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docs.live.net/4dbe3ad1c3b81a77/Documentos/TeleNUIN/SUCE/Contratatações 2026/"/>
    </mc:Choice>
  </mc:AlternateContent>
  <xr:revisionPtr revIDLastSave="0" documentId="8_{0F657B6A-A708-402A-AB22-559A16C0E2FF}" xr6:coauthVersionLast="47" xr6:coauthVersionMax="47" xr10:uidLastSave="{00000000-0000-0000-0000-000000000000}"/>
  <bookViews>
    <workbookView xWindow="-108" yWindow="-108" windowWidth="23256" windowHeight="12456" tabRatio="558" xr2:uid="{00000000-000D-0000-FFFF-FFFF00000000}"/>
  </bookViews>
  <sheets>
    <sheet name="Orçamento Sintético" sheetId="25" r:id="rId1"/>
    <sheet name="Custo Analítico" sheetId="53" state="hidden" r:id="rId2"/>
    <sheet name="Curva ABC de Serviços" sheetId="31" state="hidden" r:id="rId3"/>
    <sheet name="Curva ABC de Insumos" sheetId="36" state="hidden" r:id="rId4"/>
    <sheet name="BDI Geral" sheetId="26" r:id="rId5"/>
    <sheet name="BDI Reduzido" sheetId="29" r:id="rId6"/>
    <sheet name="Encargos Sociais" sheetId="59" r:id="rId7"/>
    <sheet name="Cronograma Físico Financeiro" sheetId="52" r:id="rId8"/>
    <sheet name="CCUs" sheetId="58" r:id="rId9"/>
  </sheets>
  <externalReferences>
    <externalReference r:id="rId10"/>
  </externalReferences>
  <definedNames>
    <definedName name="_Fill" localSheetId="4" hidden="1">#REF!</definedName>
    <definedName name="_Fill" localSheetId="5" hidden="1">#REF!</definedName>
    <definedName name="_Fill" hidden="1">#REF!</definedName>
    <definedName name="_xlnm._FilterDatabase" localSheetId="3" hidden="1">'Curva ABC de Insumos'!$A$5:$O$5</definedName>
    <definedName name="_xlnm._FilterDatabase" localSheetId="2" hidden="1">'Curva ABC de Serviços'!$A$4:$J$4</definedName>
    <definedName name="_MatMult_A" hidden="1">#REF!</definedName>
    <definedName name="_Order1" hidden="1">255</definedName>
    <definedName name="_Order2" hidden="1">0</definedName>
    <definedName name="_Parse_Out" localSheetId="4" hidden="1">#REF!</definedName>
    <definedName name="_Parse_Out" localSheetId="5" hidden="1">#REF!</definedName>
    <definedName name="_Parse_Out" hidden="1">#REF!</definedName>
    <definedName name="_Regression_X" localSheetId="4" hidden="1">#REF!</definedName>
    <definedName name="_Regression_X" localSheetId="5" hidden="1">#REF!</definedName>
    <definedName name="_Regression_X" hidden="1">#REF!</definedName>
    <definedName name="_xlnm.Print_Area" localSheetId="4">'BDI Geral'!$A$1:$I$48</definedName>
    <definedName name="_xlnm.Print_Area" localSheetId="5">'BDI Reduzido'!$B$2:$H$48</definedName>
    <definedName name="bar" localSheetId="4" hidden="1">{#N/A,#N/A,FALSE,"GERAL";#N/A,#N/A,FALSE,"012-96";#N/A,#N/A,FALSE,"018-96";#N/A,#N/A,FALSE,"027-96";#N/A,#N/A,FALSE,"059-96";#N/A,#N/A,FALSE,"076-96";#N/A,#N/A,FALSE,"019-97";#N/A,#N/A,FALSE,"021-97";#N/A,#N/A,FALSE,"022-97";#N/A,#N/A,FALSE,"028-97"}</definedName>
    <definedName name="bar" localSheetId="5" hidden="1">{#N/A,#N/A,FALSE,"GERAL";#N/A,#N/A,FALSE,"012-96";#N/A,#N/A,FALSE,"018-96";#N/A,#N/A,FALSE,"027-96";#N/A,#N/A,FALSE,"059-96";#N/A,#N/A,FALSE,"076-96";#N/A,#N/A,FALSE,"019-97";#N/A,#N/A,FALSE,"021-97";#N/A,#N/A,FALSE,"022-97";#N/A,#N/A,FALSE,"028-97"}</definedName>
    <definedName name="bar" localSheetId="7" hidden="1">{#N/A,#N/A,FALSE,"GERAL";#N/A,#N/A,FALSE,"012-96";#N/A,#N/A,FALSE,"018-96";#N/A,#N/A,FALSE,"027-96";#N/A,#N/A,FALSE,"059-96";#N/A,#N/A,FALSE,"076-96";#N/A,#N/A,FALSE,"019-97";#N/A,#N/A,FALSE,"021-97";#N/A,#N/A,FALSE,"022-97";#N/A,#N/A,FALSE,"028-97"}</definedName>
    <definedName name="bar" hidden="1">{#N/A,#N/A,FALSE,"GERAL";#N/A,#N/A,FALSE,"012-96";#N/A,#N/A,FALSE,"018-96";#N/A,#N/A,FALSE,"027-96";#N/A,#N/A,FALSE,"059-96";#N/A,#N/A,FALSE,"076-96";#N/A,#N/A,FALSE,"019-97";#N/A,#N/A,FALSE,"021-97";#N/A,#N/A,FALSE,"022-97";#N/A,#N/A,FALSE,"028-97"}</definedName>
    <definedName name="BRITAGEM" localSheetId="4" hidden="1">{#N/A,#N/A,FALSE,"GERAL";#N/A,#N/A,FALSE,"012-96";#N/A,#N/A,FALSE,"018-96";#N/A,#N/A,FALSE,"027-96";#N/A,#N/A,FALSE,"059-96";#N/A,#N/A,FALSE,"076-96";#N/A,#N/A,FALSE,"019-97";#N/A,#N/A,FALSE,"021-97";#N/A,#N/A,FALSE,"022-97";#N/A,#N/A,FALSE,"028-97"}</definedName>
    <definedName name="BRITAGEM" localSheetId="5" hidden="1">{#N/A,#N/A,FALSE,"GERAL";#N/A,#N/A,FALSE,"012-96";#N/A,#N/A,FALSE,"018-96";#N/A,#N/A,FALSE,"027-96";#N/A,#N/A,FALSE,"059-96";#N/A,#N/A,FALSE,"076-96";#N/A,#N/A,FALSE,"019-97";#N/A,#N/A,FALSE,"021-97";#N/A,#N/A,FALSE,"022-97";#N/A,#N/A,FALSE,"028-97"}</definedName>
    <definedName name="BRITAGEM" localSheetId="7"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ccccc" localSheetId="4" hidden="1">{#N/A,#N/A,FALSE,"GERAL";#N/A,#N/A,FALSE,"012-96";#N/A,#N/A,FALSE,"018-96";#N/A,#N/A,FALSE,"027-96";#N/A,#N/A,FALSE,"059-96";#N/A,#N/A,FALSE,"076-96";#N/A,#N/A,FALSE,"019-97";#N/A,#N/A,FALSE,"021-97";#N/A,#N/A,FALSE,"022-97";#N/A,#N/A,FALSE,"028-97"}</definedName>
    <definedName name="ccccc" localSheetId="5" hidden="1">{#N/A,#N/A,FALSE,"GERAL";#N/A,#N/A,FALSE,"012-96";#N/A,#N/A,FALSE,"018-96";#N/A,#N/A,FALSE,"027-96";#N/A,#N/A,FALSE,"059-96";#N/A,#N/A,FALSE,"076-96";#N/A,#N/A,FALSE,"019-97";#N/A,#N/A,FALSE,"021-97";#N/A,#N/A,FALSE,"022-97";#N/A,#N/A,FALSE,"028-97"}</definedName>
    <definedName name="ccccc" localSheetId="7" hidden="1">{#N/A,#N/A,FALSE,"GERAL";#N/A,#N/A,FALSE,"012-96";#N/A,#N/A,FALSE,"018-96";#N/A,#N/A,FALSE,"027-96";#N/A,#N/A,FALSE,"059-96";#N/A,#N/A,FALSE,"076-96";#N/A,#N/A,FALSE,"019-97";#N/A,#N/A,FALSE,"021-97";#N/A,#N/A,FALSE,"022-97";#N/A,#N/A,FALSE,"028-97"}</definedName>
    <definedName name="ccccc" hidden="1">{#N/A,#N/A,FALSE,"GERAL";#N/A,#N/A,FALSE,"012-96";#N/A,#N/A,FALSE,"018-96";#N/A,#N/A,FALSE,"027-96";#N/A,#N/A,FALSE,"059-96";#N/A,#N/A,FALSE,"076-96";#N/A,#N/A,FALSE,"019-97";#N/A,#N/A,FALSE,"021-97";#N/A,#N/A,FALSE,"022-97";#N/A,#N/A,FALSE,"028-97"}</definedName>
    <definedName name="concorrentes" localSheetId="4" hidden="1">{#N/A,#N/A,FALSE,"Cronograma";#N/A,#N/A,FALSE,"Cronogr. 2"}</definedName>
    <definedName name="concorrentes" localSheetId="5" hidden="1">{#N/A,#N/A,FALSE,"Cronograma";#N/A,#N/A,FALSE,"Cronogr. 2"}</definedName>
    <definedName name="concorrentes" localSheetId="7" hidden="1">{#N/A,#N/A,FALSE,"Cronograma";#N/A,#N/A,FALSE,"Cronogr. 2"}</definedName>
    <definedName name="concorrentes" hidden="1">{#N/A,#N/A,FALSE,"Cronograma";#N/A,#N/A,FALSE,"Cronogr. 2"}</definedName>
    <definedName name="ddddd" localSheetId="4" hidden="1">{#N/A,#N/A,FALSE,"GERAL";#N/A,#N/A,FALSE,"012-96";#N/A,#N/A,FALSE,"018-96";#N/A,#N/A,FALSE,"027-96";#N/A,#N/A,FALSE,"059-96";#N/A,#N/A,FALSE,"076-96";#N/A,#N/A,FALSE,"019-97";#N/A,#N/A,FALSE,"021-97";#N/A,#N/A,FALSE,"022-97";#N/A,#N/A,FALSE,"028-97"}</definedName>
    <definedName name="ddddd" localSheetId="5" hidden="1">{#N/A,#N/A,FALSE,"GERAL";#N/A,#N/A,FALSE,"012-96";#N/A,#N/A,FALSE,"018-96";#N/A,#N/A,FALSE,"027-96";#N/A,#N/A,FALSE,"059-96";#N/A,#N/A,FALSE,"076-96";#N/A,#N/A,FALSE,"019-97";#N/A,#N/A,FALSE,"021-97";#N/A,#N/A,FALSE,"022-97";#N/A,#N/A,FALSE,"028-97"}</definedName>
    <definedName name="ddddd" localSheetId="7" hidden="1">{#N/A,#N/A,FALSE,"GERAL";#N/A,#N/A,FALSE,"012-96";#N/A,#N/A,FALSE,"018-96";#N/A,#N/A,FALSE,"027-96";#N/A,#N/A,FALSE,"059-96";#N/A,#N/A,FALSE,"076-96";#N/A,#N/A,FALSE,"019-97";#N/A,#N/A,FALSE,"021-97";#N/A,#N/A,FALSE,"022-97";#N/A,#N/A,FALSE,"028-97"}</definedName>
    <definedName name="ddddd" hidden="1">{#N/A,#N/A,FALSE,"GERAL";#N/A,#N/A,FALSE,"012-96";#N/A,#N/A,FALSE,"018-96";#N/A,#N/A,FALSE,"027-96";#N/A,#N/A,FALSE,"059-96";#N/A,#N/A,FALSE,"076-96";#N/A,#N/A,FALSE,"019-97";#N/A,#N/A,FALSE,"021-97";#N/A,#N/A,FALSE,"022-97";#N/A,#N/A,FALSE,"028-97"}</definedName>
    <definedName name="dsfs" localSheetId="4" hidden="1">{#N/A,#N/A,FALSE,"GERAL";#N/A,#N/A,FALSE,"012-96";#N/A,#N/A,FALSE,"018-96";#N/A,#N/A,FALSE,"027-96";#N/A,#N/A,FALSE,"059-96";#N/A,#N/A,FALSE,"076-96";#N/A,#N/A,FALSE,"019-97";#N/A,#N/A,FALSE,"021-97";#N/A,#N/A,FALSE,"022-97";#N/A,#N/A,FALSE,"028-97"}</definedName>
    <definedName name="dsfs" localSheetId="5" hidden="1">{#N/A,#N/A,FALSE,"GERAL";#N/A,#N/A,FALSE,"012-96";#N/A,#N/A,FALSE,"018-96";#N/A,#N/A,FALSE,"027-96";#N/A,#N/A,FALSE,"059-96";#N/A,#N/A,FALSE,"076-96";#N/A,#N/A,FALSE,"019-97";#N/A,#N/A,FALSE,"021-97";#N/A,#N/A,FALSE,"022-97";#N/A,#N/A,FALSE,"028-97"}</definedName>
    <definedName name="dsfs" localSheetId="7" hidden="1">{#N/A,#N/A,FALSE,"GERAL";#N/A,#N/A,FALSE,"012-96";#N/A,#N/A,FALSE,"018-96";#N/A,#N/A,FALSE,"027-96";#N/A,#N/A,FALSE,"059-96";#N/A,#N/A,FALSE,"076-96";#N/A,#N/A,FALSE,"019-97";#N/A,#N/A,FALSE,"021-97";#N/A,#N/A,FALSE,"022-97";#N/A,#N/A,FALSE,"028-97"}</definedName>
    <definedName name="dsfs" hidden="1">{#N/A,#N/A,FALSE,"GERAL";#N/A,#N/A,FALSE,"012-96";#N/A,#N/A,FALSE,"018-96";#N/A,#N/A,FALSE,"027-96";#N/A,#N/A,FALSE,"059-96";#N/A,#N/A,FALSE,"076-96";#N/A,#N/A,FALSE,"019-97";#N/A,#N/A,FALSE,"021-97";#N/A,#N/A,FALSE,"022-97";#N/A,#N/A,FALSE,"028-97"}</definedName>
    <definedName name="ESPESSAMENTO" localSheetId="4" hidden="1">{#N/A,#N/A,FALSE,"GERAL";#N/A,#N/A,FALSE,"012-96";#N/A,#N/A,FALSE,"018-96";#N/A,#N/A,FALSE,"027-96";#N/A,#N/A,FALSE,"059-96";#N/A,#N/A,FALSE,"076-96";#N/A,#N/A,FALSE,"019-97";#N/A,#N/A,FALSE,"021-97";#N/A,#N/A,FALSE,"022-97";#N/A,#N/A,FALSE,"028-97"}</definedName>
    <definedName name="ESPESSAMENTO" localSheetId="5" hidden="1">{#N/A,#N/A,FALSE,"GERAL";#N/A,#N/A,FALSE,"012-96";#N/A,#N/A,FALSE,"018-96";#N/A,#N/A,FALSE,"027-96";#N/A,#N/A,FALSE,"059-96";#N/A,#N/A,FALSE,"076-96";#N/A,#N/A,FALSE,"019-97";#N/A,#N/A,FALSE,"021-97";#N/A,#N/A,FALSE,"022-97";#N/A,#N/A,FALSE,"028-97"}</definedName>
    <definedName name="ESPESSAMENTO" localSheetId="7"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TRADA" localSheetId="4" hidden="1">{#N/A,#N/A,FALSE,"GERAL";#N/A,#N/A,FALSE,"012-96";#N/A,#N/A,FALSE,"018-96";#N/A,#N/A,FALSE,"027-96";#N/A,#N/A,FALSE,"059-96";#N/A,#N/A,FALSE,"076-96";#N/A,#N/A,FALSE,"019-97";#N/A,#N/A,FALSE,"021-97";#N/A,#N/A,FALSE,"022-97";#N/A,#N/A,FALSE,"028-97"}</definedName>
    <definedName name="ESTRADA" localSheetId="5" hidden="1">{#N/A,#N/A,FALSE,"GERAL";#N/A,#N/A,FALSE,"012-96";#N/A,#N/A,FALSE,"018-96";#N/A,#N/A,FALSE,"027-96";#N/A,#N/A,FALSE,"059-96";#N/A,#N/A,FALSE,"076-96";#N/A,#N/A,FALSE,"019-97";#N/A,#N/A,FALSE,"021-97";#N/A,#N/A,FALSE,"022-97";#N/A,#N/A,FALSE,"028-97"}</definedName>
    <definedName name="ESTRADA" localSheetId="7" hidden="1">{#N/A,#N/A,FALSE,"GERAL";#N/A,#N/A,FALSE,"012-96";#N/A,#N/A,FALSE,"018-96";#N/A,#N/A,FALSE,"027-96";#N/A,#N/A,FALSE,"059-96";#N/A,#N/A,FALSE,"076-96";#N/A,#N/A,FALSE,"019-97";#N/A,#N/A,FALSE,"021-97";#N/A,#N/A,FALSE,"022-97";#N/A,#N/A,FALSE,"028-97"}</definedName>
    <definedName name="ESTRADA" hidden="1">{#N/A,#N/A,FALSE,"GERAL";#N/A,#N/A,FALSE,"012-96";#N/A,#N/A,FALSE,"018-96";#N/A,#N/A,FALSE,"027-96";#N/A,#N/A,FALSE,"059-96";#N/A,#N/A,FALSE,"076-96";#N/A,#N/A,FALSE,"019-97";#N/A,#N/A,FALSE,"021-97";#N/A,#N/A,FALSE,"022-97";#N/A,#N/A,FALSE,"028-97"}</definedName>
    <definedName name="FDDFDF" localSheetId="4" hidden="1">{#N/A,#N/A,FALSE,"GERAL";#N/A,#N/A,FALSE,"012-96";#N/A,#N/A,FALSE,"018-96";#N/A,#N/A,FALSE,"027-96";#N/A,#N/A,FALSE,"059-96";#N/A,#N/A,FALSE,"076-96";#N/A,#N/A,FALSE,"019-97";#N/A,#N/A,FALSE,"021-97";#N/A,#N/A,FALSE,"022-97";#N/A,#N/A,FALSE,"028-97"}</definedName>
    <definedName name="FDDFDF" localSheetId="5" hidden="1">{#N/A,#N/A,FALSE,"GERAL";#N/A,#N/A,FALSE,"012-96";#N/A,#N/A,FALSE,"018-96";#N/A,#N/A,FALSE,"027-96";#N/A,#N/A,FALSE,"059-96";#N/A,#N/A,FALSE,"076-96";#N/A,#N/A,FALSE,"019-97";#N/A,#N/A,FALSE,"021-97";#N/A,#N/A,FALSE,"022-97";#N/A,#N/A,FALSE,"028-97"}</definedName>
    <definedName name="FDDFDF" localSheetId="7" hidden="1">{#N/A,#N/A,FALSE,"GERAL";#N/A,#N/A,FALSE,"012-96";#N/A,#N/A,FALSE,"018-96";#N/A,#N/A,FALSE,"027-96";#N/A,#N/A,FALSE,"059-96";#N/A,#N/A,FALSE,"076-96";#N/A,#N/A,FALSE,"019-97";#N/A,#N/A,FALSE,"021-97";#N/A,#N/A,FALSE,"022-97";#N/A,#N/A,FALSE,"028-97"}</definedName>
    <definedName name="FDDFDF" hidden="1">{#N/A,#N/A,FALSE,"GERAL";#N/A,#N/A,FALSE,"012-96";#N/A,#N/A,FALSE,"018-96";#N/A,#N/A,FALSE,"027-96";#N/A,#N/A,FALSE,"059-96";#N/A,#N/A,FALSE,"076-96";#N/A,#N/A,FALSE,"019-97";#N/A,#N/A,FALSE,"021-97";#N/A,#N/A,FALSE,"022-97";#N/A,#N/A,FALSE,"028-97"}</definedName>
    <definedName name="filtragem" localSheetId="4" hidden="1">{#N/A,#N/A,FALSE,"GERAL";#N/A,#N/A,FALSE,"012-96";#N/A,#N/A,FALSE,"018-96";#N/A,#N/A,FALSE,"027-96";#N/A,#N/A,FALSE,"059-96";#N/A,#N/A,FALSE,"076-96";#N/A,#N/A,FALSE,"019-97";#N/A,#N/A,FALSE,"021-97";#N/A,#N/A,FALSE,"022-97";#N/A,#N/A,FALSE,"028-97"}</definedName>
    <definedName name="filtragem" localSheetId="5" hidden="1">{#N/A,#N/A,FALSE,"GERAL";#N/A,#N/A,FALSE,"012-96";#N/A,#N/A,FALSE,"018-96";#N/A,#N/A,FALSE,"027-96";#N/A,#N/A,FALSE,"059-96";#N/A,#N/A,FALSE,"076-96";#N/A,#N/A,FALSE,"019-97";#N/A,#N/A,FALSE,"021-97";#N/A,#N/A,FALSE,"022-97";#N/A,#N/A,FALSE,"028-97"}</definedName>
    <definedName name="filtragem" localSheetId="7"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LOT" localSheetId="4" hidden="1">{#N/A,#N/A,FALSE,"GERAL";#N/A,#N/A,FALSE,"012-96";#N/A,#N/A,FALSE,"018-96";#N/A,#N/A,FALSE,"027-96";#N/A,#N/A,FALSE,"059-96";#N/A,#N/A,FALSE,"076-96";#N/A,#N/A,FALSE,"019-97";#N/A,#N/A,FALSE,"021-97";#N/A,#N/A,FALSE,"022-97";#N/A,#N/A,FALSE,"028-97"}</definedName>
    <definedName name="FLOT" localSheetId="5" hidden="1">{#N/A,#N/A,FALSE,"GERAL";#N/A,#N/A,FALSE,"012-96";#N/A,#N/A,FALSE,"018-96";#N/A,#N/A,FALSE,"027-96";#N/A,#N/A,FALSE,"059-96";#N/A,#N/A,FALSE,"076-96";#N/A,#N/A,FALSE,"019-97";#N/A,#N/A,FALSE,"021-97";#N/A,#N/A,FALSE,"022-97";#N/A,#N/A,FALSE,"028-97"}</definedName>
    <definedName name="FLOT" localSheetId="7"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UTUANTE2" localSheetId="4" hidden="1">{#N/A,#N/A,FALSE,"GERAL";#N/A,#N/A,FALSE,"012-96";#N/A,#N/A,FALSE,"018-96";#N/A,#N/A,FALSE,"027-96";#N/A,#N/A,FALSE,"059-96";#N/A,#N/A,FALSE,"076-96";#N/A,#N/A,FALSE,"019-97";#N/A,#N/A,FALSE,"021-97";#N/A,#N/A,FALSE,"022-97";#N/A,#N/A,FALSE,"028-97"}</definedName>
    <definedName name="FLUTUANTE2" localSheetId="5" hidden="1">{#N/A,#N/A,FALSE,"GERAL";#N/A,#N/A,FALSE,"012-96";#N/A,#N/A,FALSE,"018-96";#N/A,#N/A,FALSE,"027-96";#N/A,#N/A,FALSE,"059-96";#N/A,#N/A,FALSE,"076-96";#N/A,#N/A,FALSE,"019-97";#N/A,#N/A,FALSE,"021-97";#N/A,#N/A,FALSE,"022-97";#N/A,#N/A,FALSE,"028-97"}</definedName>
    <definedName name="FLUTUANTE2" localSheetId="7" hidden="1">{#N/A,#N/A,FALSE,"GERAL";#N/A,#N/A,FALSE,"012-96";#N/A,#N/A,FALSE,"018-96";#N/A,#N/A,FALSE,"027-96";#N/A,#N/A,FALSE,"059-96";#N/A,#N/A,FALSE,"076-96";#N/A,#N/A,FALSE,"019-97";#N/A,#N/A,FALSE,"021-97";#N/A,#N/A,FALSE,"022-97";#N/A,#N/A,FALSE,"028-97"}</definedName>
    <definedName name="FLUTUANTE2" hidden="1">{#N/A,#N/A,FALSE,"GERAL";#N/A,#N/A,FALSE,"012-96";#N/A,#N/A,FALSE,"018-96";#N/A,#N/A,FALSE,"027-96";#N/A,#N/A,FALSE,"059-96";#N/A,#N/A,FALSE,"076-96";#N/A,#N/A,FALSE,"019-97";#N/A,#N/A,FALSE,"021-97";#N/A,#N/A,FALSE,"022-97";#N/A,#N/A,FALSE,"028-97"}</definedName>
    <definedName name="JAIRO" localSheetId="4" hidden="1">{#N/A,#N/A,FALSE,"GERAL";#N/A,#N/A,FALSE,"012-96";#N/A,#N/A,FALSE,"018-96";#N/A,#N/A,FALSE,"027-96";#N/A,#N/A,FALSE,"059-96";#N/A,#N/A,FALSE,"076-96";#N/A,#N/A,FALSE,"019-97";#N/A,#N/A,FALSE,"021-97";#N/A,#N/A,FALSE,"022-97";#N/A,#N/A,FALSE,"028-97"}</definedName>
    <definedName name="JAIRO" localSheetId="5" hidden="1">{#N/A,#N/A,FALSE,"GERAL";#N/A,#N/A,FALSE,"012-96";#N/A,#N/A,FALSE,"018-96";#N/A,#N/A,FALSE,"027-96";#N/A,#N/A,FALSE,"059-96";#N/A,#N/A,FALSE,"076-96";#N/A,#N/A,FALSE,"019-97";#N/A,#N/A,FALSE,"021-97";#N/A,#N/A,FALSE,"022-97";#N/A,#N/A,FALSE,"028-97"}</definedName>
    <definedName name="JAIRO" localSheetId="7" hidden="1">{#N/A,#N/A,FALSE,"GERAL";#N/A,#N/A,FALSE,"012-96";#N/A,#N/A,FALSE,"018-96";#N/A,#N/A,FALSE,"027-96";#N/A,#N/A,FALSE,"059-96";#N/A,#N/A,FALSE,"076-96";#N/A,#N/A,FALSE,"019-97";#N/A,#N/A,FALSE,"021-97";#N/A,#N/A,FALSE,"022-97";#N/A,#N/A,FALSE,"028-97"}</definedName>
    <definedName name="JAIRO" hidden="1">{#N/A,#N/A,FALSE,"GERAL";#N/A,#N/A,FALSE,"012-96";#N/A,#N/A,FALSE,"018-96";#N/A,#N/A,FALSE,"027-96";#N/A,#N/A,FALSE,"059-96";#N/A,#N/A,FALSE,"076-96";#N/A,#N/A,FALSE,"019-97";#N/A,#N/A,FALSE,"021-97";#N/A,#N/A,FALSE,"022-97";#N/A,#N/A,FALSE,"028-97"}</definedName>
    <definedName name="nwr" localSheetId="4" hidden="1">{#N/A,#N/A,FALSE,"GERAL";#N/A,#N/A,FALSE,"012-96";#N/A,#N/A,FALSE,"018-96";#N/A,#N/A,FALSE,"027-96";#N/A,#N/A,FALSE,"059-96";#N/A,#N/A,FALSE,"076-96";#N/A,#N/A,FALSE,"019-97";#N/A,#N/A,FALSE,"021-97";#N/A,#N/A,FALSE,"022-97";#N/A,#N/A,FALSE,"028-97"}</definedName>
    <definedName name="nwr" localSheetId="5" hidden="1">{#N/A,#N/A,FALSE,"GERAL";#N/A,#N/A,FALSE,"012-96";#N/A,#N/A,FALSE,"018-96";#N/A,#N/A,FALSE,"027-96";#N/A,#N/A,FALSE,"059-96";#N/A,#N/A,FALSE,"076-96";#N/A,#N/A,FALSE,"019-97";#N/A,#N/A,FALSE,"021-97";#N/A,#N/A,FALSE,"022-97";#N/A,#N/A,FALSE,"028-97"}</definedName>
    <definedName name="nwr" localSheetId="7" hidden="1">{#N/A,#N/A,FALSE,"GERAL";#N/A,#N/A,FALSE,"012-96";#N/A,#N/A,FALSE,"018-96";#N/A,#N/A,FALSE,"027-96";#N/A,#N/A,FALSE,"059-96";#N/A,#N/A,FALSE,"076-96";#N/A,#N/A,FALSE,"019-97";#N/A,#N/A,FALSE,"021-97";#N/A,#N/A,FALSE,"022-97";#N/A,#N/A,FALSE,"028-97"}</definedName>
    <definedName name="nwr" hidden="1">{#N/A,#N/A,FALSE,"GERAL";#N/A,#N/A,FALSE,"012-96";#N/A,#N/A,FALSE,"018-96";#N/A,#N/A,FALSE,"027-96";#N/A,#N/A,FALSE,"059-96";#N/A,#N/A,FALSE,"076-96";#N/A,#N/A,FALSE,"019-97";#N/A,#N/A,FALSE,"021-97";#N/A,#N/A,FALSE,"022-97";#N/A,#N/A,FALSE,"028-97"}</definedName>
    <definedName name="pos" localSheetId="4" hidden="1">{#N/A,#N/A,FALSE,"GERAL";#N/A,#N/A,FALSE,"012-96";#N/A,#N/A,FALSE,"018-96";#N/A,#N/A,FALSE,"027-96";#N/A,#N/A,FALSE,"059-96";#N/A,#N/A,FALSE,"076-96";#N/A,#N/A,FALSE,"019-97";#N/A,#N/A,FALSE,"021-97";#N/A,#N/A,FALSE,"022-97";#N/A,#N/A,FALSE,"028-97"}</definedName>
    <definedName name="pos" localSheetId="5" hidden="1">{#N/A,#N/A,FALSE,"GERAL";#N/A,#N/A,FALSE,"012-96";#N/A,#N/A,FALSE,"018-96";#N/A,#N/A,FALSE,"027-96";#N/A,#N/A,FALSE,"059-96";#N/A,#N/A,FALSE,"076-96";#N/A,#N/A,FALSE,"019-97";#N/A,#N/A,FALSE,"021-97";#N/A,#N/A,FALSE,"022-97";#N/A,#N/A,FALSE,"028-97"}</definedName>
    <definedName name="pos" localSheetId="7" hidden="1">{#N/A,#N/A,FALSE,"GERAL";#N/A,#N/A,FALSE,"012-96";#N/A,#N/A,FALSE,"018-96";#N/A,#N/A,FALSE,"027-96";#N/A,#N/A,FALSE,"059-96";#N/A,#N/A,FALSE,"076-96";#N/A,#N/A,FALSE,"019-97";#N/A,#N/A,FALSE,"021-97";#N/A,#N/A,FALSE,"022-97";#N/A,#N/A,FALSE,"028-97"}</definedName>
    <definedName name="pos" hidden="1">{#N/A,#N/A,FALSE,"GERAL";#N/A,#N/A,FALSE,"012-96";#N/A,#N/A,FALSE,"018-96";#N/A,#N/A,FALSE,"027-96";#N/A,#N/A,FALSE,"059-96";#N/A,#N/A,FALSE,"076-96";#N/A,#N/A,FALSE,"019-97";#N/A,#N/A,FALSE,"021-97";#N/A,#N/A,FALSE,"022-97";#N/A,#N/A,FALSE,"028-97"}</definedName>
    <definedName name="PQ" localSheetId="4" hidden="1">{#N/A,#N/A,FALSE,"GERAL";#N/A,#N/A,FALSE,"012-96";#N/A,#N/A,FALSE,"018-96";#N/A,#N/A,FALSE,"027-96";#N/A,#N/A,FALSE,"059-96";#N/A,#N/A,FALSE,"076-96";#N/A,#N/A,FALSE,"019-97";#N/A,#N/A,FALSE,"021-97";#N/A,#N/A,FALSE,"022-97";#N/A,#N/A,FALSE,"028-97"}</definedName>
    <definedName name="PQ" localSheetId="5" hidden="1">{#N/A,#N/A,FALSE,"GERAL";#N/A,#N/A,FALSE,"012-96";#N/A,#N/A,FALSE,"018-96";#N/A,#N/A,FALSE,"027-96";#N/A,#N/A,FALSE,"059-96";#N/A,#N/A,FALSE,"076-96";#N/A,#N/A,FALSE,"019-97";#N/A,#N/A,FALSE,"021-97";#N/A,#N/A,FALSE,"022-97";#N/A,#N/A,FALSE,"028-97"}</definedName>
    <definedName name="PQ" localSheetId="7" hidden="1">{#N/A,#N/A,FALSE,"GERAL";#N/A,#N/A,FALSE,"012-96";#N/A,#N/A,FALSE,"018-96";#N/A,#N/A,FALSE,"027-96";#N/A,#N/A,FALSE,"059-96";#N/A,#N/A,FALSE,"076-96";#N/A,#N/A,FALSE,"019-97";#N/A,#N/A,FALSE,"021-97";#N/A,#N/A,FALSE,"022-97";#N/A,#N/A,FALSE,"028-97"}</definedName>
    <definedName name="PQ" hidden="1">{#N/A,#N/A,FALSE,"GERAL";#N/A,#N/A,FALSE,"012-96";#N/A,#N/A,FALSE,"018-96";#N/A,#N/A,FALSE,"027-96";#N/A,#N/A,FALSE,"059-96";#N/A,#N/A,FALSE,"076-96";#N/A,#N/A,FALSE,"019-97";#N/A,#N/A,FALSE,"021-97";#N/A,#N/A,FALSE,"022-97";#N/A,#N/A,FALSE,"028-97"}</definedName>
    <definedName name="qw" localSheetId="4" hidden="1">{#N/A,#N/A,FALSE,"GERAL";#N/A,#N/A,FALSE,"012-96";#N/A,#N/A,FALSE,"018-96";#N/A,#N/A,FALSE,"027-96";#N/A,#N/A,FALSE,"059-96";#N/A,#N/A,FALSE,"076-96";#N/A,#N/A,FALSE,"019-97";#N/A,#N/A,FALSE,"021-97";#N/A,#N/A,FALSE,"022-97";#N/A,#N/A,FALSE,"028-97"}</definedName>
    <definedName name="qw" localSheetId="5" hidden="1">{#N/A,#N/A,FALSE,"GERAL";#N/A,#N/A,FALSE,"012-96";#N/A,#N/A,FALSE,"018-96";#N/A,#N/A,FALSE,"027-96";#N/A,#N/A,FALSE,"059-96";#N/A,#N/A,FALSE,"076-96";#N/A,#N/A,FALSE,"019-97";#N/A,#N/A,FALSE,"021-97";#N/A,#N/A,FALSE,"022-97";#N/A,#N/A,FALSE,"028-97"}</definedName>
    <definedName name="qw" localSheetId="7" hidden="1">{#N/A,#N/A,FALSE,"GERAL";#N/A,#N/A,FALSE,"012-96";#N/A,#N/A,FALSE,"018-96";#N/A,#N/A,FALSE,"027-96";#N/A,#N/A,FALSE,"059-96";#N/A,#N/A,FALSE,"076-96";#N/A,#N/A,FALSE,"019-97";#N/A,#N/A,FALSE,"021-97";#N/A,#N/A,FALSE,"022-97";#N/A,#N/A,FALSE,"028-97"}</definedName>
    <definedName name="qw" hidden="1">{#N/A,#N/A,FALSE,"GERAL";#N/A,#N/A,FALSE,"012-96";#N/A,#N/A,FALSE,"018-96";#N/A,#N/A,FALSE,"027-96";#N/A,#N/A,FALSE,"059-96";#N/A,#N/A,FALSE,"076-96";#N/A,#N/A,FALSE,"019-97";#N/A,#N/A,FALSE,"021-97";#N/A,#N/A,FALSE,"022-97";#N/A,#N/A,FALSE,"028-97"}</definedName>
    <definedName name="ROSTO" localSheetId="4" hidden="1">{#N/A,#N/A,FALSE,"GERAL";#N/A,#N/A,FALSE,"012-96";#N/A,#N/A,FALSE,"018-96";#N/A,#N/A,FALSE,"027-96";#N/A,#N/A,FALSE,"059-96";#N/A,#N/A,FALSE,"076-96";#N/A,#N/A,FALSE,"019-97";#N/A,#N/A,FALSE,"021-97";#N/A,#N/A,FALSE,"022-97";#N/A,#N/A,FALSE,"028-97"}</definedName>
    <definedName name="ROSTO" localSheetId="5" hidden="1">{#N/A,#N/A,FALSE,"GERAL";#N/A,#N/A,FALSE,"012-96";#N/A,#N/A,FALSE,"018-96";#N/A,#N/A,FALSE,"027-96";#N/A,#N/A,FALSE,"059-96";#N/A,#N/A,FALSE,"076-96";#N/A,#N/A,FALSE,"019-97";#N/A,#N/A,FALSE,"021-97";#N/A,#N/A,FALSE,"022-97";#N/A,#N/A,FALSE,"028-97"}</definedName>
    <definedName name="ROSTO" localSheetId="7" hidden="1">{#N/A,#N/A,FALSE,"GERAL";#N/A,#N/A,FALSE,"012-96";#N/A,#N/A,FALSE,"018-96";#N/A,#N/A,FALSE,"027-96";#N/A,#N/A,FALSE,"059-96";#N/A,#N/A,FALSE,"076-96";#N/A,#N/A,FALSE,"019-97";#N/A,#N/A,FALSE,"021-97";#N/A,#N/A,FALSE,"022-97";#N/A,#N/A,FALSE,"028-97"}</definedName>
    <definedName name="ROSTO" hidden="1">{#N/A,#N/A,FALSE,"GERAL";#N/A,#N/A,FALSE,"012-96";#N/A,#N/A,FALSE,"018-96";#N/A,#N/A,FALSE,"027-96";#N/A,#N/A,FALSE,"059-96";#N/A,#N/A,FALSE,"076-96";#N/A,#N/A,FALSE,"019-97";#N/A,#N/A,FALSE,"021-97";#N/A,#N/A,FALSE,"022-97";#N/A,#N/A,FALSE,"028-97"}</definedName>
    <definedName name="sas" localSheetId="4" hidden="1">{#N/A,#N/A,FALSE,"GERAL";#N/A,#N/A,FALSE,"012-96";#N/A,#N/A,FALSE,"018-96";#N/A,#N/A,FALSE,"027-96";#N/A,#N/A,FALSE,"059-96";#N/A,#N/A,FALSE,"076-96";#N/A,#N/A,FALSE,"019-97";#N/A,#N/A,FALSE,"021-97";#N/A,#N/A,FALSE,"022-97";#N/A,#N/A,FALSE,"028-97"}</definedName>
    <definedName name="sas" localSheetId="5" hidden="1">{#N/A,#N/A,FALSE,"GERAL";#N/A,#N/A,FALSE,"012-96";#N/A,#N/A,FALSE,"018-96";#N/A,#N/A,FALSE,"027-96";#N/A,#N/A,FALSE,"059-96";#N/A,#N/A,FALSE,"076-96";#N/A,#N/A,FALSE,"019-97";#N/A,#N/A,FALSE,"021-97";#N/A,#N/A,FALSE,"022-97";#N/A,#N/A,FALSE,"028-97"}</definedName>
    <definedName name="sas" localSheetId="7" hidden="1">{#N/A,#N/A,FALSE,"GERAL";#N/A,#N/A,FALSE,"012-96";#N/A,#N/A,FALSE,"018-96";#N/A,#N/A,FALSE,"027-96";#N/A,#N/A,FALSE,"059-96";#N/A,#N/A,FALSE,"076-96";#N/A,#N/A,FALSE,"019-97";#N/A,#N/A,FALSE,"021-97";#N/A,#N/A,FALSE,"022-97";#N/A,#N/A,FALSE,"028-97"}</definedName>
    <definedName name="sas" hidden="1">{#N/A,#N/A,FALSE,"GERAL";#N/A,#N/A,FALSE,"012-96";#N/A,#N/A,FALSE,"018-96";#N/A,#N/A,FALSE,"027-96";#N/A,#N/A,FALSE,"059-96";#N/A,#N/A,FALSE,"076-96";#N/A,#N/A,FALSE,"019-97";#N/A,#N/A,FALSE,"021-97";#N/A,#N/A,FALSE,"022-97";#N/A,#N/A,FALSE,"028-97"}</definedName>
    <definedName name="sdf" localSheetId="4" hidden="1">{#N/A,#N/A,FALSE,"GERAL";#N/A,#N/A,FALSE,"012-96";#N/A,#N/A,FALSE,"018-96";#N/A,#N/A,FALSE,"027-96";#N/A,#N/A,FALSE,"059-96";#N/A,#N/A,FALSE,"076-96";#N/A,#N/A,FALSE,"019-97";#N/A,#N/A,FALSE,"021-97";#N/A,#N/A,FALSE,"022-97";#N/A,#N/A,FALSE,"028-97"}</definedName>
    <definedName name="sdf" localSheetId="5" hidden="1">{#N/A,#N/A,FALSE,"GERAL";#N/A,#N/A,FALSE,"012-96";#N/A,#N/A,FALSE,"018-96";#N/A,#N/A,FALSE,"027-96";#N/A,#N/A,FALSE,"059-96";#N/A,#N/A,FALSE,"076-96";#N/A,#N/A,FALSE,"019-97";#N/A,#N/A,FALSE,"021-97";#N/A,#N/A,FALSE,"022-97";#N/A,#N/A,FALSE,"028-97"}</definedName>
    <definedName name="sdf" localSheetId="7" hidden="1">{#N/A,#N/A,FALSE,"GERAL";#N/A,#N/A,FALSE,"012-96";#N/A,#N/A,FALSE,"018-96";#N/A,#N/A,FALSE,"027-96";#N/A,#N/A,FALSE,"059-96";#N/A,#N/A,FALSE,"076-96";#N/A,#N/A,FALSE,"019-97";#N/A,#N/A,FALSE,"021-97";#N/A,#N/A,FALSE,"022-97";#N/A,#N/A,FALSE,"028-97"}</definedName>
    <definedName name="sdf" hidden="1">{#N/A,#N/A,FALSE,"GERAL";#N/A,#N/A,FALSE,"012-96";#N/A,#N/A,FALSE,"018-96";#N/A,#N/A,FALSE,"027-96";#N/A,#N/A,FALSE,"059-96";#N/A,#N/A,FALSE,"076-96";#N/A,#N/A,FALSE,"019-97";#N/A,#N/A,FALSE,"021-97";#N/A,#N/A,FALSE,"022-97";#N/A,#N/A,FALSE,"028-97"}</definedName>
    <definedName name="SS" localSheetId="4" hidden="1">#REF!</definedName>
    <definedName name="SS" localSheetId="5" hidden="1">[1]Plan4!#REF!</definedName>
    <definedName name="SS" hidden="1">#REF!</definedName>
    <definedName name="VI" localSheetId="4" hidden="1">{#N/A,#N/A,FALSE,"GERAL";#N/A,#N/A,FALSE,"012-96";#N/A,#N/A,FALSE,"018-96";#N/A,#N/A,FALSE,"027-96";#N/A,#N/A,FALSE,"059-96";#N/A,#N/A,FALSE,"076-96";#N/A,#N/A,FALSE,"019-97";#N/A,#N/A,FALSE,"021-97";#N/A,#N/A,FALSE,"022-97";#N/A,#N/A,FALSE,"028-97"}</definedName>
    <definedName name="VI" localSheetId="5" hidden="1">{#N/A,#N/A,FALSE,"GERAL";#N/A,#N/A,FALSE,"012-96";#N/A,#N/A,FALSE,"018-96";#N/A,#N/A,FALSE,"027-96";#N/A,#N/A,FALSE,"059-96";#N/A,#N/A,FALSE,"076-96";#N/A,#N/A,FALSE,"019-97";#N/A,#N/A,FALSE,"021-97";#N/A,#N/A,FALSE,"022-97";#N/A,#N/A,FALSE,"028-97"}</definedName>
    <definedName name="VI" localSheetId="7"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wnr" localSheetId="4" hidden="1">{#N/A,#N/A,FALSE,"GERAL";#N/A,#N/A,FALSE,"012-96";#N/A,#N/A,FALSE,"018-96";#N/A,#N/A,FALSE,"027-96";#N/A,#N/A,FALSE,"059-96";#N/A,#N/A,FALSE,"076-96";#N/A,#N/A,FALSE,"019-97";#N/A,#N/A,FALSE,"021-97";#N/A,#N/A,FALSE,"022-97";#N/A,#N/A,FALSE,"028-97"}</definedName>
    <definedName name="wnr" localSheetId="5" hidden="1">{#N/A,#N/A,FALSE,"GERAL";#N/A,#N/A,FALSE,"012-96";#N/A,#N/A,FALSE,"018-96";#N/A,#N/A,FALSE,"027-96";#N/A,#N/A,FALSE,"059-96";#N/A,#N/A,FALSE,"076-96";#N/A,#N/A,FALSE,"019-97";#N/A,#N/A,FALSE,"021-97";#N/A,#N/A,FALSE,"022-97";#N/A,#N/A,FALSE,"028-97"}</definedName>
    <definedName name="wnr" localSheetId="7" hidden="1">{#N/A,#N/A,FALSE,"GERAL";#N/A,#N/A,FALSE,"012-96";#N/A,#N/A,FALSE,"018-96";#N/A,#N/A,FALSE,"027-96";#N/A,#N/A,FALSE,"059-96";#N/A,#N/A,FALSE,"076-96";#N/A,#N/A,FALSE,"019-97";#N/A,#N/A,FALSE,"021-97";#N/A,#N/A,FALSE,"022-97";#N/A,#N/A,FALSE,"028-97"}</definedName>
    <definedName name="wnr" hidden="1">{#N/A,#N/A,FALSE,"GERAL";#N/A,#N/A,FALSE,"012-96";#N/A,#N/A,FALSE,"018-96";#N/A,#N/A,FALSE,"027-96";#N/A,#N/A,FALSE,"059-96";#N/A,#N/A,FALSE,"076-96";#N/A,#N/A,FALSE,"019-97";#N/A,#N/A,FALSE,"021-97";#N/A,#N/A,FALSE,"022-97";#N/A,#N/A,FALSE,"028-97"}</definedName>
    <definedName name="wrn.Caixa._.de._.Ferramentas." localSheetId="4"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localSheetId="5"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localSheetId="7"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localSheetId="4"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localSheetId="5"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localSheetId="7"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ronograma." localSheetId="4" hidden="1">{#N/A,#N/A,FALSE,"Cronograma";#N/A,#N/A,FALSE,"Cronogr. 2"}</definedName>
    <definedName name="wrn.Cronograma." localSheetId="5" hidden="1">{#N/A,#N/A,FALSE,"Cronograma";#N/A,#N/A,FALSE,"Cronogr. 2"}</definedName>
    <definedName name="wrn.Cronograma." localSheetId="7" hidden="1">{#N/A,#N/A,FALSE,"Cronograma";#N/A,#N/A,FALSE,"Cronogr. 2"}</definedName>
    <definedName name="wrn.Cronograma." hidden="1">{#N/A,#N/A,FALSE,"Cronograma";#N/A,#N/A,FALSE,"Cronogr. 2"}</definedName>
    <definedName name="wrn.ESTIMAT." localSheetId="4"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localSheetId="5"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localSheetId="7"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impressao." localSheetId="4" hidden="1">{#N/A,#N/A,FALSE,"FASE1";#N/A,#N/A,FALSE,"FASE2";#N/A,#N/A,FALSE,"FASE3";#N/A,#N/A,FALSE,"FASE4";#N/A,#N/A,FALSE,"FASE5";#N/A,#N/A,FALSE,"FASE6";#N/A,#N/A,FALSE,"FASE7";#N/A,#N/A,FALSE,"FASE8";#N/A,#N/A,FALSE,"FASE9";#N/A,#N/A,FALSE,"FASE10";#N/A,#N/A,FALSE,"EQUIPAMENTOS";#N/A,#N/A,FALSE,"MOI";#N/A,#N/A,FALSE,"CANTEIRO";#N/A,#N/A,FALSE,"TERCEIROS";#N/A,#N/A,FALSE,"DCO";#N/A,#N/A,FALSE,"RESUMO"}</definedName>
    <definedName name="wrn.impressao." localSheetId="5" hidden="1">{#N/A,#N/A,FALSE,"FASE1";#N/A,#N/A,FALSE,"FASE2";#N/A,#N/A,FALSE,"FASE3";#N/A,#N/A,FALSE,"FASE4";#N/A,#N/A,FALSE,"FASE5";#N/A,#N/A,FALSE,"FASE6";#N/A,#N/A,FALSE,"FASE7";#N/A,#N/A,FALSE,"FASE8";#N/A,#N/A,FALSE,"FASE9";#N/A,#N/A,FALSE,"FASE10";#N/A,#N/A,FALSE,"EQUIPAMENTOS";#N/A,#N/A,FALSE,"MOI";#N/A,#N/A,FALSE,"CANTEIRO";#N/A,#N/A,FALSE,"TERCEIROS";#N/A,#N/A,FALSE,"DCO";#N/A,#N/A,FALSE,"RESUMO"}</definedName>
    <definedName name="wrn.impressao." localSheetId="7" hidden="1">{#N/A,#N/A,FALSE,"FASE1";#N/A,#N/A,FALSE,"FASE2";#N/A,#N/A,FALSE,"FASE3";#N/A,#N/A,FALSE,"FASE4";#N/A,#N/A,FALSE,"FASE5";#N/A,#N/A,FALSE,"FASE6";#N/A,#N/A,FALSE,"FASE7";#N/A,#N/A,FALSE,"FASE8";#N/A,#N/A,FALSE,"FASE9";#N/A,#N/A,FALSE,"FASE10";#N/A,#N/A,FALSE,"EQUIPAMENTOS";#N/A,#N/A,FALSE,"MOI";#N/A,#N/A,FALSE,"CANTEIRO";#N/A,#N/A,FALSE,"TERCEIROS";#N/A,#N/A,FALSE,"DCO";#N/A,#N/A,FALSE,"RESUMO"}</definedName>
    <definedName name="wrn.impressao." hidden="1">{#N/A,#N/A,FALSE,"FASE1";#N/A,#N/A,FALSE,"FASE2";#N/A,#N/A,FALSE,"FASE3";#N/A,#N/A,FALSE,"FASE4";#N/A,#N/A,FALSE,"FASE5";#N/A,#N/A,FALSE,"FASE6";#N/A,#N/A,FALSE,"FASE7";#N/A,#N/A,FALSE,"FASE8";#N/A,#N/A,FALSE,"FASE9";#N/A,#N/A,FALSE,"FASE10";#N/A,#N/A,FALSE,"EQUIPAMENTOS";#N/A,#N/A,FALSE,"MOI";#N/A,#N/A,FALSE,"CANTEIRO";#N/A,#N/A,FALSE,"TERCEIROS";#N/A,#N/A,FALSE,"DCO";#N/A,#N/A,FALSE,"RESUMO"}</definedName>
    <definedName name="WRN.PEND" localSheetId="4" hidden="1">{#N/A,#N/A,FALSE,"GERAL";#N/A,#N/A,FALSE,"012-96";#N/A,#N/A,FALSE,"018-96";#N/A,#N/A,FALSE,"027-96";#N/A,#N/A,FALSE,"059-96";#N/A,#N/A,FALSE,"076-96";#N/A,#N/A,FALSE,"019-97";#N/A,#N/A,FALSE,"021-97";#N/A,#N/A,FALSE,"022-97";#N/A,#N/A,FALSE,"028-97"}</definedName>
    <definedName name="WRN.PEND" localSheetId="5" hidden="1">{#N/A,#N/A,FALSE,"GERAL";#N/A,#N/A,FALSE,"012-96";#N/A,#N/A,FALSE,"018-96";#N/A,#N/A,FALSE,"027-96";#N/A,#N/A,FALSE,"059-96";#N/A,#N/A,FALSE,"076-96";#N/A,#N/A,FALSE,"019-97";#N/A,#N/A,FALSE,"021-97";#N/A,#N/A,FALSE,"022-97";#N/A,#N/A,FALSE,"028-97"}</definedName>
    <definedName name="WRN.PEND" localSheetId="7" hidden="1">{#N/A,#N/A,FALSE,"GERAL";#N/A,#N/A,FALSE,"012-96";#N/A,#N/A,FALSE,"018-96";#N/A,#N/A,FALSE,"027-96";#N/A,#N/A,FALSE,"059-96";#N/A,#N/A,FALSE,"076-96";#N/A,#N/A,FALSE,"019-97";#N/A,#N/A,FALSE,"021-97";#N/A,#N/A,FALSE,"022-97";#N/A,#N/A,FALSE,"028-97"}</definedName>
    <definedName name="WRN.PEND" hidden="1">{#N/A,#N/A,FALSE,"GERAL";#N/A,#N/A,FALSE,"012-96";#N/A,#N/A,FALSE,"018-96";#N/A,#N/A,FALSE,"027-96";#N/A,#N/A,FALSE,"059-96";#N/A,#N/A,FALSE,"076-96";#N/A,#N/A,FALSE,"019-97";#N/A,#N/A,FALSE,"021-97";#N/A,#N/A,FALSE,"022-97";#N/A,#N/A,FALSE,"028-97"}</definedName>
    <definedName name="WRN.PEND2" localSheetId="4" hidden="1">{#N/A,#N/A,FALSE,"GERAL";#N/A,#N/A,FALSE,"012-96";#N/A,#N/A,FALSE,"018-96";#N/A,#N/A,FALSE,"027-96";#N/A,#N/A,FALSE,"059-96";#N/A,#N/A,FALSE,"076-96";#N/A,#N/A,FALSE,"019-97";#N/A,#N/A,FALSE,"021-97";#N/A,#N/A,FALSE,"022-97";#N/A,#N/A,FALSE,"028-97"}</definedName>
    <definedName name="WRN.PEND2" localSheetId="5" hidden="1">{#N/A,#N/A,FALSE,"GERAL";#N/A,#N/A,FALSE,"012-96";#N/A,#N/A,FALSE,"018-96";#N/A,#N/A,FALSE,"027-96";#N/A,#N/A,FALSE,"059-96";#N/A,#N/A,FALSE,"076-96";#N/A,#N/A,FALSE,"019-97";#N/A,#N/A,FALSE,"021-97";#N/A,#N/A,FALSE,"022-97";#N/A,#N/A,FALSE,"028-97"}</definedName>
    <definedName name="WRN.PEND2" localSheetId="7"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localSheetId="4" hidden="1">{#N/A,#N/A,FALSE,"GERAL";#N/A,#N/A,FALSE,"012-96";#N/A,#N/A,FALSE,"018-96";#N/A,#N/A,FALSE,"027-96";#N/A,#N/A,FALSE,"059-96";#N/A,#N/A,FALSE,"076-96";#N/A,#N/A,FALSE,"019-97";#N/A,#N/A,FALSE,"021-97";#N/A,#N/A,FALSE,"022-97";#N/A,#N/A,FALSE,"028-97"}</definedName>
    <definedName name="WRN.PEND3" localSheetId="5" hidden="1">{#N/A,#N/A,FALSE,"GERAL";#N/A,#N/A,FALSE,"012-96";#N/A,#N/A,FALSE,"018-96";#N/A,#N/A,FALSE,"027-96";#N/A,#N/A,FALSE,"059-96";#N/A,#N/A,FALSE,"076-96";#N/A,#N/A,FALSE,"019-97";#N/A,#N/A,FALSE,"021-97";#N/A,#N/A,FALSE,"022-97";#N/A,#N/A,FALSE,"028-97"}</definedName>
    <definedName name="WRN.PEND3" localSheetId="7"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localSheetId="4" hidden="1">{#N/A,#N/A,FALSE,"GERAL";#N/A,#N/A,FALSE,"012-96";#N/A,#N/A,FALSE,"018-96";#N/A,#N/A,FALSE,"027-96";#N/A,#N/A,FALSE,"059-96";#N/A,#N/A,FALSE,"076-96";#N/A,#N/A,FALSE,"019-97";#N/A,#N/A,FALSE,"021-97";#N/A,#N/A,FALSE,"022-97";#N/A,#N/A,FALSE,"028-97"}</definedName>
    <definedName name="WRN.PEND4" localSheetId="5" hidden="1">{#N/A,#N/A,FALSE,"GERAL";#N/A,#N/A,FALSE,"012-96";#N/A,#N/A,FALSE,"018-96";#N/A,#N/A,FALSE,"027-96";#N/A,#N/A,FALSE,"059-96";#N/A,#N/A,FALSE,"076-96";#N/A,#N/A,FALSE,"019-97";#N/A,#N/A,FALSE,"021-97";#N/A,#N/A,FALSE,"022-97";#N/A,#N/A,FALSE,"028-97"}</definedName>
    <definedName name="WRN.PEND4" localSheetId="7"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7"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x" localSheetId="4" hidden="1">{#N/A,#N/A,FALSE,"GERAL";#N/A,#N/A,FALSE,"012-96";#N/A,#N/A,FALSE,"018-96";#N/A,#N/A,FALSE,"027-96";#N/A,#N/A,FALSE,"059-96";#N/A,#N/A,FALSE,"076-96";#N/A,#N/A,FALSE,"019-97";#N/A,#N/A,FALSE,"021-97";#N/A,#N/A,FALSE,"022-97";#N/A,#N/A,FALSE,"028-97"}</definedName>
    <definedName name="xxx" localSheetId="5" hidden="1">{#N/A,#N/A,FALSE,"GERAL";#N/A,#N/A,FALSE,"012-96";#N/A,#N/A,FALSE,"018-96";#N/A,#N/A,FALSE,"027-96";#N/A,#N/A,FALSE,"059-96";#N/A,#N/A,FALSE,"076-96";#N/A,#N/A,FALSE,"019-97";#N/A,#N/A,FALSE,"021-97";#N/A,#N/A,FALSE,"022-97";#N/A,#N/A,FALSE,"028-97"}</definedName>
    <definedName name="xxx" localSheetId="7" hidden="1">{#N/A,#N/A,FALSE,"GERAL";#N/A,#N/A,FALSE,"012-96";#N/A,#N/A,FALSE,"018-96";#N/A,#N/A,FALSE,"027-96";#N/A,#N/A,FALSE,"059-96";#N/A,#N/A,FALSE,"076-96";#N/A,#N/A,FALSE,"019-97";#N/A,#N/A,FALSE,"021-97";#N/A,#N/A,FALSE,"022-97";#N/A,#N/A,FALSE,"028-97"}</definedName>
    <definedName name="xxx" hidden="1">{#N/A,#N/A,FALSE,"GERAL";#N/A,#N/A,FALSE,"012-96";#N/A,#N/A,FALSE,"018-96";#N/A,#N/A,FALSE,"027-96";#N/A,#N/A,FALSE,"059-96";#N/A,#N/A,FALSE,"076-96";#N/A,#N/A,FALSE,"019-97";#N/A,#N/A,FALSE,"021-97";#N/A,#N/A,FALSE,"022-97";#N/A,#N/A,FALSE,"028-97"}</definedName>
    <definedName name="xxxx" localSheetId="4" hidden="1">{#N/A,#N/A,FALSE,"GERAL";#N/A,#N/A,FALSE,"012-96";#N/A,#N/A,FALSE,"018-96";#N/A,#N/A,FALSE,"027-96";#N/A,#N/A,FALSE,"059-96";#N/A,#N/A,FALSE,"076-96";#N/A,#N/A,FALSE,"019-97";#N/A,#N/A,FALSE,"021-97";#N/A,#N/A,FALSE,"022-97";#N/A,#N/A,FALSE,"028-97"}</definedName>
    <definedName name="xxxx" localSheetId="5" hidden="1">{#N/A,#N/A,FALSE,"GERAL";#N/A,#N/A,FALSE,"012-96";#N/A,#N/A,FALSE,"018-96";#N/A,#N/A,FALSE,"027-96";#N/A,#N/A,FALSE,"059-96";#N/A,#N/A,FALSE,"076-96";#N/A,#N/A,FALSE,"019-97";#N/A,#N/A,FALSE,"021-97";#N/A,#N/A,FALSE,"022-97";#N/A,#N/A,FALSE,"028-97"}</definedName>
    <definedName name="xxxx" localSheetId="7" hidden="1">{#N/A,#N/A,FALSE,"GERAL";#N/A,#N/A,FALSE,"012-96";#N/A,#N/A,FALSE,"018-96";#N/A,#N/A,FALSE,"027-96";#N/A,#N/A,FALSE,"059-96";#N/A,#N/A,FALSE,"076-96";#N/A,#N/A,FALSE,"019-97";#N/A,#N/A,FALSE,"021-97";#N/A,#N/A,FALSE,"022-97";#N/A,#N/A,FALSE,"028-97"}</definedName>
    <definedName name="xxxx" hidden="1">{#N/A,#N/A,FALSE,"GERAL";#N/A,#N/A,FALSE,"012-96";#N/A,#N/A,FALSE,"018-96";#N/A,#N/A,FALSE,"027-96";#N/A,#N/A,FALSE,"059-96";#N/A,#N/A,FALSE,"076-96";#N/A,#N/A,FALSE,"019-97";#N/A,#N/A,FALSE,"021-97";#N/A,#N/A,FALSE,"022-97";#N/A,#N/A,FALSE,"028-97"}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8" i="36" l="1"/>
  <c r="O9" i="36" s="1"/>
  <c r="O10" i="36" s="1"/>
  <c r="O11" i="36" s="1"/>
  <c r="O12" i="36" s="1"/>
  <c r="O13" i="36" s="1"/>
  <c r="O14" i="36" s="1"/>
  <c r="O15" i="36" s="1"/>
  <c r="O16" i="36" s="1"/>
  <c r="O17" i="36" s="1"/>
  <c r="O18" i="36" s="1"/>
  <c r="O19" i="36" s="1"/>
  <c r="O20" i="36" s="1"/>
  <c r="O21" i="36" s="1"/>
  <c r="O22" i="36" s="1"/>
  <c r="O23" i="36" s="1"/>
  <c r="O24" i="36" s="1"/>
  <c r="O25" i="36" s="1"/>
  <c r="O26" i="36" s="1"/>
  <c r="O27" i="36" s="1"/>
  <c r="O28" i="36" s="1"/>
  <c r="O29" i="36" s="1"/>
  <c r="O30" i="36" s="1"/>
  <c r="O31" i="36" s="1"/>
  <c r="O32" i="36" s="1"/>
  <c r="O33" i="36" s="1"/>
  <c r="O34" i="36" s="1"/>
  <c r="O35" i="36" s="1"/>
  <c r="O36" i="36" s="1"/>
  <c r="O37" i="36" s="1"/>
  <c r="O38" i="36" s="1"/>
  <c r="O39" i="36" s="1"/>
  <c r="O40" i="36" s="1"/>
  <c r="O41" i="36" s="1"/>
  <c r="O42" i="36" s="1"/>
  <c r="O43" i="36" s="1"/>
  <c r="O44" i="36" s="1"/>
  <c r="O45" i="36" s="1"/>
  <c r="O46" i="36" s="1"/>
  <c r="O47" i="36" s="1"/>
  <c r="O48" i="36" s="1"/>
  <c r="O49" i="36" s="1"/>
  <c r="O50" i="36" s="1"/>
  <c r="O51" i="36" s="1"/>
  <c r="O52" i="36" s="1"/>
  <c r="O53" i="36" s="1"/>
  <c r="O54" i="36" s="1"/>
  <c r="O55" i="36" s="1"/>
  <c r="O56" i="36" s="1"/>
  <c r="O57" i="36" s="1"/>
  <c r="O58" i="36" s="1"/>
  <c r="O59" i="36" s="1"/>
  <c r="O60" i="36" s="1"/>
  <c r="O61" i="36" s="1"/>
  <c r="O62" i="36" s="1"/>
  <c r="O63" i="36" s="1"/>
  <c r="O64" i="36" s="1"/>
  <c r="O65" i="36" s="1"/>
  <c r="O66" i="36" s="1"/>
  <c r="O67" i="36" s="1"/>
  <c r="O68" i="36" s="1"/>
  <c r="O69" i="36" s="1"/>
  <c r="O70" i="36" s="1"/>
  <c r="O71" i="36" s="1"/>
  <c r="O72" i="36" s="1"/>
  <c r="O73" i="36" s="1"/>
  <c r="O74" i="36" s="1"/>
  <c r="O75" i="36" s="1"/>
  <c r="O76" i="36" s="1"/>
  <c r="O77" i="36" s="1"/>
  <c r="O78" i="36" s="1"/>
  <c r="O79" i="36" s="1"/>
  <c r="O80" i="36" s="1"/>
  <c r="O81" i="36" s="1"/>
  <c r="O82" i="36" s="1"/>
  <c r="O83" i="36" s="1"/>
  <c r="O84" i="36" s="1"/>
  <c r="O85" i="36" s="1"/>
  <c r="O86" i="36" s="1"/>
  <c r="O87" i="36" s="1"/>
  <c r="O88" i="36" s="1"/>
  <c r="O89" i="36" s="1"/>
  <c r="O90" i="36" s="1"/>
  <c r="O91" i="36" s="1"/>
  <c r="O92" i="36" s="1"/>
  <c r="O93" i="36" s="1"/>
  <c r="O94" i="36" s="1"/>
  <c r="O95" i="36" s="1"/>
  <c r="O96" i="36" s="1"/>
  <c r="O97" i="36" s="1"/>
  <c r="O98" i="36" s="1"/>
  <c r="O99" i="36" s="1"/>
  <c r="O100" i="36" s="1"/>
  <c r="O101" i="36" s="1"/>
  <c r="O102" i="36" s="1"/>
  <c r="O103" i="36" s="1"/>
  <c r="O104" i="36" s="1"/>
  <c r="O105" i="36" s="1"/>
  <c r="O106" i="36" s="1"/>
  <c r="O107" i="36" s="1"/>
  <c r="O108" i="36" s="1"/>
  <c r="O109" i="36" s="1"/>
  <c r="O110" i="36" s="1"/>
  <c r="O111" i="36" s="1"/>
  <c r="O112" i="36" s="1"/>
  <c r="O113" i="36" s="1"/>
  <c r="O114" i="36" s="1"/>
  <c r="O115" i="36" s="1"/>
  <c r="O116" i="36" s="1"/>
  <c r="O117" i="36" s="1"/>
  <c r="O118" i="36" s="1"/>
  <c r="O119" i="36" s="1"/>
  <c r="O120" i="36" s="1"/>
  <c r="O121" i="36" s="1"/>
  <c r="O122" i="36" s="1"/>
  <c r="O123" i="36" s="1"/>
  <c r="O124" i="36" s="1"/>
  <c r="O125" i="36" s="1"/>
  <c r="O126" i="36" s="1"/>
  <c r="O127" i="36" s="1"/>
  <c r="O128" i="36" s="1"/>
  <c r="O129" i="36" s="1"/>
  <c r="O130" i="36" s="1"/>
  <c r="O131" i="36" s="1"/>
  <c r="O132" i="36" s="1"/>
  <c r="O133" i="36" s="1"/>
  <c r="O134" i="36" s="1"/>
  <c r="O135" i="36" s="1"/>
  <c r="O136" i="36" s="1"/>
  <c r="O137" i="36" s="1"/>
  <c r="O138" i="36" s="1"/>
  <c r="O139" i="36" s="1"/>
  <c r="O140" i="36" s="1"/>
  <c r="O141" i="36" s="1"/>
  <c r="O142" i="36" s="1"/>
  <c r="O143" i="36" s="1"/>
  <c r="O144" i="36" s="1"/>
  <c r="O145" i="36" s="1"/>
  <c r="O146" i="36" s="1"/>
  <c r="O147" i="36" s="1"/>
  <c r="O148" i="36" s="1"/>
  <c r="O149" i="36" s="1"/>
  <c r="O150" i="36" s="1"/>
  <c r="O151" i="36" s="1"/>
  <c r="O152" i="36" s="1"/>
  <c r="O153" i="36" s="1"/>
  <c r="O154" i="36" s="1"/>
  <c r="O155" i="36" s="1"/>
  <c r="O156" i="36" s="1"/>
  <c r="O157" i="36" s="1"/>
  <c r="O158" i="36" s="1"/>
  <c r="O159" i="36" s="1"/>
  <c r="O160" i="36" s="1"/>
  <c r="O161" i="36" s="1"/>
  <c r="O162" i="36" s="1"/>
  <c r="O163" i="36" s="1"/>
  <c r="O164" i="36" s="1"/>
  <c r="O165" i="36" s="1"/>
  <c r="O166" i="36" s="1"/>
  <c r="O167" i="36" s="1"/>
  <c r="O168" i="36" s="1"/>
  <c r="O169" i="36" s="1"/>
  <c r="O170" i="36" s="1"/>
  <c r="O171" i="36" s="1"/>
  <c r="O172" i="36" s="1"/>
  <c r="O173" i="36" s="1"/>
  <c r="O174" i="36" s="1"/>
  <c r="O175" i="36" s="1"/>
  <c r="O176" i="36" s="1"/>
  <c r="O177" i="36" s="1"/>
  <c r="O178" i="36" s="1"/>
  <c r="O179" i="36" s="1"/>
  <c r="O180" i="36" s="1"/>
  <c r="O181" i="36" s="1"/>
  <c r="O182" i="36" s="1"/>
  <c r="O183" i="36" s="1"/>
  <c r="O184" i="36" s="1"/>
  <c r="O185" i="36" s="1"/>
  <c r="O186" i="36" s="1"/>
  <c r="O187" i="36" s="1"/>
  <c r="O188" i="36" s="1"/>
  <c r="O189" i="36" s="1"/>
  <c r="O190" i="36" s="1"/>
  <c r="O191" i="36" s="1"/>
  <c r="O192" i="36" s="1"/>
  <c r="O193" i="36" s="1"/>
  <c r="O194" i="36" s="1"/>
  <c r="O195" i="36" s="1"/>
  <c r="O196" i="36" s="1"/>
  <c r="O197" i="36" s="1"/>
  <c r="O198" i="36" s="1"/>
  <c r="O199" i="36" s="1"/>
  <c r="O200" i="36" s="1"/>
  <c r="O201" i="36" s="1"/>
  <c r="O202" i="36" s="1"/>
  <c r="O203" i="36" s="1"/>
  <c r="O204" i="36" s="1"/>
  <c r="O205" i="36" s="1"/>
  <c r="O206" i="36" s="1"/>
  <c r="O207" i="36" s="1"/>
  <c r="O208" i="36" s="1"/>
  <c r="O209" i="36" s="1"/>
  <c r="O210" i="36" s="1"/>
  <c r="O211" i="36" s="1"/>
  <c r="O212" i="36" s="1"/>
  <c r="O213" i="36" s="1"/>
  <c r="O214" i="36" s="1"/>
  <c r="O215" i="36" s="1"/>
  <c r="O216" i="36" s="1"/>
  <c r="O217" i="36" s="1"/>
  <c r="O218" i="36" s="1"/>
  <c r="O219" i="36" s="1"/>
  <c r="O220" i="36" s="1"/>
  <c r="O221" i="36" s="1"/>
  <c r="O222" i="36" s="1"/>
  <c r="O223" i="36" s="1"/>
  <c r="O224" i="36" s="1"/>
  <c r="O225" i="36" s="1"/>
  <c r="O226" i="36" s="1"/>
  <c r="O227" i="36" s="1"/>
  <c r="O228" i="36" s="1"/>
  <c r="O229" i="36" s="1"/>
  <c r="O230" i="36" s="1"/>
  <c r="O231" i="36" s="1"/>
  <c r="O232" i="36" s="1"/>
  <c r="O233" i="36" s="1"/>
  <c r="O234" i="36" s="1"/>
  <c r="O235" i="36" s="1"/>
  <c r="O236" i="36" s="1"/>
  <c r="O237" i="36" s="1"/>
  <c r="O238" i="36" s="1"/>
  <c r="O239" i="36" s="1"/>
  <c r="O240" i="36" s="1"/>
  <c r="O241" i="36" s="1"/>
  <c r="O242" i="36" s="1"/>
  <c r="O243" i="36" s="1"/>
  <c r="N8" i="36"/>
  <c r="N9" i="36" s="1"/>
  <c r="N10" i="36" s="1"/>
  <c r="N11" i="36" s="1"/>
  <c r="N12" i="36" s="1"/>
  <c r="N13" i="36" s="1"/>
  <c r="N14" i="36" s="1"/>
  <c r="N15" i="36" s="1"/>
  <c r="N16" i="36" s="1"/>
  <c r="N17" i="36" s="1"/>
  <c r="N18" i="36" s="1"/>
  <c r="N19" i="36" s="1"/>
  <c r="N20" i="36" s="1"/>
  <c r="N21" i="36" s="1"/>
  <c r="N22" i="36" s="1"/>
  <c r="N23" i="36" s="1"/>
  <c r="N24" i="36" s="1"/>
  <c r="N25" i="36" s="1"/>
  <c r="N26" i="36" s="1"/>
  <c r="N27" i="36" s="1"/>
  <c r="N28" i="36" s="1"/>
  <c r="N29" i="36" s="1"/>
  <c r="N30" i="36" s="1"/>
  <c r="N31" i="36" s="1"/>
  <c r="N32" i="36" s="1"/>
  <c r="N33" i="36" s="1"/>
  <c r="N34" i="36" s="1"/>
  <c r="N35" i="36" s="1"/>
  <c r="N36" i="36" s="1"/>
  <c r="N37" i="36" s="1"/>
  <c r="N38" i="36" s="1"/>
  <c r="N39" i="36" s="1"/>
  <c r="N40" i="36" s="1"/>
  <c r="N41" i="36" s="1"/>
  <c r="N42" i="36" s="1"/>
  <c r="N43" i="36" s="1"/>
  <c r="N44" i="36" s="1"/>
  <c r="N45" i="36" s="1"/>
  <c r="N46" i="36" s="1"/>
  <c r="N47" i="36" s="1"/>
  <c r="N48" i="36" s="1"/>
  <c r="N49" i="36" s="1"/>
  <c r="N50" i="36" s="1"/>
  <c r="N51" i="36" s="1"/>
  <c r="N52" i="36" s="1"/>
  <c r="N53" i="36" s="1"/>
  <c r="N54" i="36" s="1"/>
  <c r="N55" i="36" s="1"/>
  <c r="N56" i="36" s="1"/>
  <c r="N57" i="36" s="1"/>
  <c r="N58" i="36" s="1"/>
  <c r="N59" i="36" s="1"/>
  <c r="N60" i="36" s="1"/>
  <c r="N61" i="36" s="1"/>
  <c r="N62" i="36" s="1"/>
  <c r="N63" i="36" s="1"/>
  <c r="N64" i="36" s="1"/>
  <c r="N65" i="36" s="1"/>
  <c r="N66" i="36" s="1"/>
  <c r="N67" i="36" s="1"/>
  <c r="N68" i="36" s="1"/>
  <c r="N69" i="36" s="1"/>
  <c r="N70" i="36" s="1"/>
  <c r="N71" i="36" s="1"/>
  <c r="N72" i="36" s="1"/>
  <c r="N73" i="36" s="1"/>
  <c r="N74" i="36" s="1"/>
  <c r="N75" i="36" s="1"/>
  <c r="N76" i="36" s="1"/>
  <c r="N77" i="36" s="1"/>
  <c r="N78" i="36" s="1"/>
  <c r="N79" i="36" s="1"/>
  <c r="N80" i="36" s="1"/>
  <c r="N81" i="36" s="1"/>
  <c r="N82" i="36" s="1"/>
  <c r="N83" i="36" s="1"/>
  <c r="N84" i="36" s="1"/>
  <c r="N85" i="36" s="1"/>
  <c r="N86" i="36" s="1"/>
  <c r="N87" i="36" s="1"/>
  <c r="N88" i="36" s="1"/>
  <c r="N89" i="36" s="1"/>
  <c r="N90" i="36" s="1"/>
  <c r="N91" i="36" s="1"/>
  <c r="N92" i="36" s="1"/>
  <c r="N93" i="36" s="1"/>
  <c r="N94" i="36" s="1"/>
  <c r="N95" i="36" s="1"/>
  <c r="N96" i="36" s="1"/>
  <c r="N97" i="36" s="1"/>
  <c r="N98" i="36" s="1"/>
  <c r="N99" i="36" s="1"/>
  <c r="N100" i="36" s="1"/>
  <c r="N101" i="36" s="1"/>
  <c r="N102" i="36" s="1"/>
  <c r="N103" i="36" s="1"/>
  <c r="N104" i="36" s="1"/>
  <c r="N105" i="36" s="1"/>
  <c r="N106" i="36" s="1"/>
  <c r="N107" i="36" s="1"/>
  <c r="N108" i="36" s="1"/>
  <c r="N109" i="36" s="1"/>
  <c r="N110" i="36" s="1"/>
  <c r="N111" i="36" s="1"/>
  <c r="N112" i="36" s="1"/>
  <c r="N113" i="36" s="1"/>
  <c r="N114" i="36" s="1"/>
  <c r="N115" i="36" s="1"/>
  <c r="N116" i="36" s="1"/>
  <c r="N117" i="36" s="1"/>
  <c r="N118" i="36" s="1"/>
  <c r="N119" i="36" s="1"/>
  <c r="N120" i="36" s="1"/>
  <c r="N121" i="36" s="1"/>
  <c r="N122" i="36" s="1"/>
  <c r="N123" i="36" s="1"/>
  <c r="N124" i="36" s="1"/>
  <c r="N125" i="36" s="1"/>
  <c r="N126" i="36" s="1"/>
  <c r="N127" i="36" s="1"/>
  <c r="N128" i="36" s="1"/>
  <c r="N129" i="36" s="1"/>
  <c r="N130" i="36" s="1"/>
  <c r="N131" i="36" s="1"/>
  <c r="N132" i="36" s="1"/>
  <c r="N133" i="36" s="1"/>
  <c r="N134" i="36" s="1"/>
  <c r="N135" i="36" s="1"/>
  <c r="N136" i="36" s="1"/>
  <c r="N137" i="36" s="1"/>
  <c r="N138" i="36" s="1"/>
  <c r="N139" i="36" s="1"/>
  <c r="N140" i="36" s="1"/>
  <c r="N141" i="36" s="1"/>
  <c r="N142" i="36" s="1"/>
  <c r="N143" i="36" s="1"/>
  <c r="N144" i="36" s="1"/>
  <c r="N145" i="36" s="1"/>
  <c r="N146" i="36" s="1"/>
  <c r="N147" i="36" s="1"/>
  <c r="N148" i="36" s="1"/>
  <c r="N149" i="36" s="1"/>
  <c r="N150" i="36" s="1"/>
  <c r="N151" i="36" s="1"/>
  <c r="N152" i="36" s="1"/>
  <c r="N153" i="36" s="1"/>
  <c r="N154" i="36" s="1"/>
  <c r="N155" i="36" s="1"/>
  <c r="N156" i="36" s="1"/>
  <c r="N157" i="36" s="1"/>
  <c r="N158" i="36" s="1"/>
  <c r="N159" i="36" s="1"/>
  <c r="N160" i="36" s="1"/>
  <c r="N161" i="36" s="1"/>
  <c r="N162" i="36" s="1"/>
  <c r="N163" i="36" s="1"/>
  <c r="N164" i="36" s="1"/>
  <c r="N165" i="36" s="1"/>
  <c r="N166" i="36" s="1"/>
  <c r="N167" i="36" s="1"/>
  <c r="N168" i="36" s="1"/>
  <c r="N169" i="36" s="1"/>
  <c r="N170" i="36" s="1"/>
  <c r="N171" i="36" s="1"/>
  <c r="N172" i="36" s="1"/>
  <c r="N173" i="36" s="1"/>
  <c r="N174" i="36" s="1"/>
  <c r="N175" i="36" s="1"/>
  <c r="N176" i="36" s="1"/>
  <c r="N177" i="36" s="1"/>
  <c r="N178" i="36" s="1"/>
  <c r="N179" i="36" s="1"/>
  <c r="N180" i="36" s="1"/>
  <c r="N181" i="36" s="1"/>
  <c r="N182" i="36" s="1"/>
  <c r="N183" i="36" s="1"/>
  <c r="N184" i="36" s="1"/>
  <c r="N185" i="36" s="1"/>
  <c r="N186" i="36" s="1"/>
  <c r="N187" i="36" s="1"/>
  <c r="N188" i="36" s="1"/>
  <c r="N189" i="36" s="1"/>
  <c r="N190" i="36" s="1"/>
  <c r="N191" i="36" s="1"/>
  <c r="N192" i="36" s="1"/>
  <c r="N193" i="36" s="1"/>
  <c r="N194" i="36" s="1"/>
  <c r="N195" i="36" s="1"/>
  <c r="N196" i="36" s="1"/>
  <c r="N197" i="36" s="1"/>
  <c r="N198" i="36" s="1"/>
  <c r="N199" i="36" s="1"/>
  <c r="N200" i="36" s="1"/>
  <c r="N201" i="36" s="1"/>
  <c r="N202" i="36" s="1"/>
  <c r="N203" i="36" s="1"/>
  <c r="N204" i="36" s="1"/>
  <c r="N205" i="36" s="1"/>
  <c r="N206" i="36" s="1"/>
  <c r="N207" i="36" s="1"/>
  <c r="N208" i="36" s="1"/>
  <c r="N209" i="36" s="1"/>
  <c r="N210" i="36" s="1"/>
  <c r="N211" i="36" s="1"/>
  <c r="N212" i="36" s="1"/>
  <c r="N213" i="36" s="1"/>
  <c r="N214" i="36" s="1"/>
  <c r="N215" i="36" s="1"/>
  <c r="N216" i="36" s="1"/>
  <c r="N217" i="36" s="1"/>
  <c r="N218" i="36" s="1"/>
  <c r="N219" i="36" s="1"/>
  <c r="N220" i="36" s="1"/>
  <c r="N221" i="36" s="1"/>
  <c r="N222" i="36" s="1"/>
  <c r="N223" i="36" s="1"/>
  <c r="N224" i="36" s="1"/>
  <c r="N225" i="36" s="1"/>
  <c r="N226" i="36" s="1"/>
  <c r="N227" i="36" s="1"/>
  <c r="N228" i="36" s="1"/>
  <c r="N229" i="36" s="1"/>
  <c r="N230" i="36" s="1"/>
  <c r="N231" i="36" s="1"/>
  <c r="N232" i="36" s="1"/>
  <c r="N233" i="36" s="1"/>
  <c r="N234" i="36" s="1"/>
  <c r="N235" i="36" s="1"/>
  <c r="N236" i="36" s="1"/>
  <c r="N237" i="36" s="1"/>
  <c r="N238" i="36" s="1"/>
  <c r="N239" i="36" s="1"/>
  <c r="N240" i="36" s="1"/>
  <c r="N241" i="36" s="1"/>
  <c r="N242" i="36" s="1"/>
  <c r="N243" i="36" s="1"/>
  <c r="N7" i="36"/>
  <c r="O7" i="36"/>
  <c r="I2" i="58"/>
  <c r="E2" i="58"/>
  <c r="C2" i="58"/>
  <c r="A1" i="58"/>
  <c r="M111" i="36"/>
  <c r="M40" i="36"/>
  <c r="M243" i="36"/>
  <c r="M242" i="36"/>
  <c r="M241" i="36"/>
  <c r="M240" i="36"/>
  <c r="M239" i="36"/>
  <c r="M238" i="36"/>
  <c r="M237" i="36"/>
  <c r="M236" i="36"/>
  <c r="M235" i="36"/>
  <c r="M234" i="36"/>
  <c r="M233" i="36"/>
  <c r="M232" i="36"/>
  <c r="M231" i="36"/>
  <c r="M230" i="36"/>
  <c r="M229" i="36"/>
  <c r="M228" i="36"/>
  <c r="M227" i="36"/>
  <c r="M226" i="36"/>
  <c r="M225" i="36"/>
  <c r="M224" i="36"/>
  <c r="M223" i="36"/>
  <c r="M222" i="36"/>
  <c r="M221" i="36"/>
  <c r="M220" i="36"/>
  <c r="M219" i="36"/>
  <c r="M218" i="36"/>
  <c r="M217" i="36"/>
  <c r="M216" i="36"/>
  <c r="M215" i="36"/>
  <c r="M214" i="36"/>
  <c r="M213" i="36"/>
  <c r="M212" i="36"/>
  <c r="M211" i="36"/>
  <c r="M210" i="36"/>
  <c r="M209" i="36"/>
  <c r="M208" i="36"/>
  <c r="M207" i="36"/>
  <c r="M206" i="36"/>
  <c r="M205" i="36"/>
  <c r="M204" i="36"/>
  <c r="M203" i="36"/>
  <c r="M202" i="36"/>
  <c r="M201" i="36"/>
  <c r="M200" i="36"/>
  <c r="M199" i="36"/>
  <c r="M198" i="36"/>
  <c r="M197" i="36"/>
  <c r="M196" i="36"/>
  <c r="M195" i="36"/>
  <c r="M194" i="36"/>
  <c r="M193" i="36"/>
  <c r="M192" i="36"/>
  <c r="M191" i="36"/>
  <c r="M190" i="36"/>
  <c r="M189" i="36"/>
  <c r="M188" i="36"/>
  <c r="M187" i="36"/>
  <c r="M186" i="36"/>
  <c r="M185" i="36"/>
  <c r="M184" i="36"/>
  <c r="M183" i="36"/>
  <c r="M182" i="36"/>
  <c r="M181" i="36"/>
  <c r="M180" i="36"/>
  <c r="M179" i="36"/>
  <c r="M178" i="36"/>
  <c r="M177" i="36"/>
  <c r="M176" i="36"/>
  <c r="M175" i="36"/>
  <c r="M174" i="36"/>
  <c r="M173" i="36"/>
  <c r="M172" i="36"/>
  <c r="M171" i="36"/>
  <c r="M170" i="36"/>
  <c r="M169" i="36"/>
  <c r="M168" i="36"/>
  <c r="M167" i="36"/>
  <c r="M166" i="36"/>
  <c r="M165" i="36"/>
  <c r="M164" i="36"/>
  <c r="M163" i="36"/>
  <c r="M162" i="36"/>
  <c r="M161" i="36"/>
  <c r="M160" i="36"/>
  <c r="M159" i="36"/>
  <c r="M158" i="36"/>
  <c r="M157" i="36"/>
  <c r="M156" i="36"/>
  <c r="M155" i="36"/>
  <c r="M154" i="36"/>
  <c r="M153" i="36"/>
  <c r="M152" i="36"/>
  <c r="M151" i="36"/>
  <c r="M150" i="36"/>
  <c r="M149" i="36"/>
  <c r="M148" i="36"/>
  <c r="M147" i="36"/>
  <c r="M146" i="36"/>
  <c r="M145" i="36"/>
  <c r="M144" i="36"/>
  <c r="M143" i="36"/>
  <c r="M142" i="36"/>
  <c r="M141" i="36"/>
  <c r="M140" i="36"/>
  <c r="M139" i="36"/>
  <c r="M138" i="36"/>
  <c r="M137" i="36"/>
  <c r="M136" i="36"/>
  <c r="M135" i="36"/>
  <c r="M134" i="36"/>
  <c r="M133" i="36"/>
  <c r="M132" i="36"/>
  <c r="M131" i="36"/>
  <c r="M130" i="36"/>
  <c r="M129" i="36"/>
  <c r="M128" i="36"/>
  <c r="M127" i="36"/>
  <c r="M126" i="36"/>
  <c r="M125" i="36"/>
  <c r="M124" i="36"/>
  <c r="M123" i="36"/>
  <c r="M122" i="36"/>
  <c r="M121" i="36"/>
  <c r="M120" i="36"/>
  <c r="M119" i="36"/>
  <c r="M118" i="36"/>
  <c r="M117" i="36"/>
  <c r="M116" i="36"/>
  <c r="M115" i="36"/>
  <c r="M114" i="36"/>
  <c r="M113" i="36"/>
  <c r="M112" i="36"/>
  <c r="M110" i="36"/>
  <c r="M109" i="36"/>
  <c r="M108" i="36"/>
  <c r="M107" i="36"/>
  <c r="M106" i="36"/>
  <c r="M105" i="36"/>
  <c r="M104" i="36"/>
  <c r="M103" i="36"/>
  <c r="M102" i="36"/>
  <c r="M101" i="36"/>
  <c r="M100" i="36"/>
  <c r="M99" i="36"/>
  <c r="M98" i="36"/>
  <c r="M97" i="36"/>
  <c r="M96" i="36"/>
  <c r="M95" i="36"/>
  <c r="M94" i="36"/>
  <c r="M93" i="36"/>
  <c r="M92" i="36"/>
  <c r="M91" i="36"/>
  <c r="M90" i="36"/>
  <c r="M89" i="36"/>
  <c r="M88" i="36"/>
  <c r="M87" i="36"/>
  <c r="M86" i="36"/>
  <c r="M85" i="36"/>
  <c r="M84" i="36"/>
  <c r="M83" i="36"/>
  <c r="M82" i="36"/>
  <c r="M81" i="36"/>
  <c r="M80" i="36"/>
  <c r="M79" i="36"/>
  <c r="M78" i="36"/>
  <c r="M77" i="36"/>
  <c r="M76" i="36"/>
  <c r="M75" i="36"/>
  <c r="M74" i="36"/>
  <c r="M73" i="36"/>
  <c r="M72" i="36"/>
  <c r="M71" i="36"/>
  <c r="M70" i="36"/>
  <c r="M69" i="36"/>
  <c r="M68" i="36"/>
  <c r="M67" i="36"/>
  <c r="M66" i="36"/>
  <c r="M65" i="36"/>
  <c r="M64" i="36"/>
  <c r="M63" i="36"/>
  <c r="M62" i="36"/>
  <c r="M61" i="36"/>
  <c r="M60" i="36"/>
  <c r="M59" i="36"/>
  <c r="M58" i="36"/>
  <c r="M57" i="36"/>
  <c r="M56" i="36"/>
  <c r="M55" i="36"/>
  <c r="M54" i="36"/>
  <c r="M53" i="36"/>
  <c r="M52" i="36"/>
  <c r="M51" i="36"/>
  <c r="M50" i="36"/>
  <c r="M49" i="36"/>
  <c r="M48" i="36"/>
  <c r="M47" i="36"/>
  <c r="M46" i="36"/>
  <c r="M45" i="36"/>
  <c r="M44" i="36"/>
  <c r="M43" i="36"/>
  <c r="M42" i="36"/>
  <c r="M41" i="36"/>
  <c r="M39" i="36"/>
  <c r="M38" i="36"/>
  <c r="M37" i="36"/>
  <c r="M36" i="36"/>
  <c r="M35" i="36"/>
  <c r="M34" i="36"/>
  <c r="M33" i="36"/>
  <c r="M32" i="36"/>
  <c r="M31" i="36"/>
  <c r="M30" i="36"/>
  <c r="M29" i="36"/>
  <c r="M28" i="36"/>
  <c r="M27" i="36"/>
  <c r="M26" i="36"/>
  <c r="M25" i="36"/>
  <c r="M24" i="36"/>
  <c r="M23" i="36"/>
  <c r="M22" i="36"/>
  <c r="M21" i="36"/>
  <c r="M20" i="36"/>
  <c r="M19" i="36"/>
  <c r="M18" i="36"/>
  <c r="M17" i="36"/>
  <c r="M16" i="36"/>
  <c r="M15" i="36"/>
  <c r="M14" i="36"/>
  <c r="M13" i="36"/>
  <c r="M12" i="36"/>
  <c r="M11" i="36"/>
  <c r="M10" i="36"/>
  <c r="M9" i="36"/>
  <c r="M8" i="36"/>
  <c r="M7" i="36"/>
  <c r="M6" i="36"/>
  <c r="E19" i="31"/>
  <c r="E37" i="31"/>
  <c r="E38" i="31"/>
  <c r="E27" i="31"/>
  <c r="E28" i="31"/>
  <c r="E80" i="31"/>
  <c r="E107" i="31"/>
  <c r="E106" i="31"/>
  <c r="E91" i="31"/>
  <c r="E90" i="31"/>
  <c r="E96" i="31"/>
  <c r="E78" i="31"/>
  <c r="E100" i="31"/>
  <c r="E69" i="31"/>
  <c r="E88" i="31"/>
  <c r="E104" i="31"/>
  <c r="E99" i="31"/>
  <c r="E102" i="31"/>
  <c r="E98" i="31"/>
  <c r="E64" i="31"/>
  <c r="E89" i="31"/>
  <c r="E31" i="31"/>
  <c r="E32" i="31"/>
  <c r="E35" i="31"/>
  <c r="E76" i="31"/>
  <c r="E59" i="31"/>
  <c r="E54" i="31"/>
  <c r="E46" i="31"/>
  <c r="E60" i="31"/>
  <c r="E10" i="31"/>
  <c r="E47" i="31"/>
  <c r="E5" i="31"/>
  <c r="E55" i="31"/>
  <c r="E74" i="31"/>
  <c r="E87" i="31"/>
  <c r="E56" i="31"/>
  <c r="E14" i="31"/>
  <c r="E75" i="31"/>
  <c r="E58" i="31"/>
  <c r="E72" i="31"/>
  <c r="E81" i="31"/>
  <c r="E95" i="31"/>
  <c r="E84" i="31"/>
  <c r="E48" i="31"/>
  <c r="E34" i="31"/>
  <c r="E29" i="31"/>
  <c r="E12" i="31"/>
  <c r="E45" i="31"/>
  <c r="E21" i="31"/>
  <c r="E86" i="31"/>
  <c r="E73" i="31"/>
  <c r="E77" i="31"/>
  <c r="E71" i="31"/>
  <c r="E26" i="31"/>
  <c r="E94" i="31"/>
  <c r="E92" i="31"/>
  <c r="E33" i="31"/>
  <c r="E97" i="31"/>
  <c r="E44" i="31"/>
  <c r="E15" i="31"/>
  <c r="E9" i="31"/>
  <c r="E6" i="31"/>
  <c r="E101" i="31"/>
  <c r="E103" i="31"/>
  <c r="E105" i="31"/>
  <c r="E83" i="31"/>
  <c r="E70" i="31"/>
  <c r="E68" i="31"/>
  <c r="E61" i="31"/>
  <c r="E20" i="31"/>
  <c r="E30" i="31"/>
  <c r="E25" i="31"/>
  <c r="E52" i="31"/>
  <c r="E62" i="31"/>
  <c r="E93" i="31"/>
  <c r="E49" i="31"/>
  <c r="E63" i="31"/>
  <c r="E79" i="31"/>
  <c r="E41" i="31"/>
  <c r="E36" i="31"/>
  <c r="E53" i="31"/>
  <c r="E17" i="31"/>
  <c r="E82" i="31"/>
  <c r="E57" i="31"/>
  <c r="E43" i="31"/>
  <c r="E23" i="31"/>
  <c r="E8" i="31"/>
  <c r="E16" i="31"/>
  <c r="E18" i="31"/>
  <c r="E51" i="31"/>
  <c r="E42" i="31"/>
  <c r="E85" i="31"/>
  <c r="E50" i="31"/>
  <c r="E24" i="31"/>
  <c r="E13" i="31"/>
  <c r="E11" i="31"/>
  <c r="E7" i="31"/>
  <c r="E39" i="31"/>
  <c r="E40" i="31"/>
  <c r="E22" i="31"/>
  <c r="E65" i="31"/>
  <c r="E66" i="31"/>
  <c r="E67" i="31"/>
  <c r="I2" i="53"/>
  <c r="E2" i="53"/>
  <c r="D2" i="53"/>
  <c r="H1" i="53"/>
  <c r="G1" i="53"/>
  <c r="D1" i="53"/>
  <c r="A1" i="53"/>
  <c r="C18" i="52"/>
  <c r="C17" i="52"/>
  <c r="C16" i="52"/>
  <c r="C15" i="52"/>
  <c r="C14" i="52"/>
  <c r="C13" i="52"/>
  <c r="C12" i="52"/>
  <c r="C11" i="52"/>
  <c r="C10" i="52"/>
  <c r="C9" i="52"/>
  <c r="C8" i="52"/>
  <c r="C7" i="52"/>
  <c r="J2" i="52"/>
  <c r="E2" i="52"/>
  <c r="D2" i="52"/>
  <c r="I1" i="52"/>
  <c r="H1" i="52"/>
  <c r="D1" i="52"/>
  <c r="B1" i="52"/>
  <c r="K18" i="52"/>
  <c r="K17" i="52"/>
  <c r="K16" i="52"/>
  <c r="K15" i="52"/>
  <c r="K14" i="52"/>
  <c r="K13" i="52"/>
  <c r="K12" i="52"/>
  <c r="K11" i="52"/>
  <c r="K10" i="52"/>
  <c r="K9" i="52"/>
  <c r="K7" i="52"/>
  <c r="I2" i="36"/>
  <c r="D2" i="36"/>
  <c r="C2" i="36"/>
  <c r="H1" i="36"/>
  <c r="G1" i="36"/>
  <c r="C1" i="36"/>
  <c r="A1" i="36"/>
  <c r="J122" i="25" l="1"/>
  <c r="J121" i="25"/>
  <c r="J119" i="25"/>
  <c r="J118" i="25"/>
  <c r="J117" i="25"/>
  <c r="J115" i="25"/>
  <c r="J114" i="25"/>
  <c r="J113" i="25"/>
  <c r="J112" i="25"/>
  <c r="J111" i="25"/>
  <c r="J110" i="25"/>
  <c r="J109" i="25"/>
  <c r="J108" i="25"/>
  <c r="J107" i="25"/>
  <c r="J106" i="25"/>
  <c r="J105" i="25"/>
  <c r="J104" i="25"/>
  <c r="J103" i="25"/>
  <c r="J102" i="25"/>
  <c r="J101" i="25"/>
  <c r="J100" i="25"/>
  <c r="J98" i="25"/>
  <c r="J97" i="25"/>
  <c r="J96" i="25"/>
  <c r="J95" i="25"/>
  <c r="J94" i="25"/>
  <c r="J93" i="25"/>
  <c r="J92" i="25"/>
  <c r="J91" i="25"/>
  <c r="J90" i="25"/>
  <c r="J89" i="25"/>
  <c r="J88" i="25"/>
  <c r="J86" i="25"/>
  <c r="J85" i="25"/>
  <c r="J84" i="25"/>
  <c r="J83" i="25"/>
  <c r="J82" i="25"/>
  <c r="J81" i="25"/>
  <c r="J80" i="25"/>
  <c r="J79" i="25"/>
  <c r="J78" i="25"/>
  <c r="J77" i="25"/>
  <c r="J76" i="25"/>
  <c r="J75" i="25"/>
  <c r="J74" i="25"/>
  <c r="J73" i="25"/>
  <c r="J71" i="25"/>
  <c r="J70" i="25"/>
  <c r="J69" i="25"/>
  <c r="J68" i="25"/>
  <c r="J67" i="25"/>
  <c r="J66" i="25"/>
  <c r="J65" i="25"/>
  <c r="J64" i="25"/>
  <c r="J63" i="25"/>
  <c r="J62" i="25"/>
  <c r="J61" i="25"/>
  <c r="J60" i="25"/>
  <c r="J58" i="25"/>
  <c r="J57" i="25"/>
  <c r="J56" i="25"/>
  <c r="J55" i="25"/>
  <c r="J54" i="25"/>
  <c r="J53" i="25"/>
  <c r="J52" i="25"/>
  <c r="J51" i="25"/>
  <c r="J50" i="25"/>
  <c r="J49" i="25"/>
  <c r="J48" i="25"/>
  <c r="J47" i="25"/>
  <c r="J46" i="25"/>
  <c r="J44" i="25"/>
  <c r="J43" i="25"/>
  <c r="J41" i="25"/>
  <c r="J40" i="25"/>
  <c r="J39" i="25"/>
  <c r="J38" i="25"/>
  <c r="J37" i="25"/>
  <c r="J36" i="25"/>
  <c r="J35" i="25"/>
  <c r="J34" i="25"/>
  <c r="J33" i="25"/>
  <c r="J32" i="25"/>
  <c r="J31" i="25"/>
  <c r="J30" i="25"/>
  <c r="J29" i="25"/>
  <c r="J28" i="25"/>
  <c r="J27" i="25"/>
  <c r="J26" i="25"/>
  <c r="J25" i="25"/>
  <c r="J24" i="25"/>
  <c r="J23" i="25"/>
  <c r="J22" i="25"/>
  <c r="J20" i="25"/>
  <c r="J19" i="25"/>
  <c r="J18" i="25"/>
  <c r="J17" i="25"/>
  <c r="J15" i="25"/>
  <c r="J13" i="25"/>
  <c r="J12" i="25"/>
  <c r="J11" i="25"/>
  <c r="J10" i="25"/>
  <c r="J9" i="25"/>
  <c r="J8" i="25"/>
  <c r="J7" i="25"/>
  <c r="O12" i="25" l="1"/>
  <c r="N12" i="25"/>
  <c r="P12" i="25" l="1"/>
  <c r="O114" i="25"/>
  <c r="N114" i="25"/>
  <c r="O113" i="25"/>
  <c r="N113" i="25"/>
  <c r="P114" i="25" l="1"/>
  <c r="P113" i="25"/>
  <c r="O54" i="25" l="1"/>
  <c r="N54" i="25"/>
  <c r="O53" i="25"/>
  <c r="N53" i="25"/>
  <c r="O52" i="25"/>
  <c r="N52" i="25"/>
  <c r="O50" i="25"/>
  <c r="N50" i="25"/>
  <c r="O49" i="25"/>
  <c r="N49" i="25"/>
  <c r="O48" i="25"/>
  <c r="N48" i="25"/>
  <c r="N55" i="25"/>
  <c r="O55" i="25"/>
  <c r="N56" i="25"/>
  <c r="O56" i="25"/>
  <c r="N57" i="25"/>
  <c r="O57" i="25"/>
  <c r="P53" i="25" l="1"/>
  <c r="P52" i="25"/>
  <c r="P55" i="25"/>
  <c r="P50" i="25"/>
  <c r="P49" i="25"/>
  <c r="P54" i="25"/>
  <c r="P56" i="25"/>
  <c r="P48" i="25"/>
  <c r="P57" i="25"/>
  <c r="I2" i="31"/>
  <c r="D2" i="31"/>
  <c r="C2" i="31"/>
  <c r="H1" i="31"/>
  <c r="G1" i="31"/>
  <c r="C1" i="31"/>
  <c r="A1" i="31"/>
  <c r="N6" i="36"/>
  <c r="O6" i="36"/>
  <c r="D31" i="29" l="1"/>
  <c r="D22" i="29"/>
  <c r="K13" i="29"/>
  <c r="L12" i="29" s="1"/>
  <c r="M12" i="29" s="1"/>
  <c r="D12" i="29" s="1"/>
  <c r="D15" i="29" s="1"/>
  <c r="K2" i="25" s="1"/>
  <c r="H2" i="53" s="1"/>
  <c r="D13" i="29"/>
  <c r="H11" i="29"/>
  <c r="G11" i="29"/>
  <c r="F11" i="29"/>
  <c r="D11" i="29"/>
  <c r="I2" i="52" l="1"/>
  <c r="H2" i="36"/>
  <c r="L90" i="25"/>
  <c r="L88" i="25"/>
  <c r="L44" i="25"/>
  <c r="H2" i="31"/>
  <c r="D24" i="26"/>
  <c r="D28" i="26" s="1"/>
  <c r="D12" i="26" s="1"/>
  <c r="D20" i="26"/>
  <c r="L11" i="26"/>
  <c r="M11" i="26" s="1"/>
  <c r="D11" i="26" s="1"/>
  <c r="H10" i="26"/>
  <c r="G10" i="26"/>
  <c r="F10" i="26"/>
  <c r="D10" i="26"/>
  <c r="O122" i="25"/>
  <c r="N122" i="25"/>
  <c r="O121" i="25"/>
  <c r="N121" i="25"/>
  <c r="O119" i="25"/>
  <c r="N119" i="25"/>
  <c r="O118" i="25"/>
  <c r="N118" i="25"/>
  <c r="O117" i="25"/>
  <c r="N117" i="25"/>
  <c r="O115" i="25"/>
  <c r="N115" i="25"/>
  <c r="O112" i="25"/>
  <c r="N112" i="25"/>
  <c r="O111" i="25"/>
  <c r="N111" i="25"/>
  <c r="O110" i="25"/>
  <c r="N110" i="25"/>
  <c r="O109" i="25"/>
  <c r="N109" i="25"/>
  <c r="O108" i="25"/>
  <c r="N108" i="25"/>
  <c r="O107" i="25"/>
  <c r="N107" i="25"/>
  <c r="O106" i="25"/>
  <c r="N106" i="25"/>
  <c r="O105" i="25"/>
  <c r="N105" i="25"/>
  <c r="O104" i="25"/>
  <c r="N104" i="25"/>
  <c r="O103" i="25"/>
  <c r="N103" i="25"/>
  <c r="O102" i="25"/>
  <c r="N102" i="25"/>
  <c r="O101" i="25"/>
  <c r="N101" i="25"/>
  <c r="O100" i="25"/>
  <c r="N100" i="25"/>
  <c r="O98" i="25"/>
  <c r="N98" i="25"/>
  <c r="O97" i="25"/>
  <c r="N97" i="25"/>
  <c r="O96" i="25"/>
  <c r="N96" i="25"/>
  <c r="O95" i="25"/>
  <c r="N95" i="25"/>
  <c r="O94" i="25"/>
  <c r="N94" i="25"/>
  <c r="O93" i="25"/>
  <c r="N93" i="25"/>
  <c r="O92" i="25"/>
  <c r="N92" i="25"/>
  <c r="O91" i="25"/>
  <c r="N91" i="25"/>
  <c r="O90" i="25"/>
  <c r="N90" i="25"/>
  <c r="O89" i="25"/>
  <c r="N89" i="25"/>
  <c r="O88" i="25"/>
  <c r="N88" i="25"/>
  <c r="O86" i="25"/>
  <c r="N86" i="25"/>
  <c r="O85" i="25"/>
  <c r="N85" i="25"/>
  <c r="O84" i="25"/>
  <c r="N84" i="25"/>
  <c r="O83" i="25"/>
  <c r="N83" i="25"/>
  <c r="O82" i="25"/>
  <c r="N82" i="25"/>
  <c r="O81" i="25"/>
  <c r="N81" i="25"/>
  <c r="O80" i="25"/>
  <c r="N80" i="25"/>
  <c r="O79" i="25"/>
  <c r="N79" i="25"/>
  <c r="O78" i="25"/>
  <c r="N78" i="25"/>
  <c r="O77" i="25"/>
  <c r="N77" i="25"/>
  <c r="O76" i="25"/>
  <c r="N76" i="25"/>
  <c r="O75" i="25"/>
  <c r="N75" i="25"/>
  <c r="O74" i="25"/>
  <c r="N74" i="25"/>
  <c r="O73" i="25"/>
  <c r="N73" i="25"/>
  <c r="O71" i="25"/>
  <c r="N71" i="25"/>
  <c r="O70" i="25"/>
  <c r="N70" i="25"/>
  <c r="O69" i="25"/>
  <c r="N69" i="25"/>
  <c r="O68" i="25"/>
  <c r="N68" i="25"/>
  <c r="O67" i="25"/>
  <c r="N67" i="25"/>
  <c r="O66" i="25"/>
  <c r="N66" i="25"/>
  <c r="O65" i="25"/>
  <c r="N65" i="25"/>
  <c r="O64" i="25"/>
  <c r="N64" i="25"/>
  <c r="O63" i="25"/>
  <c r="N63" i="25"/>
  <c r="O62" i="25"/>
  <c r="N62" i="25"/>
  <c r="O61" i="25"/>
  <c r="N61" i="25"/>
  <c r="O60" i="25"/>
  <c r="N60" i="25"/>
  <c r="O58" i="25"/>
  <c r="N58" i="25"/>
  <c r="O51" i="25"/>
  <c r="N51" i="25"/>
  <c r="O47" i="25"/>
  <c r="N47" i="25"/>
  <c r="O46" i="25"/>
  <c r="N46" i="25"/>
  <c r="O44" i="25"/>
  <c r="N44" i="25"/>
  <c r="O43" i="25"/>
  <c r="N43" i="25"/>
  <c r="O41" i="25"/>
  <c r="N41" i="25"/>
  <c r="O40" i="25"/>
  <c r="N40" i="25"/>
  <c r="O39" i="25"/>
  <c r="N39" i="25"/>
  <c r="O38" i="25"/>
  <c r="N38" i="25"/>
  <c r="O37" i="25"/>
  <c r="N37" i="25"/>
  <c r="O36" i="25"/>
  <c r="N36" i="25"/>
  <c r="O35" i="25"/>
  <c r="N35" i="25"/>
  <c r="O34" i="25"/>
  <c r="N34" i="25"/>
  <c r="O33" i="25"/>
  <c r="N33" i="25"/>
  <c r="O32" i="25"/>
  <c r="N32" i="25"/>
  <c r="O31" i="25"/>
  <c r="N31" i="25"/>
  <c r="O30" i="25"/>
  <c r="N30" i="25"/>
  <c r="O29" i="25"/>
  <c r="N29" i="25"/>
  <c r="O28" i="25"/>
  <c r="N28" i="25"/>
  <c r="O27" i="25"/>
  <c r="N27" i="25"/>
  <c r="O26" i="25"/>
  <c r="N26" i="25"/>
  <c r="O25" i="25"/>
  <c r="N25" i="25"/>
  <c r="O24" i="25"/>
  <c r="N24" i="25"/>
  <c r="O23" i="25"/>
  <c r="N23" i="25"/>
  <c r="O22" i="25"/>
  <c r="N22" i="25"/>
  <c r="O20" i="25"/>
  <c r="N20" i="25"/>
  <c r="O19" i="25"/>
  <c r="N19" i="25"/>
  <c r="O18" i="25"/>
  <c r="N18" i="25"/>
  <c r="O17" i="25"/>
  <c r="N17" i="25"/>
  <c r="O15" i="25"/>
  <c r="N15" i="25"/>
  <c r="O13" i="25"/>
  <c r="N13" i="25"/>
  <c r="O11" i="25"/>
  <c r="N11" i="25"/>
  <c r="O10" i="25"/>
  <c r="N10" i="25"/>
  <c r="O9" i="25"/>
  <c r="N9" i="25"/>
  <c r="O8" i="25"/>
  <c r="N8" i="25"/>
  <c r="O7" i="25"/>
  <c r="N7" i="25"/>
  <c r="D14" i="26" l="1"/>
  <c r="J2" i="25" s="1"/>
  <c r="G2" i="53" s="1"/>
  <c r="P15" i="25"/>
  <c r="P103" i="25"/>
  <c r="P62" i="25"/>
  <c r="P107" i="25"/>
  <c r="P122" i="25"/>
  <c r="P29" i="25"/>
  <c r="P69" i="25"/>
  <c r="P74" i="25"/>
  <c r="P86" i="25"/>
  <c r="P109" i="25"/>
  <c r="P115" i="25"/>
  <c r="P118" i="25"/>
  <c r="P27" i="25"/>
  <c r="R88" i="25"/>
  <c r="P111" i="25"/>
  <c r="P17" i="25"/>
  <c r="P89" i="25"/>
  <c r="P18" i="25"/>
  <c r="P108" i="25"/>
  <c r="P41" i="25"/>
  <c r="P66" i="25"/>
  <c r="P110" i="25"/>
  <c r="P13" i="25"/>
  <c r="P19" i="25"/>
  <c r="P10" i="25"/>
  <c r="P25" i="25"/>
  <c r="P32" i="25"/>
  <c r="P36" i="25"/>
  <c r="P84" i="25"/>
  <c r="P121" i="25"/>
  <c r="P30" i="25"/>
  <c r="P34" i="25"/>
  <c r="P47" i="25"/>
  <c r="P80" i="25"/>
  <c r="P22" i="25"/>
  <c r="P40" i="25"/>
  <c r="P61" i="25"/>
  <c r="P73" i="25"/>
  <c r="P77" i="25"/>
  <c r="P97" i="25"/>
  <c r="P24" i="25"/>
  <c r="P7" i="25"/>
  <c r="P31" i="25"/>
  <c r="P35" i="25"/>
  <c r="P51" i="25"/>
  <c r="P58" i="25"/>
  <c r="P70" i="25"/>
  <c r="P63" i="25"/>
  <c r="P75" i="25"/>
  <c r="P83" i="25"/>
  <c r="P100" i="25"/>
  <c r="P71" i="25"/>
  <c r="P28" i="25"/>
  <c r="P39" i="25"/>
  <c r="P44" i="25"/>
  <c r="P64" i="25"/>
  <c r="P68" i="25"/>
  <c r="P88" i="25"/>
  <c r="P92" i="25"/>
  <c r="P96" i="25"/>
  <c r="P101" i="25"/>
  <c r="P104" i="25"/>
  <c r="P8" i="25"/>
  <c r="P11" i="25"/>
  <c r="P117" i="25"/>
  <c r="P81" i="25"/>
  <c r="P65" i="25"/>
  <c r="P102" i="25"/>
  <c r="P26" i="25"/>
  <c r="P46" i="25"/>
  <c r="P106" i="25"/>
  <c r="P119" i="25"/>
  <c r="P37" i="25"/>
  <c r="P67" i="25"/>
  <c r="P78" i="25"/>
  <c r="P85" i="25"/>
  <c r="P112" i="25"/>
  <c r="P20" i="25"/>
  <c r="P60" i="25"/>
  <c r="P82" i="25"/>
  <c r="P93" i="25"/>
  <c r="P105" i="25"/>
  <c r="P33" i="25"/>
  <c r="P79" i="25"/>
  <c r="P90" i="25"/>
  <c r="P38" i="25"/>
  <c r="P94" i="25"/>
  <c r="P95" i="25"/>
  <c r="P23" i="25"/>
  <c r="P9" i="25"/>
  <c r="P43" i="25"/>
  <c r="P76" i="25"/>
  <c r="P98" i="25"/>
  <c r="P91" i="25"/>
  <c r="R44" i="25"/>
  <c r="R90" i="25"/>
  <c r="L82" i="25" l="1"/>
  <c r="L29" i="25"/>
  <c r="R29" i="25" s="1"/>
  <c r="L15" i="25"/>
  <c r="L66" i="25"/>
  <c r="R66" i="25" s="1"/>
  <c r="L48" i="25"/>
  <c r="R48" i="25" s="1"/>
  <c r="L47" i="25"/>
  <c r="L73" i="25"/>
  <c r="R73" i="25" s="1"/>
  <c r="L110" i="25"/>
  <c r="R110" i="25" s="1"/>
  <c r="L121" i="25"/>
  <c r="L107" i="25"/>
  <c r="L94" i="25"/>
  <c r="L81" i="25"/>
  <c r="R81" i="25" s="1"/>
  <c r="L68" i="25"/>
  <c r="L28" i="25"/>
  <c r="L13" i="25"/>
  <c r="R13" i="25" s="1"/>
  <c r="L23" i="25"/>
  <c r="L22" i="25"/>
  <c r="L74" i="25"/>
  <c r="R74" i="25" s="1"/>
  <c r="L31" i="25"/>
  <c r="L106" i="25"/>
  <c r="G2" i="31"/>
  <c r="L43" i="25"/>
  <c r="R43" i="25" s="1"/>
  <c r="L98" i="25"/>
  <c r="L40" i="25"/>
  <c r="L11" i="25"/>
  <c r="R11" i="25" s="1"/>
  <c r="L60" i="25"/>
  <c r="L119" i="25"/>
  <c r="R119" i="25" s="1"/>
  <c r="L93" i="25"/>
  <c r="L95" i="25"/>
  <c r="L80" i="25"/>
  <c r="R80" i="25" s="1"/>
  <c r="L67" i="25"/>
  <c r="L53" i="25"/>
  <c r="L39" i="25"/>
  <c r="L27" i="25"/>
  <c r="L12" i="25"/>
  <c r="L52" i="25"/>
  <c r="L75" i="25"/>
  <c r="L61" i="25"/>
  <c r="R61" i="25" s="1"/>
  <c r="L46" i="25"/>
  <c r="L84" i="25"/>
  <c r="L64" i="25"/>
  <c r="R64" i="25" s="1"/>
  <c r="L113" i="25"/>
  <c r="R113" i="25" s="1"/>
  <c r="L33" i="25"/>
  <c r="R33" i="25" s="1"/>
  <c r="L115" i="25"/>
  <c r="L9" i="25"/>
  <c r="L86" i="25"/>
  <c r="R86" i="25" s="1"/>
  <c r="L102" i="25"/>
  <c r="L63" i="25"/>
  <c r="R63" i="25" s="1"/>
  <c r="L8" i="25"/>
  <c r="L112" i="25"/>
  <c r="L38" i="25"/>
  <c r="R38" i="25" s="1"/>
  <c r="L108" i="25"/>
  <c r="L118" i="25"/>
  <c r="R118" i="25" s="1"/>
  <c r="L105" i="25"/>
  <c r="R105" i="25" s="1"/>
  <c r="L92" i="25"/>
  <c r="R92" i="25" s="1"/>
  <c r="L79" i="25"/>
  <c r="R79" i="25" s="1"/>
  <c r="L26" i="25"/>
  <c r="R26" i="25" s="1"/>
  <c r="L62" i="25"/>
  <c r="L20" i="25"/>
  <c r="L19" i="25"/>
  <c r="L117" i="25"/>
  <c r="R117" i="25" s="1"/>
  <c r="L104" i="25"/>
  <c r="L91" i="25"/>
  <c r="L78" i="25"/>
  <c r="R78" i="25" s="1"/>
  <c r="L65" i="25"/>
  <c r="L51" i="25"/>
  <c r="R51" i="25" s="1"/>
  <c r="L37" i="25"/>
  <c r="L25" i="25"/>
  <c r="L10" i="25"/>
  <c r="L77" i="25"/>
  <c r="L50" i="25"/>
  <c r="L24" i="25"/>
  <c r="R24" i="25" s="1"/>
  <c r="L7" i="25"/>
  <c r="L71" i="25"/>
  <c r="R71" i="25" s="1"/>
  <c r="L103" i="25"/>
  <c r="L36" i="25"/>
  <c r="R36" i="25" s="1"/>
  <c r="L101" i="25"/>
  <c r="R101" i="25" s="1"/>
  <c r="L32" i="25"/>
  <c r="L57" i="25"/>
  <c r="R57" i="25" s="1"/>
  <c r="L114" i="25"/>
  <c r="L89" i="25"/>
  <c r="R89" i="25" s="1"/>
  <c r="L76" i="25"/>
  <c r="L49" i="25"/>
  <c r="R49" i="25" s="1"/>
  <c r="L35" i="25"/>
  <c r="L111" i="25"/>
  <c r="L18" i="25"/>
  <c r="L17" i="25"/>
  <c r="L122" i="25"/>
  <c r="L85" i="25"/>
  <c r="L70" i="25"/>
  <c r="L56" i="25"/>
  <c r="L30" i="25"/>
  <c r="R30" i="25" s="1"/>
  <c r="L97" i="25"/>
  <c r="G2" i="36"/>
  <c r="H2" i="52"/>
  <c r="K121" i="25"/>
  <c r="Q121" i="25" s="1"/>
  <c r="K119" i="25"/>
  <c r="K117" i="25"/>
  <c r="Q117" i="25" s="1"/>
  <c r="K115" i="25"/>
  <c r="Q115" i="25" s="1"/>
  <c r="K113" i="25"/>
  <c r="K112" i="25"/>
  <c r="Q112" i="25" s="1"/>
  <c r="K108" i="25"/>
  <c r="Q108" i="25" s="1"/>
  <c r="K106" i="25"/>
  <c r="Q106" i="25" s="1"/>
  <c r="K105" i="25"/>
  <c r="K103" i="25"/>
  <c r="Q103" i="25" s="1"/>
  <c r="K102" i="25"/>
  <c r="Q102" i="25" s="1"/>
  <c r="K100" i="25"/>
  <c r="Q100" i="25" s="1"/>
  <c r="K98" i="25"/>
  <c r="Q98" i="25" s="1"/>
  <c r="K96" i="25"/>
  <c r="Q96" i="25" s="1"/>
  <c r="K94" i="25"/>
  <c r="Q94" i="25" s="1"/>
  <c r="K93" i="25"/>
  <c r="Q93" i="25" s="1"/>
  <c r="K91" i="25"/>
  <c r="Q91" i="25" s="1"/>
  <c r="K89" i="25"/>
  <c r="K85" i="25"/>
  <c r="Q85" i="25" s="1"/>
  <c r="K81" i="25"/>
  <c r="Q81" i="25" s="1"/>
  <c r="K79" i="25"/>
  <c r="K75" i="25"/>
  <c r="Q75" i="25" s="1"/>
  <c r="K70" i="25"/>
  <c r="Q70" i="25" s="1"/>
  <c r="K64" i="25"/>
  <c r="K58" i="25"/>
  <c r="Q58" i="25" s="1"/>
  <c r="K53" i="25"/>
  <c r="Q53" i="25" s="1"/>
  <c r="K48" i="25"/>
  <c r="K41" i="25"/>
  <c r="Q41" i="25" s="1"/>
  <c r="K37" i="25"/>
  <c r="Q37" i="25" s="1"/>
  <c r="K32" i="25"/>
  <c r="Q32" i="25" s="1"/>
  <c r="K26" i="25"/>
  <c r="K22" i="25"/>
  <c r="Q22" i="25" s="1"/>
  <c r="K15" i="25"/>
  <c r="Q15" i="25" s="1"/>
  <c r="K9" i="25"/>
  <c r="Q9" i="25" s="1"/>
  <c r="K111" i="25"/>
  <c r="Q111" i="25" s="1"/>
  <c r="K88" i="25"/>
  <c r="K82" i="25"/>
  <c r="Q82" i="25" s="1"/>
  <c r="K77" i="25"/>
  <c r="Q77" i="25" s="1"/>
  <c r="K74" i="25"/>
  <c r="K69" i="25"/>
  <c r="Q69" i="25" s="1"/>
  <c r="K65" i="25"/>
  <c r="Q65" i="25" s="1"/>
  <c r="K62" i="25"/>
  <c r="Q62" i="25" s="1"/>
  <c r="K56" i="25"/>
  <c r="Q56" i="25" s="1"/>
  <c r="K51" i="25"/>
  <c r="K47" i="25"/>
  <c r="Q47" i="25" s="1"/>
  <c r="K36" i="25"/>
  <c r="Q36" i="25" s="1"/>
  <c r="K30" i="25"/>
  <c r="K23" i="25"/>
  <c r="Q23" i="25" s="1"/>
  <c r="K17" i="25"/>
  <c r="Q17" i="25" s="1"/>
  <c r="K12" i="25"/>
  <c r="Q12" i="25" s="1"/>
  <c r="K8" i="25"/>
  <c r="K84" i="25"/>
  <c r="Q84" i="25" s="1"/>
  <c r="K68" i="25"/>
  <c r="Q68" i="25" s="1"/>
  <c r="K60" i="25"/>
  <c r="Q60" i="25" s="1"/>
  <c r="K50" i="25"/>
  <c r="Q50" i="25" s="1"/>
  <c r="K44" i="25"/>
  <c r="K40" i="25"/>
  <c r="Q40" i="25" s="1"/>
  <c r="K35" i="25"/>
  <c r="Q35" i="25" s="1"/>
  <c r="K31" i="25"/>
  <c r="Q31" i="25" s="1"/>
  <c r="K25" i="25"/>
  <c r="Q25" i="25" s="1"/>
  <c r="K18" i="25"/>
  <c r="Q18" i="25" s="1"/>
  <c r="K10" i="25"/>
  <c r="Q10" i="25" s="1"/>
  <c r="K55" i="25"/>
  <c r="Q55" i="25" s="1"/>
  <c r="K27" i="25"/>
  <c r="Q27" i="25" s="1"/>
  <c r="K19" i="25"/>
  <c r="Q19" i="25" s="1"/>
  <c r="K11" i="25"/>
  <c r="K122" i="25"/>
  <c r="Q122" i="25" s="1"/>
  <c r="K118" i="25"/>
  <c r="K114" i="25"/>
  <c r="Q114" i="25" s="1"/>
  <c r="K110" i="25"/>
  <c r="K109" i="25"/>
  <c r="Q109" i="25" s="1"/>
  <c r="K104" i="25"/>
  <c r="Q104" i="25" s="1"/>
  <c r="K101" i="25"/>
  <c r="K97" i="25"/>
  <c r="Q97" i="25" s="1"/>
  <c r="K95" i="25"/>
  <c r="Q95" i="25" s="1"/>
  <c r="K92" i="25"/>
  <c r="K90" i="25"/>
  <c r="K83" i="25"/>
  <c r="Q83" i="25" s="1"/>
  <c r="K80" i="25"/>
  <c r="K76" i="25"/>
  <c r="Q76" i="25" s="1"/>
  <c r="K71" i="25"/>
  <c r="K66" i="25"/>
  <c r="K61" i="25"/>
  <c r="K57" i="25"/>
  <c r="K52" i="25"/>
  <c r="Q52" i="25" s="1"/>
  <c r="K46" i="25"/>
  <c r="Q46" i="25" s="1"/>
  <c r="K38" i="25"/>
  <c r="K33" i="25"/>
  <c r="K29" i="25"/>
  <c r="Q29" i="25" s="1"/>
  <c r="K13" i="25"/>
  <c r="K7" i="25"/>
  <c r="K107" i="25"/>
  <c r="Q107" i="25" s="1"/>
  <c r="K86" i="25"/>
  <c r="K78" i="25"/>
  <c r="K73" i="25"/>
  <c r="K67" i="25"/>
  <c r="Q67" i="25" s="1"/>
  <c r="K63" i="25"/>
  <c r="K54" i="25"/>
  <c r="Q54" i="25" s="1"/>
  <c r="K49" i="25"/>
  <c r="K43" i="25"/>
  <c r="K39" i="25"/>
  <c r="Q39" i="25" s="1"/>
  <c r="K34" i="25"/>
  <c r="Q34" i="25" s="1"/>
  <c r="K28" i="25"/>
  <c r="Q28" i="25" s="1"/>
  <c r="K24" i="25"/>
  <c r="K20" i="25"/>
  <c r="Q20" i="25" s="1"/>
  <c r="L83" i="25"/>
  <c r="L54" i="25"/>
  <c r="L41" i="25"/>
  <c r="L100" i="25"/>
  <c r="R100" i="25" s="1"/>
  <c r="L96" i="25"/>
  <c r="R96" i="25" s="1"/>
  <c r="L55" i="25"/>
  <c r="R55" i="25" s="1"/>
  <c r="L109" i="25"/>
  <c r="R109" i="25" s="1"/>
  <c r="L69" i="25"/>
  <c r="L34" i="25"/>
  <c r="L58" i="25"/>
  <c r="R58" i="25" s="1"/>
  <c r="O2" i="25"/>
  <c r="Q7" i="25" l="1"/>
  <c r="M7" i="25"/>
  <c r="M44" i="25"/>
  <c r="Q44" i="25"/>
  <c r="S44" i="25" s="1"/>
  <c r="Q88" i="25"/>
  <c r="S88" i="25" s="1"/>
  <c r="M88" i="25"/>
  <c r="M90" i="25"/>
  <c r="F39" i="31" s="1"/>
  <c r="Q90" i="25"/>
  <c r="S90" i="25" s="1"/>
  <c r="S117" i="25"/>
  <c r="S81" i="25"/>
  <c r="M64" i="25"/>
  <c r="M29" i="25"/>
  <c r="F99" i="31" s="1"/>
  <c r="S29" i="25"/>
  <c r="G99" i="31" s="1"/>
  <c r="R82" i="25"/>
  <c r="S82" i="25" s="1"/>
  <c r="M82" i="25"/>
  <c r="R15" i="25"/>
  <c r="S15" i="25" s="1"/>
  <c r="M15" i="25"/>
  <c r="F22" i="31" s="1"/>
  <c r="R47" i="25"/>
  <c r="S47" i="25" s="1"/>
  <c r="M47" i="25"/>
  <c r="F83" i="31" s="1"/>
  <c r="R121" i="25"/>
  <c r="S121" i="25" s="1"/>
  <c r="M121" i="25"/>
  <c r="R107" i="25"/>
  <c r="S107" i="25" s="1"/>
  <c r="M107" i="25"/>
  <c r="R94" i="25"/>
  <c r="S94" i="25" s="1"/>
  <c r="M94" i="25"/>
  <c r="R68" i="25"/>
  <c r="S68" i="25" s="1"/>
  <c r="G60" i="31" s="1"/>
  <c r="M68" i="25"/>
  <c r="R28" i="25"/>
  <c r="S28" i="25" s="1"/>
  <c r="M28" i="25"/>
  <c r="R23" i="25"/>
  <c r="S23" i="25" s="1"/>
  <c r="M23" i="25"/>
  <c r="R22" i="25"/>
  <c r="S22" i="25" s="1"/>
  <c r="M22" i="25"/>
  <c r="R31" i="25"/>
  <c r="S31" i="25" s="1"/>
  <c r="G97" i="31" s="1"/>
  <c r="M31" i="25"/>
  <c r="F97" i="31" s="1"/>
  <c r="R106" i="25"/>
  <c r="S106" i="25" s="1"/>
  <c r="M106" i="25"/>
  <c r="R98" i="25"/>
  <c r="S98" i="25" s="1"/>
  <c r="M98" i="25"/>
  <c r="R40" i="25"/>
  <c r="S40" i="25" s="1"/>
  <c r="M40" i="25"/>
  <c r="R60" i="25"/>
  <c r="S60" i="25" s="1"/>
  <c r="M60" i="25"/>
  <c r="R93" i="25"/>
  <c r="S93" i="25" s="1"/>
  <c r="M93" i="25"/>
  <c r="R95" i="25"/>
  <c r="S95" i="25" s="1"/>
  <c r="G74" i="31" s="1"/>
  <c r="M95" i="25"/>
  <c r="R67" i="25"/>
  <c r="S67" i="25" s="1"/>
  <c r="M67" i="25"/>
  <c r="F88" i="31" s="1"/>
  <c r="R53" i="25"/>
  <c r="S53" i="25" s="1"/>
  <c r="G106" i="31" s="1"/>
  <c r="M53" i="25"/>
  <c r="R27" i="25"/>
  <c r="S27" i="25" s="1"/>
  <c r="G12" i="31" s="1"/>
  <c r="M27" i="25"/>
  <c r="F12" i="31" s="1"/>
  <c r="R52" i="25"/>
  <c r="S52" i="25" s="1"/>
  <c r="M52" i="25"/>
  <c r="R75" i="25"/>
  <c r="S75" i="25" s="1"/>
  <c r="G11" i="31" s="1"/>
  <c r="M75" i="25"/>
  <c r="R46" i="25"/>
  <c r="S46" i="25" s="1"/>
  <c r="M46" i="25"/>
  <c r="R84" i="25"/>
  <c r="S84" i="25" s="1"/>
  <c r="G56" i="31" s="1"/>
  <c r="M84" i="25"/>
  <c r="R115" i="25"/>
  <c r="S115" i="25" s="1"/>
  <c r="M115" i="25"/>
  <c r="R102" i="25"/>
  <c r="S102" i="25" s="1"/>
  <c r="M102" i="25"/>
  <c r="R112" i="25"/>
  <c r="S112" i="25" s="1"/>
  <c r="G98" i="31" s="1"/>
  <c r="M112" i="25"/>
  <c r="R108" i="25"/>
  <c r="S108" i="25" s="1"/>
  <c r="M108" i="25"/>
  <c r="R62" i="25"/>
  <c r="S62" i="25" s="1"/>
  <c r="M62" i="25"/>
  <c r="R19" i="25"/>
  <c r="S19" i="25" s="1"/>
  <c r="M19" i="25"/>
  <c r="R104" i="25"/>
  <c r="S104" i="25" s="1"/>
  <c r="M104" i="25"/>
  <c r="R91" i="25"/>
  <c r="S91" i="25" s="1"/>
  <c r="M91" i="25"/>
  <c r="R37" i="25"/>
  <c r="S37" i="25" s="1"/>
  <c r="M37" i="25"/>
  <c r="R25" i="25"/>
  <c r="S25" i="25" s="1"/>
  <c r="M25" i="25"/>
  <c r="R103" i="25"/>
  <c r="S103" i="25" s="1"/>
  <c r="M103" i="25"/>
  <c r="R32" i="25"/>
  <c r="S32" i="25" s="1"/>
  <c r="M32" i="25"/>
  <c r="R76" i="25"/>
  <c r="S76" i="25" s="1"/>
  <c r="G7" i="31" s="1"/>
  <c r="M76" i="25"/>
  <c r="R111" i="25"/>
  <c r="S111" i="25" s="1"/>
  <c r="G64" i="31" s="1"/>
  <c r="M111" i="25"/>
  <c r="R18" i="25"/>
  <c r="S18" i="25" s="1"/>
  <c r="G70" i="31" s="1"/>
  <c r="M18" i="25"/>
  <c r="F70" i="31" s="1"/>
  <c r="R122" i="25"/>
  <c r="S122" i="25" s="1"/>
  <c r="M122" i="25"/>
  <c r="F42" i="31" s="1"/>
  <c r="R85" i="25"/>
  <c r="S85" i="25" s="1"/>
  <c r="G94" i="31" s="1"/>
  <c r="M85" i="25"/>
  <c r="F94" i="31" s="1"/>
  <c r="R70" i="25"/>
  <c r="S70" i="25" s="1"/>
  <c r="G77" i="31" s="1"/>
  <c r="M70" i="25"/>
  <c r="F77" i="31" s="1"/>
  <c r="R97" i="25"/>
  <c r="S97" i="25" s="1"/>
  <c r="G41" i="31" s="1"/>
  <c r="M97" i="25"/>
  <c r="F41" i="31" s="1"/>
  <c r="S36" i="25"/>
  <c r="G95" i="31" s="1"/>
  <c r="R39" i="25"/>
  <c r="S39" i="25" s="1"/>
  <c r="G38" i="31" s="1"/>
  <c r="M39" i="25"/>
  <c r="F38" i="31" s="1"/>
  <c r="R12" i="25"/>
  <c r="S12" i="25" s="1"/>
  <c r="G85" i="31" s="1"/>
  <c r="M12" i="25"/>
  <c r="F85" i="31" s="1"/>
  <c r="R9" i="25"/>
  <c r="S9" i="25" s="1"/>
  <c r="M9" i="25"/>
  <c r="R8" i="25"/>
  <c r="M8" i="25"/>
  <c r="R20" i="25"/>
  <c r="S20" i="25" s="1"/>
  <c r="M20" i="25"/>
  <c r="R65" i="25"/>
  <c r="S65" i="25" s="1"/>
  <c r="M65" i="25"/>
  <c r="R10" i="25"/>
  <c r="S10" i="25" s="1"/>
  <c r="G84" i="31" s="1"/>
  <c r="M10" i="25"/>
  <c r="R77" i="25"/>
  <c r="S77" i="25" s="1"/>
  <c r="M77" i="25"/>
  <c r="R50" i="25"/>
  <c r="S50" i="25" s="1"/>
  <c r="G102" i="31" s="1"/>
  <c r="M50" i="25"/>
  <c r="R7" i="25"/>
  <c r="S7" i="25" s="1"/>
  <c r="R114" i="25"/>
  <c r="S114" i="25" s="1"/>
  <c r="G19" i="31" s="1"/>
  <c r="M114" i="25"/>
  <c r="F19" i="31" s="1"/>
  <c r="R35" i="25"/>
  <c r="S35" i="25" s="1"/>
  <c r="M35" i="25"/>
  <c r="R17" i="25"/>
  <c r="S17" i="25" s="1"/>
  <c r="M17" i="25"/>
  <c r="F23" i="31" s="1"/>
  <c r="R56" i="25"/>
  <c r="S56" i="25" s="1"/>
  <c r="M56" i="25"/>
  <c r="Q119" i="25"/>
  <c r="S119" i="25" s="1"/>
  <c r="M119" i="25"/>
  <c r="M113" i="25"/>
  <c r="Q113" i="25"/>
  <c r="S113" i="25" s="1"/>
  <c r="M105" i="25"/>
  <c r="Q105" i="25"/>
  <c r="S105" i="25" s="1"/>
  <c r="G27" i="31" s="1"/>
  <c r="M89" i="25"/>
  <c r="Q89" i="25"/>
  <c r="S89" i="25" s="1"/>
  <c r="M79" i="25"/>
  <c r="Q79" i="25"/>
  <c r="S79" i="25" s="1"/>
  <c r="M48" i="25"/>
  <c r="Q48" i="25"/>
  <c r="S48" i="25" s="1"/>
  <c r="Q26" i="25"/>
  <c r="S26" i="25" s="1"/>
  <c r="M26" i="25"/>
  <c r="M74" i="25"/>
  <c r="Q74" i="25"/>
  <c r="S74" i="25" s="1"/>
  <c r="M51" i="25"/>
  <c r="Q51" i="25"/>
  <c r="S51" i="25" s="1"/>
  <c r="Q30" i="25"/>
  <c r="S30" i="25" s="1"/>
  <c r="M30" i="25"/>
  <c r="M11" i="25"/>
  <c r="Q11" i="25"/>
  <c r="S11" i="25" s="1"/>
  <c r="M118" i="25"/>
  <c r="Q118" i="25"/>
  <c r="S118" i="25" s="1"/>
  <c r="Q110" i="25"/>
  <c r="S110" i="25" s="1"/>
  <c r="M110" i="25"/>
  <c r="M101" i="25"/>
  <c r="F29" i="31" s="1"/>
  <c r="Q101" i="25"/>
  <c r="S101" i="25" s="1"/>
  <c r="G29" i="31" s="1"/>
  <c r="Q92" i="25"/>
  <c r="S92" i="25" s="1"/>
  <c r="M92" i="25"/>
  <c r="Q80" i="25"/>
  <c r="S80" i="25" s="1"/>
  <c r="M80" i="25"/>
  <c r="Q71" i="25"/>
  <c r="S71" i="25" s="1"/>
  <c r="M71" i="25"/>
  <c r="M66" i="25"/>
  <c r="Q66" i="25"/>
  <c r="S66" i="25" s="1"/>
  <c r="M61" i="25"/>
  <c r="Q61" i="25"/>
  <c r="S61" i="25" s="1"/>
  <c r="M57" i="25"/>
  <c r="Q57" i="25"/>
  <c r="S57" i="25" s="1"/>
  <c r="G14" i="31" s="1"/>
  <c r="Q38" i="25"/>
  <c r="S38" i="25" s="1"/>
  <c r="M38" i="25"/>
  <c r="M33" i="25"/>
  <c r="F36" i="31" s="1"/>
  <c r="Q33" i="25"/>
  <c r="S33" i="25" s="1"/>
  <c r="G36" i="31" s="1"/>
  <c r="M13" i="25"/>
  <c r="Q13" i="25"/>
  <c r="S13" i="25" s="1"/>
  <c r="M86" i="25"/>
  <c r="Q86" i="25"/>
  <c r="S86" i="25" s="1"/>
  <c r="Q78" i="25"/>
  <c r="S78" i="25" s="1"/>
  <c r="M78" i="25"/>
  <c r="Q73" i="25"/>
  <c r="S73" i="25" s="1"/>
  <c r="M73" i="25"/>
  <c r="Q63" i="25"/>
  <c r="S63" i="25" s="1"/>
  <c r="M63" i="25"/>
  <c r="M49" i="25"/>
  <c r="Q49" i="25"/>
  <c r="S49" i="25" s="1"/>
  <c r="Q43" i="25"/>
  <c r="S43" i="25" s="1"/>
  <c r="M43" i="25"/>
  <c r="M24" i="25"/>
  <c r="F62" i="31" s="1"/>
  <c r="Q24" i="25"/>
  <c r="S24" i="25" s="1"/>
  <c r="G62" i="31" s="1"/>
  <c r="R83" i="25"/>
  <c r="S83" i="25" s="1"/>
  <c r="M83" i="25"/>
  <c r="R54" i="25"/>
  <c r="S54" i="25" s="1"/>
  <c r="M54" i="25"/>
  <c r="R69" i="25"/>
  <c r="S69" i="25" s="1"/>
  <c r="G75" i="31" s="1"/>
  <c r="M69" i="25"/>
  <c r="R34" i="25"/>
  <c r="S34" i="25" s="1"/>
  <c r="M34" i="25"/>
  <c r="R41" i="25"/>
  <c r="S41" i="25" s="1"/>
  <c r="M41" i="25"/>
  <c r="S109" i="25"/>
  <c r="G5" i="31" s="1"/>
  <c r="M109" i="25"/>
  <c r="F5" i="31" s="1"/>
  <c r="M36" i="25"/>
  <c r="S100" i="25"/>
  <c r="Q64" i="25"/>
  <c r="S64" i="25" s="1"/>
  <c r="M100" i="25"/>
  <c r="F89" i="31" s="1"/>
  <c r="S58" i="25"/>
  <c r="Q8" i="25"/>
  <c r="M117" i="25"/>
  <c r="M58" i="25"/>
  <c r="M81" i="25"/>
  <c r="F26" i="31" s="1"/>
  <c r="S96" i="25"/>
  <c r="M96" i="25"/>
  <c r="M55" i="25"/>
  <c r="S55" i="25"/>
  <c r="G58" i="31" s="1"/>
  <c r="I5" i="31" l="1"/>
  <c r="F101" i="31"/>
  <c r="F54" i="31"/>
  <c r="G101" i="31"/>
  <c r="G54" i="31"/>
  <c r="G20" i="31"/>
  <c r="F63" i="31"/>
  <c r="G57" i="31"/>
  <c r="F68" i="31"/>
  <c r="F67" i="31"/>
  <c r="F49" i="31"/>
  <c r="G35" i="31"/>
  <c r="F35" i="31"/>
  <c r="F32" i="31"/>
  <c r="F16" i="31"/>
  <c r="F92" i="31"/>
  <c r="F74" i="31"/>
  <c r="G88" i="31"/>
  <c r="F13" i="31"/>
  <c r="F72" i="31"/>
  <c r="F80" i="31"/>
  <c r="F64" i="31"/>
  <c r="G44" i="31"/>
  <c r="F100" i="31"/>
  <c r="F59" i="31"/>
  <c r="F14" i="31"/>
  <c r="F8" i="31"/>
  <c r="F53" i="31"/>
  <c r="G63" i="31"/>
  <c r="F66" i="31"/>
  <c r="F17" i="31"/>
  <c r="F95" i="31"/>
  <c r="F52" i="31"/>
  <c r="F50" i="31"/>
  <c r="G39" i="31"/>
  <c r="G26" i="31"/>
  <c r="G83" i="31"/>
  <c r="G32" i="31"/>
  <c r="G92" i="31"/>
  <c r="G69" i="31"/>
  <c r="G80" i="31"/>
  <c r="G21" i="31"/>
  <c r="G25" i="31"/>
  <c r="G104" i="31"/>
  <c r="G100" i="31"/>
  <c r="G59" i="31"/>
  <c r="G8" i="31"/>
  <c r="G53" i="31"/>
  <c r="F40" i="31"/>
  <c r="G40" i="31"/>
  <c r="G81" i="31"/>
  <c r="F81" i="31"/>
  <c r="G86" i="31"/>
  <c r="F86" i="31"/>
  <c r="F60" i="31"/>
  <c r="G9" i="31"/>
  <c r="F9" i="31"/>
  <c r="G33" i="31"/>
  <c r="F33" i="31"/>
  <c r="G79" i="31"/>
  <c r="F79" i="31"/>
  <c r="G28" i="31"/>
  <c r="F28" i="31"/>
  <c r="F11" i="31"/>
  <c r="F56" i="31"/>
  <c r="G10" i="31"/>
  <c r="F10" i="31"/>
  <c r="G96" i="31"/>
  <c r="F96" i="31"/>
  <c r="F98" i="31"/>
  <c r="G91" i="31"/>
  <c r="F91" i="31"/>
  <c r="F61" i="31"/>
  <c r="G43" i="31"/>
  <c r="G71" i="31"/>
  <c r="F71" i="31"/>
  <c r="G90" i="31"/>
  <c r="F90" i="31"/>
  <c r="G73" i="31"/>
  <c r="F73" i="31"/>
  <c r="G72" i="31"/>
  <c r="G61" i="31"/>
  <c r="F43" i="31"/>
  <c r="G42" i="31"/>
  <c r="F46" i="31"/>
  <c r="G6" i="31"/>
  <c r="F6" i="31"/>
  <c r="G18" i="31"/>
  <c r="F102" i="31"/>
  <c r="F24" i="31"/>
  <c r="F21" i="31"/>
  <c r="G55" i="31"/>
  <c r="F55" i="31"/>
  <c r="F25" i="31"/>
  <c r="F37" i="31"/>
  <c r="G37" i="31"/>
  <c r="F27" i="31"/>
  <c r="F103" i="31"/>
  <c r="G103" i="31"/>
  <c r="G30" i="31"/>
  <c r="F78" i="31"/>
  <c r="G78" i="31"/>
  <c r="F105" i="31"/>
  <c r="G105" i="31"/>
  <c r="G24" i="31"/>
  <c r="G15" i="31"/>
  <c r="G47" i="31"/>
  <c r="F47" i="31"/>
  <c r="F104" i="31"/>
  <c r="G45" i="31"/>
  <c r="F45" i="31"/>
  <c r="F44" i="31"/>
  <c r="F82" i="31"/>
  <c r="G87" i="31"/>
  <c r="F87" i="31"/>
  <c r="F57" i="31"/>
  <c r="G31" i="31"/>
  <c r="F75" i="31"/>
  <c r="G51" i="31"/>
  <c r="F51" i="31"/>
  <c r="G107" i="31"/>
  <c r="F107" i="31"/>
  <c r="G76" i="31"/>
  <c r="F76" i="31"/>
  <c r="G93" i="31"/>
  <c r="F93" i="31"/>
  <c r="F58" i="31"/>
  <c r="F106" i="31"/>
  <c r="F15" i="31"/>
  <c r="F20" i="31"/>
  <c r="F30" i="31"/>
  <c r="F7" i="31"/>
  <c r="F18" i="31"/>
  <c r="F65" i="31"/>
  <c r="S8" i="25"/>
  <c r="G48" i="31" s="1"/>
  <c r="G22" i="31"/>
  <c r="S14" i="25"/>
  <c r="F8" i="52" s="1"/>
  <c r="G52" i="31"/>
  <c r="S120" i="25"/>
  <c r="F18" i="52" s="1"/>
  <c r="F69" i="31"/>
  <c r="F31" i="31"/>
  <c r="F34" i="31"/>
  <c r="F84" i="31"/>
  <c r="F48" i="31"/>
  <c r="S42" i="25"/>
  <c r="G46" i="31"/>
  <c r="S16" i="25"/>
  <c r="G82" i="31"/>
  <c r="S116" i="25"/>
  <c r="G65" i="31"/>
  <c r="S72" i="25"/>
  <c r="F14" i="52" s="1"/>
  <c r="G49" i="31"/>
  <c r="S59" i="25"/>
  <c r="G89" i="31"/>
  <c r="S99" i="25"/>
  <c r="F16" i="52" s="1"/>
  <c r="S21" i="25"/>
  <c r="S87" i="25"/>
  <c r="S45" i="25"/>
  <c r="F11" i="52" l="1"/>
  <c r="G66" i="31"/>
  <c r="F9" i="52"/>
  <c r="G23" i="31"/>
  <c r="F17" i="52"/>
  <c r="G17" i="31"/>
  <c r="F13" i="52"/>
  <c r="G16" i="31"/>
  <c r="F10" i="52"/>
  <c r="G50" i="31"/>
  <c r="F15" i="52"/>
  <c r="G67" i="31"/>
  <c r="F12" i="52"/>
  <c r="G13" i="31"/>
  <c r="S6" i="25"/>
  <c r="G68" i="31" s="1"/>
  <c r="G34" i="31"/>
  <c r="H18" i="52"/>
  <c r="J18" i="52"/>
  <c r="J14" i="52"/>
  <c r="H14" i="52"/>
  <c r="H16" i="52"/>
  <c r="J16" i="52"/>
  <c r="H11" i="52" l="1"/>
  <c r="J11" i="52"/>
  <c r="L11" i="52" s="1"/>
  <c r="J9" i="52"/>
  <c r="H9" i="52"/>
  <c r="L9" i="52" s="1"/>
  <c r="H17" i="52"/>
  <c r="J17" i="52"/>
  <c r="L17" i="52" s="1"/>
  <c r="J13" i="52"/>
  <c r="H13" i="52"/>
  <c r="J10" i="52"/>
  <c r="H10" i="52"/>
  <c r="H15" i="52"/>
  <c r="J15" i="52"/>
  <c r="H12" i="52"/>
  <c r="J12" i="52"/>
  <c r="L16" i="52"/>
  <c r="L14" i="52"/>
  <c r="F7" i="52"/>
  <c r="S2" i="25"/>
  <c r="H97" i="31"/>
  <c r="H28" i="31"/>
  <c r="H5" i="31"/>
  <c r="J5" i="31" s="1"/>
  <c r="H107" i="31"/>
  <c r="H37" i="31"/>
  <c r="H78" i="31"/>
  <c r="H27" i="31"/>
  <c r="H85" i="31"/>
  <c r="H100" i="31"/>
  <c r="H59" i="31"/>
  <c r="H44" i="31"/>
  <c r="H21" i="31"/>
  <c r="H35" i="31"/>
  <c r="H74" i="31"/>
  <c r="H98" i="31"/>
  <c r="H80" i="31"/>
  <c r="H105" i="31"/>
  <c r="H52" i="31"/>
  <c r="H67" i="31"/>
  <c r="H63" i="31"/>
  <c r="H96" i="31"/>
  <c r="L18" i="52"/>
  <c r="H17" i="31"/>
  <c r="H54" i="31"/>
  <c r="H66" i="31"/>
  <c r="H101" i="31"/>
  <c r="H24" i="31"/>
  <c r="H32" i="31"/>
  <c r="H90" i="31"/>
  <c r="H65" i="31"/>
  <c r="H23" i="31"/>
  <c r="H62" i="31"/>
  <c r="H39" i="31"/>
  <c r="H33" i="31"/>
  <c r="H49" i="31"/>
  <c r="H30" i="31"/>
  <c r="H19" i="31"/>
  <c r="H45" i="31"/>
  <c r="H9" i="31"/>
  <c r="H87" i="31"/>
  <c r="H43" i="31"/>
  <c r="H89" i="31"/>
  <c r="H72" i="31"/>
  <c r="H57" i="31"/>
  <c r="H40" i="31"/>
  <c r="H79" i="31"/>
  <c r="H71" i="31"/>
  <c r="H73" i="31"/>
  <c r="H47" i="31"/>
  <c r="H46" i="31"/>
  <c r="H53" i="31"/>
  <c r="H55" i="31"/>
  <c r="H77" i="31"/>
  <c r="H70" i="31"/>
  <c r="H8" i="31"/>
  <c r="H84" i="31"/>
  <c r="H18" i="31"/>
  <c r="H103" i="31"/>
  <c r="H92" i="31"/>
  <c r="H69" i="31"/>
  <c r="H68" i="31"/>
  <c r="H16" i="31"/>
  <c r="H93" i="31"/>
  <c r="H83" i="31"/>
  <c r="H95" i="31"/>
  <c r="H38" i="31"/>
  <c r="H15" i="31"/>
  <c r="H99" i="31"/>
  <c r="H61" i="31"/>
  <c r="H91" i="31"/>
  <c r="H6" i="31"/>
  <c r="H42" i="31"/>
  <c r="H25" i="31"/>
  <c r="H81" i="31"/>
  <c r="H50" i="31"/>
  <c r="H104" i="31"/>
  <c r="H22" i="31"/>
  <c r="H94" i="31"/>
  <c r="H82" i="31"/>
  <c r="H34" i="31"/>
  <c r="H14" i="31"/>
  <c r="H86" i="31"/>
  <c r="H64" i="31"/>
  <c r="H41" i="31"/>
  <c r="H31" i="31"/>
  <c r="H60" i="31"/>
  <c r="H29" i="31"/>
  <c r="H13" i="31"/>
  <c r="H88" i="31"/>
  <c r="H20" i="31"/>
  <c r="H56" i="31"/>
  <c r="H10" i="31"/>
  <c r="H26" i="31"/>
  <c r="H106" i="31"/>
  <c r="H75" i="31"/>
  <c r="H51" i="31"/>
  <c r="H48" i="31"/>
  <c r="H7" i="31"/>
  <c r="H102" i="31"/>
  <c r="H58" i="31"/>
  <c r="H12" i="31"/>
  <c r="H76" i="31"/>
  <c r="H36" i="31"/>
  <c r="H11" i="31"/>
  <c r="L13" i="52" l="1"/>
  <c r="L10" i="52"/>
  <c r="L15" i="52"/>
  <c r="L12" i="52"/>
  <c r="J7" i="52"/>
  <c r="I8" i="52" s="1"/>
  <c r="J8" i="52" s="1"/>
  <c r="J19" i="52" s="1"/>
  <c r="H7" i="52"/>
  <c r="F19" i="52"/>
  <c r="T43" i="25"/>
  <c r="T115" i="25"/>
  <c r="T67" i="25"/>
  <c r="T35" i="25"/>
  <c r="T28" i="25"/>
  <c r="T68" i="25"/>
  <c r="T121" i="25"/>
  <c r="T91" i="25"/>
  <c r="T75" i="25"/>
  <c r="T12" i="25"/>
  <c r="T32" i="25"/>
  <c r="T114" i="25"/>
  <c r="T113" i="25"/>
  <c r="T47" i="25"/>
  <c r="T26" i="25"/>
  <c r="T20" i="25"/>
  <c r="T7" i="25"/>
  <c r="Q2" i="25"/>
  <c r="T81" i="25"/>
  <c r="T112" i="25"/>
  <c r="T69" i="25"/>
  <c r="T111" i="25"/>
  <c r="T97" i="25"/>
  <c r="T93" i="25"/>
  <c r="T11" i="25"/>
  <c r="T19" i="25"/>
  <c r="T17" i="25"/>
  <c r="T63" i="25"/>
  <c r="T70" i="25"/>
  <c r="T76" i="25"/>
  <c r="T105" i="25"/>
  <c r="T34" i="25"/>
  <c r="T23" i="25"/>
  <c r="T94" i="25"/>
  <c r="T15" i="25"/>
  <c r="T14" i="25" s="1"/>
  <c r="E8" i="52" s="1"/>
  <c r="T109" i="25"/>
  <c r="T9" i="25"/>
  <c r="T110" i="25"/>
  <c r="T65" i="25"/>
  <c r="T13" i="25"/>
  <c r="T25" i="25"/>
  <c r="T46" i="25"/>
  <c r="T80" i="25"/>
  <c r="T31" i="25"/>
  <c r="T24" i="25"/>
  <c r="T95" i="25"/>
  <c r="T8" i="25"/>
  <c r="T83" i="25"/>
  <c r="T106" i="25"/>
  <c r="T61" i="25"/>
  <c r="T104" i="25"/>
  <c r="T118" i="25"/>
  <c r="T78" i="25"/>
  <c r="T58" i="25"/>
  <c r="T98" i="25"/>
  <c r="T90" i="25"/>
  <c r="T73" i="25"/>
  <c r="T41" i="25"/>
  <c r="T74" i="25"/>
  <c r="T117" i="25"/>
  <c r="T79" i="25"/>
  <c r="T30" i="25"/>
  <c r="T119" i="25"/>
  <c r="T88" i="25"/>
  <c r="T92" i="25"/>
  <c r="T33" i="25"/>
  <c r="T27" i="25"/>
  <c r="T101" i="25"/>
  <c r="T82" i="25"/>
  <c r="T86" i="25"/>
  <c r="T18" i="25"/>
  <c r="T44" i="25"/>
  <c r="T100" i="25"/>
  <c r="T51" i="25"/>
  <c r="T77" i="25"/>
  <c r="T84" i="25"/>
  <c r="T102" i="25"/>
  <c r="T37" i="25"/>
  <c r="T71" i="25"/>
  <c r="T40" i="25"/>
  <c r="T38" i="25"/>
  <c r="T103" i="25"/>
  <c r="T39" i="25"/>
  <c r="T64" i="25"/>
  <c r="T66" i="25"/>
  <c r="T36" i="25"/>
  <c r="T107" i="25"/>
  <c r="T29" i="25"/>
  <c r="T22" i="25"/>
  <c r="T62" i="25"/>
  <c r="T60" i="25"/>
  <c r="T96" i="25"/>
  <c r="T108" i="25"/>
  <c r="T85" i="25"/>
  <c r="T89" i="25"/>
  <c r="T10" i="25"/>
  <c r="T122" i="25"/>
  <c r="T52" i="25"/>
  <c r="T53" i="25"/>
  <c r="T54" i="25"/>
  <c r="T48" i="25"/>
  <c r="T50" i="25"/>
  <c r="T56" i="25"/>
  <c r="T57" i="25"/>
  <c r="T49" i="25"/>
  <c r="T55" i="25"/>
  <c r="T116" i="25" l="1"/>
  <c r="E17" i="52" s="1"/>
  <c r="T120" i="25"/>
  <c r="E18" i="52" s="1"/>
  <c r="T16" i="25"/>
  <c r="E9" i="52" s="1"/>
  <c r="T72" i="25"/>
  <c r="E14" i="52" s="1"/>
  <c r="T42" i="25"/>
  <c r="E11" i="52" s="1"/>
  <c r="T87" i="25"/>
  <c r="E15" i="52" s="1"/>
  <c r="T99" i="25"/>
  <c r="E16" i="52" s="1"/>
  <c r="T6" i="25"/>
  <c r="E7" i="52" s="1"/>
  <c r="T21" i="25"/>
  <c r="E10" i="52" s="1"/>
  <c r="T59" i="25"/>
  <c r="E13" i="52" s="1"/>
  <c r="T45" i="25"/>
  <c r="E12" i="52" s="1"/>
  <c r="L7" i="52"/>
  <c r="G8" i="52"/>
  <c r="E19" i="52" l="1"/>
  <c r="G19" i="52"/>
  <c r="I19" i="52"/>
  <c r="K8" i="52"/>
  <c r="H8" i="52"/>
  <c r="K19" i="52" l="1"/>
  <c r="H19" i="52"/>
  <c r="L8" i="52"/>
  <c r="L19" i="52" s="1"/>
  <c r="I6" i="31"/>
  <c r="I7" i="31" s="1"/>
  <c r="I8" i="31" s="1"/>
  <c r="I9" i="31" s="1"/>
  <c r="I10" i="31" s="1"/>
  <c r="I11" i="31" s="1"/>
  <c r="I12" i="31" s="1"/>
  <c r="I13" i="31" s="1"/>
  <c r="I14" i="31" s="1"/>
  <c r="I15" i="31" s="1"/>
  <c r="I16" i="31" s="1"/>
  <c r="I17" i="31" s="1"/>
  <c r="I18" i="31" s="1"/>
  <c r="I19" i="31" s="1"/>
  <c r="I20" i="31" s="1"/>
  <c r="I21" i="31" s="1"/>
  <c r="I22" i="31" s="1"/>
  <c r="I23" i="31" s="1"/>
  <c r="I24" i="31" s="1"/>
  <c r="I25" i="31" s="1"/>
  <c r="I26" i="31" s="1"/>
  <c r="I27" i="31" s="1"/>
  <c r="I28" i="31" s="1"/>
  <c r="I29" i="31" s="1"/>
  <c r="I30" i="31" s="1"/>
  <c r="I31" i="31" s="1"/>
  <c r="I32" i="31" s="1"/>
  <c r="I33" i="31" s="1"/>
  <c r="I34" i="31" s="1"/>
  <c r="I35" i="31" s="1"/>
  <c r="I36" i="31" s="1"/>
  <c r="I37" i="31" s="1"/>
  <c r="I38" i="31" s="1"/>
  <c r="I39" i="31" s="1"/>
  <c r="I40" i="31" s="1"/>
  <c r="I41" i="31" s="1"/>
  <c r="I42" i="31" s="1"/>
  <c r="I43" i="31" s="1"/>
  <c r="I44" i="31" s="1"/>
  <c r="I45" i="31" s="1"/>
  <c r="I46" i="31" s="1"/>
  <c r="I47" i="31" s="1"/>
  <c r="I48" i="31" s="1"/>
  <c r="I49" i="31" s="1"/>
  <c r="I50" i="31" s="1"/>
  <c r="I51" i="31" s="1"/>
  <c r="I52" i="31" s="1"/>
  <c r="I53" i="31" s="1"/>
  <c r="I54" i="31" s="1"/>
  <c r="I55" i="31" s="1"/>
  <c r="I56" i="31" s="1"/>
  <c r="I57" i="31" s="1"/>
  <c r="I58" i="31" s="1"/>
  <c r="I59" i="31" s="1"/>
  <c r="I60" i="31" s="1"/>
  <c r="I61" i="31" s="1"/>
  <c r="I62" i="31" s="1"/>
  <c r="I63" i="31" s="1"/>
  <c r="I64" i="31" s="1"/>
  <c r="I65" i="31" s="1"/>
  <c r="I66" i="31" s="1"/>
  <c r="I67" i="31" s="1"/>
  <c r="I68" i="31" s="1"/>
  <c r="I69" i="31" s="1"/>
  <c r="I70" i="31" s="1"/>
  <c r="I71" i="31" s="1"/>
  <c r="I72" i="31" s="1"/>
  <c r="I73" i="31" s="1"/>
  <c r="I74" i="31" s="1"/>
  <c r="I75" i="31" s="1"/>
  <c r="I76" i="31" s="1"/>
  <c r="I77" i="31" s="1"/>
  <c r="I78" i="31" s="1"/>
  <c r="I79" i="31" s="1"/>
  <c r="I80" i="31" s="1"/>
  <c r="I81" i="31" s="1"/>
  <c r="I82" i="31" s="1"/>
  <c r="I83" i="31" s="1"/>
  <c r="I84" i="31" s="1"/>
  <c r="I85" i="31" s="1"/>
  <c r="I86" i="31" s="1"/>
  <c r="I87" i="31" s="1"/>
  <c r="I88" i="31" s="1"/>
  <c r="I89" i="31" s="1"/>
  <c r="I90" i="31" s="1"/>
  <c r="I91" i="31" s="1"/>
  <c r="I92" i="31" s="1"/>
  <c r="I93" i="31" s="1"/>
  <c r="I94" i="31" s="1"/>
  <c r="I95" i="31" s="1"/>
  <c r="I96" i="31" s="1"/>
  <c r="I97" i="31" s="1"/>
  <c r="I98" i="31" s="1"/>
  <c r="I99" i="31" s="1"/>
  <c r="I100" i="31" s="1"/>
  <c r="I101" i="31" s="1"/>
  <c r="I102" i="31" s="1"/>
  <c r="I103" i="31" s="1"/>
  <c r="I104" i="31" s="1"/>
  <c r="I105" i="31" s="1"/>
  <c r="I106" i="31" s="1"/>
  <c r="I107" i="31" s="1"/>
  <c r="J6" i="31"/>
  <c r="J7" i="31" s="1"/>
  <c r="J8" i="31" s="1"/>
  <c r="J9" i="31" s="1"/>
  <c r="J10" i="31" s="1"/>
  <c r="J11" i="31" s="1"/>
  <c r="J12" i="31" s="1"/>
  <c r="J13" i="31" s="1"/>
  <c r="J14" i="31" s="1"/>
  <c r="J15" i="31" s="1"/>
  <c r="J16" i="31" s="1"/>
  <c r="J17" i="31" s="1"/>
  <c r="J18" i="31" s="1"/>
  <c r="J19" i="31" s="1"/>
  <c r="J20" i="31" s="1"/>
  <c r="J21" i="31" s="1"/>
  <c r="J22" i="31" s="1"/>
  <c r="J23" i="31" s="1"/>
  <c r="J24" i="31" s="1"/>
  <c r="J25" i="31" s="1"/>
  <c r="J26" i="31" s="1"/>
  <c r="J27" i="31" s="1"/>
  <c r="J28" i="31" s="1"/>
  <c r="J29" i="31" s="1"/>
  <c r="J30" i="31" s="1"/>
  <c r="J31" i="31" s="1"/>
  <c r="J32" i="31" s="1"/>
  <c r="J33" i="31" s="1"/>
  <c r="J34" i="31" s="1"/>
  <c r="J35" i="31" s="1"/>
  <c r="J36" i="31" s="1"/>
  <c r="J37" i="31" s="1"/>
  <c r="J38" i="31" s="1"/>
  <c r="J39" i="31" s="1"/>
  <c r="J40" i="31" s="1"/>
  <c r="J41" i="31" s="1"/>
  <c r="J42" i="31" s="1"/>
  <c r="J43" i="31" s="1"/>
  <c r="J44" i="31" s="1"/>
  <c r="J45" i="31" s="1"/>
  <c r="J46" i="31" s="1"/>
  <c r="J47" i="31" s="1"/>
  <c r="J48" i="31" s="1"/>
  <c r="J49" i="31" s="1"/>
  <c r="J50" i="31" s="1"/>
  <c r="J51" i="31" s="1"/>
  <c r="J52" i="31" s="1"/>
  <c r="J53" i="31" s="1"/>
  <c r="J54" i="31" s="1"/>
  <c r="J55" i="31" s="1"/>
  <c r="J56" i="31" s="1"/>
  <c r="J57" i="31" s="1"/>
  <c r="J58" i="31" s="1"/>
  <c r="J59" i="31" s="1"/>
  <c r="J60" i="31" s="1"/>
  <c r="J61" i="31" s="1"/>
  <c r="J62" i="31" s="1"/>
  <c r="J63" i="31" s="1"/>
  <c r="J64" i="31" s="1"/>
  <c r="J65" i="31" s="1"/>
  <c r="J66" i="31" s="1"/>
  <c r="J67" i="31" s="1"/>
  <c r="J68" i="31" s="1"/>
  <c r="J69" i="31" s="1"/>
  <c r="J70" i="31" s="1"/>
  <c r="J71" i="31" s="1"/>
  <c r="J72" i="31" s="1"/>
  <c r="J73" i="31" s="1"/>
  <c r="J74" i="31" s="1"/>
  <c r="J75" i="31" s="1"/>
  <c r="J76" i="31" s="1"/>
  <c r="J77" i="31" s="1"/>
  <c r="J78" i="31" s="1"/>
  <c r="J79" i="31" s="1"/>
  <c r="J80" i="31" s="1"/>
  <c r="J81" i="31" s="1"/>
  <c r="J82" i="31" s="1"/>
  <c r="J83" i="31" s="1"/>
  <c r="J84" i="31" s="1"/>
  <c r="J85" i="31" s="1"/>
  <c r="J86" i="31" s="1"/>
  <c r="J87" i="31" s="1"/>
  <c r="J88" i="31" s="1"/>
  <c r="J89" i="31" s="1"/>
  <c r="J90" i="31" s="1"/>
  <c r="J91" i="31" s="1"/>
  <c r="J92" i="31" s="1"/>
  <c r="J93" i="31" s="1"/>
  <c r="J94" i="31" s="1"/>
  <c r="J95" i="31" s="1"/>
  <c r="J96" i="31" s="1"/>
  <c r="J97" i="31" s="1"/>
  <c r="J98" i="31" s="1"/>
  <c r="J99" i="31" s="1"/>
  <c r="J100" i="31" s="1"/>
  <c r="J101" i="31" s="1"/>
  <c r="J102" i="31" s="1"/>
  <c r="J103" i="31" s="1"/>
  <c r="J104" i="31" s="1"/>
  <c r="J105" i="31" s="1"/>
  <c r="J106" i="31" s="1"/>
  <c r="J107"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Rafael B.</author>
  </authors>
  <commentList>
    <comment ref="K13" authorId="0" shapeId="0" xr:uid="{BA377DC9-E263-401A-BBDF-B774A5B0953E}">
      <text>
        <r>
          <rPr>
            <b/>
            <sz val="9"/>
            <color indexed="81"/>
            <rFont val="Segoe UI"/>
            <family val="2"/>
          </rPr>
          <t>Considerado medição e pagamento mensal</t>
        </r>
      </text>
    </comment>
  </commentList>
</comments>
</file>

<file path=xl/sharedStrings.xml><?xml version="1.0" encoding="utf-8"?>
<sst xmlns="http://schemas.openxmlformats.org/spreadsheetml/2006/main" count="17545" uniqueCount="1384">
  <si>
    <t>Obra</t>
  </si>
  <si>
    <t>Bancos</t>
  </si>
  <si>
    <t>Encargos Sociais</t>
  </si>
  <si>
    <t>Item</t>
  </si>
  <si>
    <t>Código</t>
  </si>
  <si>
    <t>Banco</t>
  </si>
  <si>
    <t>Descrição</t>
  </si>
  <si>
    <t>Und</t>
  </si>
  <si>
    <t>Quant.</t>
  </si>
  <si>
    <t>Total</t>
  </si>
  <si>
    <t>Peso (%)</t>
  </si>
  <si>
    <t xml:space="preserve"> 1 </t>
  </si>
  <si>
    <t xml:space="preserve"> 1.1 </t>
  </si>
  <si>
    <t>Próprio</t>
  </si>
  <si>
    <t>UN</t>
  </si>
  <si>
    <t xml:space="preserve"> 103689 </t>
  </si>
  <si>
    <t>SINAPI</t>
  </si>
  <si>
    <t>FORNECIMENTO E INSTALAÇÃO DE PLACA DE OBRA COM CHAPA GALVANIZADA E ESTRUTURA DE MADEIRA. AF_03/2022_PS</t>
  </si>
  <si>
    <t>m²</t>
  </si>
  <si>
    <t xml:space="preserve"> 1.3 </t>
  </si>
  <si>
    <t xml:space="preserve"> 1.4 </t>
  </si>
  <si>
    <t>M</t>
  </si>
  <si>
    <t xml:space="preserve"> 1.5 </t>
  </si>
  <si>
    <t xml:space="preserve"> 1.6 </t>
  </si>
  <si>
    <t xml:space="preserve"> 2 </t>
  </si>
  <si>
    <t xml:space="preserve"> 2.1 </t>
  </si>
  <si>
    <t xml:space="preserve"> 3 </t>
  </si>
  <si>
    <t xml:space="preserve"> 3.1 </t>
  </si>
  <si>
    <t xml:space="preserve"> 3.2 </t>
  </si>
  <si>
    <t xml:space="preserve"> 3.3 </t>
  </si>
  <si>
    <t xml:space="preserve"> 3.4 </t>
  </si>
  <si>
    <t xml:space="preserve"> 4 </t>
  </si>
  <si>
    <t xml:space="preserve"> 4.1 </t>
  </si>
  <si>
    <t xml:space="preserve"> 4.2 </t>
  </si>
  <si>
    <t xml:space="preserve"> 4.3 </t>
  </si>
  <si>
    <t xml:space="preserve"> 4.4 </t>
  </si>
  <si>
    <t xml:space="preserve"> 5 </t>
  </si>
  <si>
    <t xml:space="preserve"> 5.1 </t>
  </si>
  <si>
    <t xml:space="preserve"> 5.2 </t>
  </si>
  <si>
    <t>CPOS/CDHU</t>
  </si>
  <si>
    <t xml:space="preserve"> 38.07.210 </t>
  </si>
  <si>
    <t xml:space="preserve"> 6 </t>
  </si>
  <si>
    <t xml:space="preserve"> 6.1 </t>
  </si>
  <si>
    <t xml:space="preserve"> 7 </t>
  </si>
  <si>
    <t xml:space="preserve"> 7.1 </t>
  </si>
  <si>
    <t xml:space="preserve"> 7.2 </t>
  </si>
  <si>
    <t xml:space="preserve"> 7.3 </t>
  </si>
  <si>
    <t xml:space="preserve"> 7.4 </t>
  </si>
  <si>
    <t xml:space="preserve"> 7.5 </t>
  </si>
  <si>
    <t xml:space="preserve"> 7.6 </t>
  </si>
  <si>
    <t xml:space="preserve"> 7.7 </t>
  </si>
  <si>
    <t xml:space="preserve"> 7.8 </t>
  </si>
  <si>
    <t xml:space="preserve"> 7.9 </t>
  </si>
  <si>
    <t xml:space="preserve"> 7.10 </t>
  </si>
  <si>
    <t xml:space="preserve"> 7.11 </t>
  </si>
  <si>
    <t xml:space="preserve"> 8 </t>
  </si>
  <si>
    <t xml:space="preserve"> 8.1 </t>
  </si>
  <si>
    <t xml:space="preserve"> 8.2 </t>
  </si>
  <si>
    <t xml:space="preserve"> 8.3 </t>
  </si>
  <si>
    <t>H</t>
  </si>
  <si>
    <t xml:space="preserve"> 9 </t>
  </si>
  <si>
    <t xml:space="preserve"> 9.1 </t>
  </si>
  <si>
    <t xml:space="preserve"> 9.2 </t>
  </si>
  <si>
    <t xml:space="preserve"> 9.3 </t>
  </si>
  <si>
    <t xml:space="preserve"> 9.4 </t>
  </si>
  <si>
    <t xml:space="preserve"> 10 </t>
  </si>
  <si>
    <t xml:space="preserve"> 10.1 </t>
  </si>
  <si>
    <t xml:space="preserve"> 10.2 </t>
  </si>
  <si>
    <t xml:space="preserve"> 10.3 </t>
  </si>
  <si>
    <t>FDE</t>
  </si>
  <si>
    <t xml:space="preserve"> 10.4 </t>
  </si>
  <si>
    <t xml:space="preserve"> 11 </t>
  </si>
  <si>
    <t xml:space="preserve"> 11.1 </t>
  </si>
  <si>
    <t xml:space="preserve"> 11.2 </t>
  </si>
  <si>
    <t xml:space="preserve"> 11.3 </t>
  </si>
  <si>
    <t xml:space="preserve"> 12 </t>
  </si>
  <si>
    <t xml:space="preserve"> 12.1 </t>
  </si>
  <si>
    <t xml:space="preserve"> 104768 </t>
  </si>
  <si>
    <t xml:space="preserve"> 12.2 </t>
  </si>
  <si>
    <t>SIURB</t>
  </si>
  <si>
    <t>Total sem BDI</t>
  </si>
  <si>
    <t>Total do BDI</t>
  </si>
  <si>
    <t>Total Geral</t>
  </si>
  <si>
    <t>CJ</t>
  </si>
  <si>
    <t>DETALHAMENTO DO BDI
(BENEFÍCIOS E DESPESAS INDIRETAS) ADOTADO</t>
  </si>
  <si>
    <t>Construção/ Reforma (CNAE 2.0: 4120-4)</t>
  </si>
  <si>
    <t>Fonte: Acórdão nº 2622/2013 - TCU - Plenário - Quadro 15</t>
  </si>
  <si>
    <t>Quadro-resumo dos valores adotados</t>
  </si>
  <si>
    <t>Valores Referenciais (*3)</t>
  </si>
  <si>
    <t>ITEM</t>
  </si>
  <si>
    <t>DISCRIMINAÇÃO</t>
  </si>
  <si>
    <t>TAXA  (%)</t>
  </si>
  <si>
    <t>1º quartil</t>
  </si>
  <si>
    <t>2º quartil</t>
  </si>
  <si>
    <t>3ºquartil</t>
  </si>
  <si>
    <t>ADMINISTRAÇÃO CENTRAL</t>
  </si>
  <si>
    <t>SEGUROS, RISCOS E GARANTIAS</t>
  </si>
  <si>
    <t>DF=(1+(TAXA SELIC)/100)^(DU/252)</t>
  </si>
  <si>
    <t>DESPESAS FINANCEIRAS (calculado conforme fórmula do item142 do Acórdão 2.622/2013 - Plenário: DF=(1+(TAXA SELIC)/100)^(DU/252))</t>
  </si>
  <si>
    <t>Selic Atual</t>
  </si>
  <si>
    <t>TRIBUTOS</t>
  </si>
  <si>
    <t>d.u.</t>
  </si>
  <si>
    <t>LUCRO</t>
  </si>
  <si>
    <t>BDI ADOTADO</t>
  </si>
  <si>
    <t>Detalhamento ITEM 2</t>
  </si>
  <si>
    <t>SEGUROS, RISCOS E GARANTIAS CONSIDERADOS</t>
  </si>
  <si>
    <t>2.1</t>
  </si>
  <si>
    <t>Seguros + Garantias</t>
  </si>
  <si>
    <t>2.3</t>
  </si>
  <si>
    <t>Riscos</t>
  </si>
  <si>
    <t>TOTAL</t>
  </si>
  <si>
    <t>Detalhamento ITEM 4</t>
  </si>
  <si>
    <t>TRIBUTOS CONSIDERADOS</t>
  </si>
  <si>
    <t>ISSQN Municipal</t>
  </si>
  <si>
    <t>4.1</t>
  </si>
  <si>
    <t>ISSQN adotado (*1)</t>
  </si>
  <si>
    <t>4.2</t>
  </si>
  <si>
    <t>PIS</t>
  </si>
  <si>
    <t>4.3</t>
  </si>
  <si>
    <t>COFINS</t>
  </si>
  <si>
    <t>4.4</t>
  </si>
  <si>
    <t>CPRB (*2)</t>
  </si>
  <si>
    <t>FÓRMULA DO BDI (*3):</t>
  </si>
  <si>
    <r>
      <t xml:space="preserve">      </t>
    </r>
    <r>
      <rPr>
        <b/>
        <sz val="10"/>
        <rFont val="Arial"/>
        <family val="2"/>
      </rPr>
      <t>BDI</t>
    </r>
    <r>
      <rPr>
        <sz val="10"/>
        <rFont val="Arial"/>
        <family val="2"/>
      </rPr>
      <t xml:space="preserve"> = </t>
    </r>
    <r>
      <rPr>
        <u/>
        <sz val="10"/>
        <rFont val="Arial"/>
        <family val="2"/>
      </rPr>
      <t>(1+(</t>
    </r>
    <r>
      <rPr>
        <b/>
        <u/>
        <sz val="10"/>
        <rFont val="Arial"/>
        <family val="2"/>
      </rPr>
      <t>AC</t>
    </r>
    <r>
      <rPr>
        <u/>
        <sz val="10"/>
        <rFont val="Arial"/>
        <family val="2"/>
      </rPr>
      <t>+</t>
    </r>
    <r>
      <rPr>
        <b/>
        <u/>
        <sz val="10"/>
        <rFont val="Arial"/>
        <family val="2"/>
      </rPr>
      <t>R</t>
    </r>
    <r>
      <rPr>
        <u/>
        <sz val="10"/>
        <rFont val="Arial"/>
        <family val="2"/>
      </rPr>
      <t>+</t>
    </r>
    <r>
      <rPr>
        <b/>
        <u/>
        <sz val="10"/>
        <rFont val="Arial"/>
        <family val="2"/>
      </rPr>
      <t>S</t>
    </r>
    <r>
      <rPr>
        <u/>
        <sz val="10"/>
        <rFont val="Arial"/>
        <family val="2"/>
      </rPr>
      <t>+</t>
    </r>
    <r>
      <rPr>
        <b/>
        <u/>
        <sz val="10"/>
        <rFont val="Arial"/>
        <family val="2"/>
      </rPr>
      <t>G</t>
    </r>
    <r>
      <rPr>
        <u/>
        <sz val="10"/>
        <rFont val="Arial"/>
        <family val="2"/>
      </rPr>
      <t>))(1+</t>
    </r>
    <r>
      <rPr>
        <b/>
        <u/>
        <sz val="10"/>
        <rFont val="Arial"/>
        <family val="2"/>
      </rPr>
      <t>DF</t>
    </r>
    <r>
      <rPr>
        <u/>
        <sz val="10"/>
        <rFont val="Arial"/>
        <family val="2"/>
      </rPr>
      <t>)(1+</t>
    </r>
    <r>
      <rPr>
        <b/>
        <u/>
        <sz val="10"/>
        <rFont val="Arial"/>
        <family val="2"/>
      </rPr>
      <t>L</t>
    </r>
    <r>
      <rPr>
        <u/>
        <sz val="10"/>
        <rFont val="Arial"/>
        <family val="2"/>
      </rPr>
      <t xml:space="preserve">)  </t>
    </r>
    <r>
      <rPr>
        <sz val="10"/>
        <rFont val="Arial"/>
        <family val="2"/>
      </rPr>
      <t xml:space="preserve"> - 1, onde:</t>
    </r>
  </si>
  <si>
    <r>
      <t>(1-</t>
    </r>
    <r>
      <rPr>
        <b/>
        <sz val="10"/>
        <rFont val="Arial"/>
        <family val="2"/>
      </rPr>
      <t>T</t>
    </r>
    <r>
      <rPr>
        <sz val="10"/>
        <rFont val="Arial"/>
        <family val="2"/>
      </rPr>
      <t>)</t>
    </r>
  </si>
  <si>
    <r>
      <rPr>
        <b/>
        <sz val="10"/>
        <rFont val="Arial"/>
        <family val="2"/>
      </rPr>
      <t>AC</t>
    </r>
    <r>
      <rPr>
        <sz val="10"/>
        <rFont val="Arial"/>
        <family val="2"/>
      </rPr>
      <t xml:space="preserve"> = Taxa representativa das despesas de rateio da Administração Central</t>
    </r>
  </si>
  <si>
    <r>
      <rPr>
        <b/>
        <sz val="10"/>
        <rFont val="Arial"/>
        <family val="2"/>
      </rPr>
      <t>R</t>
    </r>
    <r>
      <rPr>
        <sz val="10"/>
        <rFont val="Arial"/>
        <family val="2"/>
      </rPr>
      <t xml:space="preserve"> = Taxa representativa de Riscos</t>
    </r>
  </si>
  <si>
    <r>
      <rPr>
        <b/>
        <sz val="10"/>
        <rFont val="Arial"/>
        <family val="2"/>
      </rPr>
      <t>S</t>
    </r>
    <r>
      <rPr>
        <sz val="10"/>
        <rFont val="Arial"/>
        <family val="2"/>
      </rPr>
      <t xml:space="preserve"> = Taxa representativa de Seguros</t>
    </r>
  </si>
  <si>
    <r>
      <rPr>
        <b/>
        <sz val="10"/>
        <rFont val="Arial"/>
        <family val="2"/>
      </rPr>
      <t>G</t>
    </r>
    <r>
      <rPr>
        <sz val="10"/>
        <rFont val="Arial"/>
        <family val="2"/>
      </rPr>
      <t xml:space="preserve"> = Taxa representativa de Garantias</t>
    </r>
  </si>
  <si>
    <r>
      <rPr>
        <b/>
        <sz val="10"/>
        <rFont val="Arial"/>
        <family val="2"/>
      </rPr>
      <t>DF</t>
    </r>
    <r>
      <rPr>
        <sz val="10"/>
        <rFont val="Arial"/>
        <family val="2"/>
      </rPr>
      <t xml:space="preserve"> = Taxa representativa de Despesas Financeiras</t>
    </r>
  </si>
  <si>
    <r>
      <rPr>
        <b/>
        <sz val="10"/>
        <rFont val="Arial"/>
        <family val="2"/>
      </rPr>
      <t>L</t>
    </r>
    <r>
      <rPr>
        <sz val="10"/>
        <rFont val="Arial"/>
        <family val="2"/>
      </rPr>
      <t xml:space="preserve"> = Taxa representativa do Lucro/Remuneração</t>
    </r>
  </si>
  <si>
    <r>
      <rPr>
        <b/>
        <sz val="10"/>
        <rFont val="Arial"/>
        <family val="2"/>
      </rPr>
      <t>T</t>
    </r>
    <r>
      <rPr>
        <sz val="10"/>
        <rFont val="Arial"/>
        <family val="2"/>
      </rPr>
      <t xml:space="preserve"> = Taxa representativa da Incidência de Tributos</t>
    </r>
  </si>
  <si>
    <t>(*2) CPRB (Contribuição Previdenciária sobre a Receita Bruta): alíquota definida pelas leis 12.546/2011, 12.844/2013, 13.161/2015 e outras.</t>
  </si>
  <si>
    <t>(*3) Fontes: Acórdão Nº 2622/2013 - TCU - Plenário - Quadro 15.</t>
  </si>
  <si>
    <t>Custo Unitário</t>
  </si>
  <si>
    <t>Preço Unitário</t>
  </si>
  <si>
    <t>Custo Total</t>
  </si>
  <si>
    <t>Preço Total</t>
  </si>
  <si>
    <t>Mão de Obra e Equipamentos Auxiliares</t>
  </si>
  <si>
    <t>Materiais e equipamentos incorporados à obra</t>
  </si>
  <si>
    <t>B.D.I. Geral</t>
  </si>
  <si>
    <t>m³</t>
  </si>
  <si>
    <t>CHP</t>
  </si>
  <si>
    <t>un</t>
  </si>
  <si>
    <t xml:space="preserve"> SJSP-0008 </t>
  </si>
  <si>
    <t>TÉCNICO EM SEGURANÇA DO TRABALHO COM ENCARGOS COMPLEMENTARES</t>
  </si>
  <si>
    <t xml:space="preserve"> </t>
  </si>
  <si>
    <t>Elaboração do PGRCC - Plano de Gerenciamento de Resíduos da Construção Civil</t>
  </si>
  <si>
    <t xml:space="preserve"> 100309 </t>
  </si>
  <si>
    <t>SERVIÇOS PRELIMINARES</t>
  </si>
  <si>
    <t>RECOLHIMENTO DE DOCUMENTO DE RESPONSABILIDADE TÉCNICA (ART/TRT) REFERENTE AOS SERVIÇOS DE INSTALAÇÕES ELÉTRICAS</t>
  </si>
  <si>
    <t>RECOLHIMENTO DE DOCUMENTO DE RESPONSABILIDADE TÉCNICA (ART/RRT) REFERENTE AOS SERVIÇOS CIVIS</t>
  </si>
  <si>
    <t>RECOLHIMENTO DE DOCUMENTO DE RESPONSABILIDADE TÉCNICA (ART/TRT) REFERENTE AOS SERVIÇOS DE SEGURANÇA DO TRABALHO</t>
  </si>
  <si>
    <t xml:space="preserve"> SJSP-0072 </t>
  </si>
  <si>
    <t>ELABORAÇÃO DO PROGRAMA DE GERENCIAMENTO DE RISCOS - PGR (ENTRADA DE ENERGIA BOTUCATU)</t>
  </si>
  <si>
    <t>ADMINISTRAÇÃO DA OBRA</t>
  </si>
  <si>
    <t xml:space="preserve"> SJSP-0080 </t>
  </si>
  <si>
    <t>SERVIÇOS COMPLEMENTARES</t>
  </si>
  <si>
    <t xml:space="preserve"> 93402 </t>
  </si>
  <si>
    <t>GUINDAUTO HIDRÁULICO, CAPACIDADE MÁXIMA DE CARGA 3300 KG, MOMENTO MÁXIMO DE CARGA 5,8 TM, ALCANCE MÁXIMO HORIZONTAL 7,60 M, INCLUSIVE CAMINHÃO TOCO PBT 16.000 KG, POTÊNCIA DE 189 CV - CHP DIURNO. AF_03/2016</t>
  </si>
  <si>
    <t xml:space="preserve"> SJSP-0113 - Adapt. SINAPI 102656 </t>
  </si>
  <si>
    <t>SINALIZAÇÃO COM FITA FIXADA EM CONE PLÁSTICO, INCLUINDO CONE. AF_03/2024</t>
  </si>
  <si>
    <t xml:space="preserve"> SJSP-0185 </t>
  </si>
  <si>
    <t>REMOÇÃO DE TOTEM DE SINALIZAÇÃO</t>
  </si>
  <si>
    <t>SERVIÇOS CIVIS - INFRAESTRUTURA ELÉTRICA ENTERRADA</t>
  </si>
  <si>
    <t xml:space="preserve"> 93358 </t>
  </si>
  <si>
    <t>ESCAVAÇÃO MANUAL DE VALA. AF_09/2024</t>
  </si>
  <si>
    <t xml:space="preserve"> 93382 </t>
  </si>
  <si>
    <t>REATERRO MANUAL DE VALAS, COM COMPACTADOR DE SOLOS DE PERCUSSÃO. AF_08/2023</t>
  </si>
  <si>
    <t xml:space="preserve"> 101618 </t>
  </si>
  <si>
    <t xml:space="preserve"> 103491 </t>
  </si>
  <si>
    <t>CONCRETAGEM COMO PROTEÇÃO MECÂNICA ADICIONAL NO REATERRO PARA REDE ENTERRADA DE DISTRIBUIÇÃO DE ENERGIA ELÉTRICA - FORNECIMENTO E INSTALAÇÃO. AF_12/2021</t>
  </si>
  <si>
    <t xml:space="preserve"> 4.5 </t>
  </si>
  <si>
    <t xml:space="preserve"> SJSP-0174 - Adapt. SINAPI 103492 </t>
  </si>
  <si>
    <t>FITA DE SINALIZAÇÃO SUBTERRÂNEA PARA REDE ENTERRADA DE DISTRIBUIÇÃO DE ENERGIA ELÉTRICA - FORNECIMENTO E INSTALAÇÃO.</t>
  </si>
  <si>
    <t xml:space="preserve"> 4.6 </t>
  </si>
  <si>
    <t xml:space="preserve"> 98504 </t>
  </si>
  <si>
    <t>PLANTIO DE GRAMA BATATAIS EM PLACAS. AF_07/2024</t>
  </si>
  <si>
    <t xml:space="preserve"> 4.7 </t>
  </si>
  <si>
    <t xml:space="preserve"> 01.23.070 </t>
  </si>
  <si>
    <t xml:space="preserve"> 4.8 </t>
  </si>
  <si>
    <t xml:space="preserve"> 104790 </t>
  </si>
  <si>
    <t>DEMOLIÇÃO DE PISO DE CONCRETO SIMPLES, DE FORMA MECANIZADA COM MARTELETE, SEM REAPROVEITAMENTO. AF_09/2023</t>
  </si>
  <si>
    <t xml:space="preserve"> 4.9 </t>
  </si>
  <si>
    <t xml:space="preserve"> SJSP-0112 - Adapt. SINAPI 95004 </t>
  </si>
  <si>
    <t>EXECUÇÃO DE PASSEIO COM CONCRETO MOLDADO IN LOCO, FEITO EM OBRA, ACABAMENTO ESTAMPADO PIGMENTADO, ESPESSURA 8 CM, NÃO ARMADO.</t>
  </si>
  <si>
    <t xml:space="preserve"> 4.10 </t>
  </si>
  <si>
    <t xml:space="preserve"> 97629 </t>
  </si>
  <si>
    <t xml:space="preserve"> 4.11 </t>
  </si>
  <si>
    <t xml:space="preserve"> SJSP-0108 - Adapt. SINAPI 103060 </t>
  </si>
  <si>
    <t>EXECUÇÃO  DE  PISO  DE  CONCRETO  ARMADO, CAMADA  SEPARADORA  EM  LONA  PLÁSTICA, LASTRO DE BRITA DE 10 CM, SEM ACABAMENTO  SUPERFICIAL,  ESPESSURA  DE  20  CM,  FCK  =  30  MPA.</t>
  </si>
  <si>
    <t xml:space="preserve"> 4.12 </t>
  </si>
  <si>
    <t xml:space="preserve"> SJSP-0111 - Adapt. SINAPI 95005 </t>
  </si>
  <si>
    <t>EXECUÇÃO DE PASSEIO COM CONCRETO MOLDADO IN LOCO, FEITO EM OBRA, ACABAMENTO ESTAMPADO PIGMENTADO, ESPESSURA 8 CM, ARMADO.</t>
  </si>
  <si>
    <t xml:space="preserve"> 4.13 </t>
  </si>
  <si>
    <t xml:space="preserve"> 09.06.028 </t>
  </si>
  <si>
    <t>CAIXA DE PASSAGEM EM ALVENARIA DE 1,00X1,00X1,00 M</t>
  </si>
  <si>
    <t xml:space="preserve"> 4.14 </t>
  </si>
  <si>
    <t xml:space="preserve"> 01.08.052 </t>
  </si>
  <si>
    <t>CAIXA DE LIGACAO OU INSPECAO - TAMPA DE CONCRETO ARMADO</t>
  </si>
  <si>
    <t xml:space="preserve"> 4.15 </t>
  </si>
  <si>
    <t xml:space="preserve"> SJSP-0173 </t>
  </si>
  <si>
    <t>EXECUÇÃO DE TAMPA DE CONCRETO ARMADO, MOLDADA IN LOCO, FEITO EM OBRA, ACABAMENTO ESTAMPADO.</t>
  </si>
  <si>
    <t xml:space="preserve"> 4.16 </t>
  </si>
  <si>
    <t xml:space="preserve"> SJSP-0073 - Adapt. SINAPI 98111 </t>
  </si>
  <si>
    <t>FORNECIMENTO E INSTALAÇÃO DE CAIXA DE INSPEÇÃO PARA ATERRAMENTO, CIRCULAR, EM PVC RÍGIDO, DIÂMETRO INTERNO = 0,3 M E H= 0,25 M, COM TAMPA EM FERRO FUNDIDO SEM ESCOTILHA.</t>
  </si>
  <si>
    <t xml:space="preserve"> 4.17 </t>
  </si>
  <si>
    <t xml:space="preserve"> 101619 </t>
  </si>
  <si>
    <t xml:space="preserve"> 4.18 </t>
  </si>
  <si>
    <t xml:space="preserve"> 97633 </t>
  </si>
  <si>
    <t>DEMOLIÇÃO DE REVESTIMENTO CERÂMICO, DE FORMA MANUAL, SEM REAPROVEITAMENTO. AF_09/2023</t>
  </si>
  <si>
    <t xml:space="preserve"> 4.19 </t>
  </si>
  <si>
    <t xml:space="preserve"> 95241 </t>
  </si>
  <si>
    <t>LASTRO DE CONCRETO MAGRO, APLICADO EM PISOS, LAJES SOBRE SOLO OU RADIERS, ESPESSURA DE 5 CM. AF_01/2024</t>
  </si>
  <si>
    <t xml:space="preserve"> 4.20 </t>
  </si>
  <si>
    <t xml:space="preserve"> 87249 </t>
  </si>
  <si>
    <t>REVESTIMENTO CERÂMICO PARA PISO COM PLACAS TIPO ESMALTADA DE DIMENSÕES 45X45 CM APLICADA EM AMBIENTES DE ÁREA MENOR QUE 5 M2. AF_02/2023_PE</t>
  </si>
  <si>
    <t>POSTO PRIMÁRIO SIMPLIFICADO</t>
  </si>
  <si>
    <t xml:space="preserve"> SJSP-0183 - Adapt. FDE 09.01.006 </t>
  </si>
  <si>
    <t xml:space="preserve"> 00007614 </t>
  </si>
  <si>
    <t>TRANSFORMADOR TRIFASICO DE DISTRIBUICAO, POTENCIA DE 150 KVA, TENSAO NOMINAL DE 15 KV, TENSAO SECUNDARIA DE 220/127V, EM OLEO ISOLANTE TIPO MINERAL</t>
  </si>
  <si>
    <t xml:space="preserve"> SJSP-0099 - Adapt. SINAPI 96977 </t>
  </si>
  <si>
    <t>FORNECIMENTO E INSTALAÇÃO DE CABO DE COBRE NU, TÊMPERA MOLE, CLASSE 2, 50 MM², ENTERRADO.</t>
  </si>
  <si>
    <t xml:space="preserve"> SJSP-0100 - Adapt. SINAPI 96977 </t>
  </si>
  <si>
    <t>FORNECIMENTO E INSTALAÇÃO DE CABO DE COBRE NU, TÊMPERA MOLE, CLASSE 2, 16 MM².</t>
  </si>
  <si>
    <t xml:space="preserve"> 96985 </t>
  </si>
  <si>
    <t>HASTE DE ATERRAMENTO, DIÂMETRO 5/8", COM 3 METROS - FORNECIMENTO E INSTALAÇÃO. AF_08/2023</t>
  </si>
  <si>
    <t xml:space="preserve"> 39.10.240 </t>
  </si>
  <si>
    <t xml:space="preserve"> 39.10.160 </t>
  </si>
  <si>
    <t xml:space="preserve"> 39.10.080 </t>
  </si>
  <si>
    <t xml:space="preserve"> 42.20.220 </t>
  </si>
  <si>
    <t xml:space="preserve"> 6.2 </t>
  </si>
  <si>
    <t xml:space="preserve"> 39.04.070 </t>
  </si>
  <si>
    <t xml:space="preserve"> 91872 </t>
  </si>
  <si>
    <t xml:space="preserve"> 104785 </t>
  </si>
  <si>
    <t>FIXAÇÃO DE ELETRODUTOS, DIÂMETROS MENORES OU IGUAIS A 40 MM, COM ABRAÇADEIRA METÁLICA RÍGIDA TIPO D COM PARAFUSO DE FIXAÇÃO 1 1/4", FIXADA DIRETAMENTE NA LAJE OU PAREDE. AF_09/2023</t>
  </si>
  <si>
    <t xml:space="preserve"> 42.05.100 </t>
  </si>
  <si>
    <t xml:space="preserve"> SJSP-0097 </t>
  </si>
  <si>
    <t>FORNECIMENTO E INSTALAÇÃO DE CONECTOR DE EMENDA COM INTERFACE BIMETÁLICA PARA CONEXÃO CABO-BARRA / BARRA-CABO - REF. TÉCNICA TEL-722 OU EQUIVALENTE.</t>
  </si>
  <si>
    <t xml:space="preserve"> 39.10.130 </t>
  </si>
  <si>
    <t>INFRAESTRUTURA ELÉTRICA</t>
  </si>
  <si>
    <t xml:space="preserve"> 97669 </t>
  </si>
  <si>
    <t>ELETRODUTO FLEXÍVEL CORRUGADO, PEAD, DN 90 (3"), PARA REDE ENTERRADA DE DISTRIBUIÇÃO DE ENERGIA ELÉTRICA - FORNECIMENTO E INSTALAÇÃO. AF_12/2021</t>
  </si>
  <si>
    <t xml:space="preserve"> 97668 </t>
  </si>
  <si>
    <t>ELETRODUTO FLEXÍVEL CORRUGADO, PEAD, DN 63 (2"), PARA REDE ENTERRADA DE DISTRIBUIÇÃO DE ENERGIA ELÉTRICA - FORNECIMENTO E INSTALAÇÃO. AF_12/2021</t>
  </si>
  <si>
    <t xml:space="preserve"> 38.04.100 </t>
  </si>
  <si>
    <t xml:space="preserve"> 40.06.100 </t>
  </si>
  <si>
    <t xml:space="preserve"> 38.22.150 </t>
  </si>
  <si>
    <t xml:space="preserve"> 38.23.150 </t>
  </si>
  <si>
    <t xml:space="preserve"> 38.07.300 </t>
  </si>
  <si>
    <t xml:space="preserve"> SJSP-0184 </t>
  </si>
  <si>
    <t>FORNECIMENTO E INSTALAÇÃO DE ELETRODUTO RÍGIDO ROSCÁVEL, PVC, DN 50 MM (1 1/2"), EMBUTIDO EM PAREDE</t>
  </si>
  <si>
    <t xml:space="preserve"> SJSP-0177 </t>
  </si>
  <si>
    <t>FORNECIMENTO E INSTALAÇÃO DE CAIXA DE PASSAGEM ELETRICA DE PAREDE, DE EMBUTIR, EM PVC, COM TAMPA APARAFUSADA, DIMENSOES 200 X 200 X *90* MM, INCLUINDO ABERTURA DO VÃO EM PAREDE.</t>
  </si>
  <si>
    <t xml:space="preserve"> 7.12 </t>
  </si>
  <si>
    <t xml:space="preserve"> SJSP-0176 </t>
  </si>
  <si>
    <t>FORNECIMENTO E INSTALAÇÃO DE CAIXA DE PASSAGEM METALICA DE SOBREPOR COM TAMPA PARAFUSADA, DIMENSOES 30 X 30 X 10 CM</t>
  </si>
  <si>
    <t>ALIMENTADORES</t>
  </si>
  <si>
    <t xml:space="preserve"> 39.26.120 </t>
  </si>
  <si>
    <t>FORNECIMENTO E INSTALAÇÃO DE CABO DE COBRE FLEXÍVEL DE 120 MM², ISOLAMENTO 0,6/1 KV - ISOLAÇÃO HEPR 90°C - BAIXA EMISSÃO DE FUMAÇA E GASES - AZUL CLARO</t>
  </si>
  <si>
    <t xml:space="preserve"> 39.26.100 </t>
  </si>
  <si>
    <t xml:space="preserve"> 8.4 </t>
  </si>
  <si>
    <t xml:space="preserve"> 39.26.060 </t>
  </si>
  <si>
    <t xml:space="preserve"> 8.5 </t>
  </si>
  <si>
    <t>FORNECIMENTO E INSTALAÇÃO DE CABO DE COBRE FLEXÍVEL DE 16 MM², ISOLAMENTO 0,6/1 KV - ISOLAÇÃO HEPR 90°C - BAIXA EMISSÃO DE FUMAÇA E GASES - VERDE</t>
  </si>
  <si>
    <t xml:space="preserve"> 8.6 </t>
  </si>
  <si>
    <t xml:space="preserve"> 39.26.050 </t>
  </si>
  <si>
    <t xml:space="preserve"> 8.7 </t>
  </si>
  <si>
    <t>FORNECIMENTO E INSTALAÇÃO DE CABO DE COBRE FLEXÍVEL DE 10 MM², ISOLAMENTO 0,6/1 KV - ISOLAÇÃO HEPR 90°C - BAIXA EMISSÃO DE FUMAÇA E GASES - AZUL CLARO</t>
  </si>
  <si>
    <t xml:space="preserve"> 8.8 </t>
  </si>
  <si>
    <t>FORNECIMENTO E INSTALAÇÃO DE CABO DE COBRE FLEXÍVEL DE 10 MM², ISOLAMENTO 0,6/1 KV - ISOLAÇÃO HEPR 90°C - BAIXA EMISSÃO DE FUMAÇA E GASES - VERDE</t>
  </si>
  <si>
    <t xml:space="preserve"> 8.9 </t>
  </si>
  <si>
    <t xml:space="preserve"> 39.10.246 </t>
  </si>
  <si>
    <t xml:space="preserve"> 8.10 </t>
  </si>
  <si>
    <t xml:space="preserve"> 39.10.200 </t>
  </si>
  <si>
    <t xml:space="preserve"> 8.11 </t>
  </si>
  <si>
    <t xml:space="preserve"> 8.12 </t>
  </si>
  <si>
    <t xml:space="preserve"> 39.10.060 </t>
  </si>
  <si>
    <t xml:space="preserve"> 8.13 </t>
  </si>
  <si>
    <t xml:space="preserve"> 39.10.120 </t>
  </si>
  <si>
    <t xml:space="preserve"> 8.14 </t>
  </si>
  <si>
    <t>QUADROS ELÉTRICOS</t>
  </si>
  <si>
    <t xml:space="preserve"> INS.SJSP-0027 </t>
  </si>
  <si>
    <t>FORNECIMENTO DE QGBT CONFORME PROJETO E CADERNO DE ESPECIFICAÇÕES TÉCNICAS (ENTRADA DE ENERGIA DE BOTUCATU)</t>
  </si>
  <si>
    <t xml:space="preserve"> SJSP-0074 </t>
  </si>
  <si>
    <t>QGBT - INSTALAÇÃO (ENTRADA DE ENERGIA DE BOTUCATU)</t>
  </si>
  <si>
    <t xml:space="preserve"> INS.SJSP-0028 </t>
  </si>
  <si>
    <t>FORNECIMENTO DE QDB CONFORME PROJETO E CADERNO DE ESPECIFICAÇÕES TÉCNICAS (ENTRADA DE ENERGIA DE BOTUCATU)</t>
  </si>
  <si>
    <t xml:space="preserve"> SJSP-0075 </t>
  </si>
  <si>
    <t>QDB- INSTALAÇÃO (ENTRADA DE ENERGIA DE BOTUCATU)</t>
  </si>
  <si>
    <t xml:space="preserve"> 9.5 </t>
  </si>
  <si>
    <t xml:space="preserve"> SJSP-0090 </t>
  </si>
  <si>
    <t>DESCONEXÃO DOS CABOS ALIMENTADORES DO QGBT EXISTENTE E REINSTALAÇÃO NO NOVO QGBT (ENTRADA DE ENERGIA BOTUCATU)</t>
  </si>
  <si>
    <t xml:space="preserve"> 9.6 </t>
  </si>
  <si>
    <t xml:space="preserve"> SJSP-0091 </t>
  </si>
  <si>
    <t>RETIRADA DE CABOS, INFRAESTRUTURA ELÉTRICA E QUADROS DE ENERGIA A SEREM DESATIVADOS DOS MEDIDORES EXISTENTES ATÉ O QGBT EXISTENTE (ENTRADA DE ENERGIA DE BOTUCATU)</t>
  </si>
  <si>
    <t xml:space="preserve"> 9.7 </t>
  </si>
  <si>
    <t xml:space="preserve"> SJSP-0092 </t>
  </si>
  <si>
    <t>RETIRADA DE QUADRO, CABOS E INFRAESTRUTURA DO QDB EXISTENTE (ENTRADA DE ENERGIA DE BOTUCATU)</t>
  </si>
  <si>
    <t xml:space="preserve"> 9.8 </t>
  </si>
  <si>
    <t xml:space="preserve"> SJSP-0093 </t>
  </si>
  <si>
    <t>DESCONEXÃO DOS CABOS DA BOMBA DE INCÊNDIO DO QDB EXISTENTE E REINSTALAÇÃO NO NOVO QDB</t>
  </si>
  <si>
    <t xml:space="preserve"> 9.9 </t>
  </si>
  <si>
    <t xml:space="preserve"> SJSP-0180 </t>
  </si>
  <si>
    <t>READEQUAÇÃO DE QUADRO ELÉTRICO QD-LOJA, COM REMOÇÃO SEM APROVEITAMENTO DOS COMPONENTES ATUAIS, FORNECIMENTO E MONTAGEM DE NOVOS COMPONENTES, CONFORME PROJETO E CADERNO DE ESPECIFICAÇÕES TÉCNICAS</t>
  </si>
  <si>
    <t xml:space="preserve"> 9.10 </t>
  </si>
  <si>
    <t xml:space="preserve"> SJSP-0181 </t>
  </si>
  <si>
    <t>READEQUAÇÃO DE QUADRO ELÉTRICO QD-FÃ CLUBE, COM REMOÇÃO SEM APROVEITAMENTO DOS COMPONENTES ATUAIS, FORNECIMENTO E MONTAGEM DE NOVOS COMPONENTES, CONFORME PROJETO E CADERNO DE ESPECIFICAÇÕES TÉCNICAS</t>
  </si>
  <si>
    <t xml:space="preserve"> 9.11 </t>
  </si>
  <si>
    <t xml:space="preserve"> SJSP-0182 </t>
  </si>
  <si>
    <t>READEQUAÇÃO DE QUADRO ELÉTRICO QD-AR-FÃ CLUBE, COM REMOÇÃO SEM APROVEITAMENTO DOS COMPONENTES ATUAIS, FORNECIMENTO E MONTAGEM DE NOVOS COMPONENTES, CONFORME PROJETO E CADERNO DE ESPECIFICAÇÕES TÉCNICAS</t>
  </si>
  <si>
    <t>SERVIÇOS CIVIS - INFRAESTRUTURA E QUADROS ELÉTRICOS</t>
  </si>
  <si>
    <t xml:space="preserve"> 97638 </t>
  </si>
  <si>
    <t xml:space="preserve"> 96370 </t>
  </si>
  <si>
    <t>PAREDE COM SISTEMA EM CHAPAS DE GESSO PARA DRYWALL, USO INTERNO, COM UMA FACE SIMPLES E ESTRUTURA METÁLICA COM GUIAS SIMPLES, SEM VÃOS. AF_07/2023_PS</t>
  </si>
  <si>
    <t xml:space="preserve"> SJSP-0109 </t>
  </si>
  <si>
    <t>EXECUÇÃO DE ABERTURA EM LAJE PARA PASSAGEM DE ELETROCALHA DE ATÉ 350 X 100MM, INCLUINDO RECOMPOSIÇÃO E REQUADRO DAS BORDAS</t>
  </si>
  <si>
    <t xml:space="preserve"> SJSP-0110 </t>
  </si>
  <si>
    <t>FECHAMENTO DE ABERTURA EM LAJE PARA DESCIDA DE ELETROCALHA DE ATÉ 200 X 50MM, INCLUINDO ESCORAMENTO</t>
  </si>
  <si>
    <t xml:space="preserve"> 10.5 </t>
  </si>
  <si>
    <t xml:space="preserve"> 104774 </t>
  </si>
  <si>
    <t>FURO MECANIZADO EM CONCRETO, COM PERFURATRIZ, PARA INSTALAÇÕES ELÉTRICAS, DIÂMETROS MENORES OU IGUAIS A 40 MM. AF_09/2023</t>
  </si>
  <si>
    <t xml:space="preserve"> 10.6 </t>
  </si>
  <si>
    <t xml:space="preserve"> 10.7 </t>
  </si>
  <si>
    <t xml:space="preserve"> SJSP-0178 </t>
  </si>
  <si>
    <t>RASGO LINEAR MECANIZADO EM ALVENARIA, PARA ELETRODUTOS, DIÂMETROS MAIORES QUE 40 MM E MENORES OU IGUAIS A 75 MM.</t>
  </si>
  <si>
    <t xml:space="preserve"> 10.8 </t>
  </si>
  <si>
    <t xml:space="preserve"> SJSP-0179 </t>
  </si>
  <si>
    <t>CHUMBAMENTO LINEAR EM ALVENARIA PARA ELETRODUTOS COM DIÂMETROS MAIORES QUE 40 MM E MENORES OU IGUAIS A 75 MM.</t>
  </si>
  <si>
    <t xml:space="preserve"> 10.9 </t>
  </si>
  <si>
    <t xml:space="preserve"> 00003777 </t>
  </si>
  <si>
    <t>LONA PLASTICA PESADA PRETA, E = 150 MICRA - PROTEÇÃO DE PISO</t>
  </si>
  <si>
    <t xml:space="preserve"> 10.10 </t>
  </si>
  <si>
    <t xml:space="preserve"> 88497 </t>
  </si>
  <si>
    <t>EMASSAMENTO COM MASSA LÁTEX, APLICAÇÃO EM PAREDE, DUAS DEMÃOS, LIXAMENTO MANUAL. AF_04/2023</t>
  </si>
  <si>
    <t xml:space="preserve"> 10.11 </t>
  </si>
  <si>
    <t xml:space="preserve"> 88485 </t>
  </si>
  <si>
    <t>FUNDO SELADOR ACRÍLICO, APLICAÇÃO MANUAL EM PAREDE, UMA DEMÃO. AF_04/2023</t>
  </si>
  <si>
    <t xml:space="preserve"> 10.12 </t>
  </si>
  <si>
    <t xml:space="preserve"> 104642 </t>
  </si>
  <si>
    <t>PINTURA LÁTEX ACRÍLICA STANDARD, APLICAÇÃO MANUAL EM PAREDES, DUAS DEMÃOS. AF_04/2023</t>
  </si>
  <si>
    <t xml:space="preserve"> 10.13 </t>
  </si>
  <si>
    <t xml:space="preserve"> 88423 </t>
  </si>
  <si>
    <t xml:space="preserve"> 10.14 </t>
  </si>
  <si>
    <t xml:space="preserve"> 88496 </t>
  </si>
  <si>
    <t>EMASSAMENTO COM MASSA LÁTEX, APLICAÇÃO EM TETO, DUAS DEMÃOS, LIXAMENTO MANUAL. AF_04/2023</t>
  </si>
  <si>
    <t xml:space="preserve"> 10.15 </t>
  </si>
  <si>
    <t xml:space="preserve"> 88484 </t>
  </si>
  <si>
    <t>FUNDO SELADOR ACRÍLICO, APLICAÇÃO MANUAL EM TETO, UMA DEMÃO. AF_04/2023</t>
  </si>
  <si>
    <t xml:space="preserve"> 10.16 </t>
  </si>
  <si>
    <t xml:space="preserve"> 104640 </t>
  </si>
  <si>
    <t>PINTURA LÁTEX ACRÍLICA STANDARD, APLICAÇÃO MANUAL EM TETO, DUAS DEMÃOS. AF_04/2023</t>
  </si>
  <si>
    <t>SERVIÇOS FINAIS</t>
  </si>
  <si>
    <t xml:space="preserve"> SJSP-0076 </t>
  </si>
  <si>
    <t>TESTES, COMISSIONAMENTO E RELATÓRIOS DAS INSTALAÇÕES ELÉTRICAS (ENTRADA DE ENERGIA BOTUCATU)</t>
  </si>
  <si>
    <t xml:space="preserve"> SJSP-0077 </t>
  </si>
  <si>
    <t>ELABORAÇÃO DE LAUDO TÉCNICO DO SPDA COM COMISSIONAMENTO E RECOLHIMENTO DE DOCUMENTO DE RESPONSABILIDADE TÉCNICA (ENTRADA DE ENERGIA BOTUCATU)</t>
  </si>
  <si>
    <t xml:space="preserve"> 90775 </t>
  </si>
  <si>
    <t>REMOÇÕES E LIMPEZA DE OBRA</t>
  </si>
  <si>
    <t xml:space="preserve"> 17004001 </t>
  </si>
  <si>
    <t>LIMPEZA GERAL DA OBRA</t>
  </si>
  <si>
    <t xml:space="preserve"> 05.07.040 </t>
  </si>
  <si>
    <t>BDI Reduzido</t>
  </si>
  <si>
    <t>DETALHAMENTO DO BDI REDUZIDO
(BENEFÍCIOS E DESPESAS INDIRETAS) ADOTADO</t>
  </si>
  <si>
    <t>Fonte: Acórdão nº 2622/2013 - TCU - Plenário - Quadro 18</t>
  </si>
  <si>
    <r>
      <t xml:space="preserve">Quadro-resumo dos valores adotados
</t>
    </r>
    <r>
      <rPr>
        <b/>
        <sz val="11"/>
        <color rgb="FFFF0000"/>
        <rFont val="Arial"/>
        <family val="2"/>
      </rPr>
      <t>(SÓ MATERIAIS, não há incidência de ISSQN nos termos da LCP 116/2003, Art. 7º, §2º inciso I)</t>
    </r>
  </si>
  <si>
    <t>DF=(1+(TAXA SELIC/100))^(DU/252)</t>
  </si>
  <si>
    <t>2.2</t>
  </si>
  <si>
    <t>ISSQN adotado</t>
  </si>
  <si>
    <t>(*1) alíquota e base de cálculo efetivos do ISSQN a serem apurados na legislação do município</t>
  </si>
  <si>
    <t>(*2) CPRB (Contribuição Previdenciária sobre a Receita Bruta): alíquota definida pelas leis 12.546/2011, 12.844/2013, 13.161/2015 e outras</t>
  </si>
  <si>
    <t>(*3) Fontes: Acórdão Nº 2622/2013 - TCU - Plenário - Quadro 15</t>
  </si>
  <si>
    <t>(*1) Alíquota de ISS de 2,0% sobre o serviço - Conforme Lei Complementar da cidade de Botucatu, Nº 371, de 12 de Dezembro de 2003, Item 07.02 da Tabela Anexa - Execução, por administração, empreitada ou subempreitada, de obras de construção civil, hidráulica ou elétrica e de outras obras semelhantes, inclusive sondagem, perfuração de poços, escavação, drenagem e irrigação, terraplanagem, pavimentação, concretagem, instalação e montagem de produtos, peças e equipamentos (exceto o fornecimento de mercadorias produzidas pelo prestador de serviço fora do local da prestação dos serviços, que fica sujeito ao ICMS).</t>
  </si>
  <si>
    <t>Planilha Orçamentária Sintética</t>
  </si>
  <si>
    <t>FORNECIMENTO E INSTALAÇÃO DE TERMINAL DE PRESSÃO/COMPRESSÃO PARA CABO DE 16 MM²</t>
  </si>
  <si>
    <t>FORNECIMENTO E INSTALAÇÃO DE TERMINAL DE PRESSÃO/COMPRESSÃO PARA CABO DE 35 MM²</t>
  </si>
  <si>
    <t>Valor com BDI =&gt;</t>
  </si>
  <si>
    <t>Valor do BDI =&gt;</t>
  </si>
  <si>
    <t>MO com LS =&gt;</t>
  </si>
  <si>
    <t>LS =&gt;</t>
  </si>
  <si>
    <t>MO sem LS =&gt;</t>
  </si>
  <si>
    <t>KWH</t>
  </si>
  <si>
    <t>Franquia</t>
  </si>
  <si>
    <t>ENERGIA ELETRICA ATE 2000 KWH INDUSTRIAL, SEM DEMANDA</t>
  </si>
  <si>
    <t xml:space="preserve"> 00002705 </t>
  </si>
  <si>
    <t>Insumo</t>
  </si>
  <si>
    <t>Depreciação, Juros, Impostos e Seguros, Manutenção e Materiais na Operação dos Equipamentos</t>
  </si>
  <si>
    <t>VIBRADOR DE IMERSÃO, DIÂMETRO DE PONTEIRA 45MM, MOTOR ELÉTRICO TRIFÁSICO POTÊNCIA DE 2 CV - MATERIAIS NA OPERAÇÃO. AF_06/2015</t>
  </si>
  <si>
    <t xml:space="preserve"> 90585 </t>
  </si>
  <si>
    <t>Composição</t>
  </si>
  <si>
    <t>Tipo</t>
  </si>
  <si>
    <t>Equipamento para Aquisição Permanente</t>
  </si>
  <si>
    <t>VIBRADOR DE IMERSAO, DIAMETRO DA PONTEIRA DE *45* MM, COM MOTOR ELETRICO TRIFASICO DE 2 HP (2 CV)</t>
  </si>
  <si>
    <t xml:space="preserve"> 00013896 </t>
  </si>
  <si>
    <t>VIBRADOR DE IMERSÃO, DIÂMETRO DE PONTEIRA 45MM, MOTOR ELÉTRICO TRIFÁSICO POTÊNCIA DE 2 CV - MANUTENÇÃO. AF_06/2015</t>
  </si>
  <si>
    <t xml:space="preserve"> 90584 </t>
  </si>
  <si>
    <t>VIBRADOR DE IMERSÃO, DIÂMETRO DE PONTEIRA 45MM, MOTOR ELÉTRICO TRIFÁSICO POTÊNCIA DE 2 CV - JUROS. AF_06/2015</t>
  </si>
  <si>
    <t xml:space="preserve"> 90583 </t>
  </si>
  <si>
    <t>VIBRADOR DE IMERSÃO, DIÂMETRO DE PONTEIRA 45MM, MOTOR ELÉTRICO TRIFÁSICO POTÊNCIA DE 2 CV - DEPRECIAÇÃO. AF_06/2015</t>
  </si>
  <si>
    <t xml:space="preserve"> 90582 </t>
  </si>
  <si>
    <t>Composição Auxiliar</t>
  </si>
  <si>
    <t>Custos Horários Produtivo e Improdutivo dos Equipamentos</t>
  </si>
  <si>
    <t>VIBRADOR DE IMERSÃO, DIÂMETRO DE PONTEIRA 45MM, MOTOR ELÉTRICO TRIFÁSICO POTÊNCIA DE 2 CV - CHP DIURNO. AF_06/2015</t>
  </si>
  <si>
    <t xml:space="preserve"> 90586 </t>
  </si>
  <si>
    <t>CHI</t>
  </si>
  <si>
    <t>VIBRADOR DE IMERSÃO, DIÂMETRO DE PONTEIRA 45MM, MOTOR ELÉTRICO TRIFÁSICO POTÊNCIA DE 2 CV - CHI DIURNO. AF_06/2015</t>
  </si>
  <si>
    <t xml:space="preserve"> 90587 </t>
  </si>
  <si>
    <t>MES</t>
  </si>
  <si>
    <t>Material</t>
  </si>
  <si>
    <t>Mão de Obra</t>
  </si>
  <si>
    <t>SEGURO - MENSALISTA (COLETADO CAIXA - ENCARGOS COMPLEMENTARES)</t>
  </si>
  <si>
    <t xml:space="preserve"> 00040864 </t>
  </si>
  <si>
    <t>EXAMES - MENSALISTA (COLETADO CAIXA - ENCARGOS COMPLEMENTARES)</t>
  </si>
  <si>
    <t xml:space="preserve"> 00040863 </t>
  </si>
  <si>
    <t>Livro SINAPI: Cálculos e Parâmetros</t>
  </si>
  <si>
    <t>EPI - FAMILIA TOPOGRAFO - HORISTA (ENCARGOS COMPLEMENTARES - COLETADO CAIXA)</t>
  </si>
  <si>
    <t xml:space="preserve"> 00043493 </t>
  </si>
  <si>
    <t>FERRAMENTAS - FAMILIA TOPOGRAFO - HORISTA (ENCARGOS COMPLEMENTARES - COLETADO CAIXA)</t>
  </si>
  <si>
    <t xml:space="preserve"> 00043469 </t>
  </si>
  <si>
    <t>TECNICO DE EDIFICACOES (HORISTA)</t>
  </si>
  <si>
    <t xml:space="preserve"> 00040945 </t>
  </si>
  <si>
    <t>SEGURO - HORISTA (COLETADO CAIXA - ENCARGOS COMPLEMENTARES)</t>
  </si>
  <si>
    <t xml:space="preserve"> 00037373 </t>
  </si>
  <si>
    <t>EXAMES - HORISTA (COLETADO CAIXA - ENCARGOS COMPLEMENTARES)</t>
  </si>
  <si>
    <t xml:space="preserve"> 00037372 </t>
  </si>
  <si>
    <t>CURSO DE CAPACITAÇÃO PARA TECNICO DE EDIFICACOES (ENCARGOS COMPLEMENTARES) - HORISTA</t>
  </si>
  <si>
    <t xml:space="preserve"> 100535 </t>
  </si>
  <si>
    <t>TECNICO DE EDIFICACOES COM ENCARGOS COMPLEMENTARES</t>
  </si>
  <si>
    <t xml:space="preserve"> 100533 </t>
  </si>
  <si>
    <t>EPI - FAMILIA SERVENTE - HORISTA (ENCARGOS COMPLEMENTARES - COLETADO CAIXA)</t>
  </si>
  <si>
    <t xml:space="preserve"> 00043491 </t>
  </si>
  <si>
    <t>FERRAMENTAS - FAMILIA SERVENTE - HORISTA (ENCARGOS COMPLEMENTARES - COLETADO CAIXA)</t>
  </si>
  <si>
    <t xml:space="preserve"> 00043467 </t>
  </si>
  <si>
    <t>TRANSPORTE - HORISTA (COLETADO CAIXA - ENCARGOS COMPLEMENTARES)</t>
  </si>
  <si>
    <t xml:space="preserve"> 00037371 </t>
  </si>
  <si>
    <t>ALIMENTACAO - HORISTA (COLETADO CAIXA - ENCARGOS COMPLEMENTARES)</t>
  </si>
  <si>
    <t xml:space="preserve"> 00037370 </t>
  </si>
  <si>
    <t>SERVENTE DE OBRAS (HORISTA)</t>
  </si>
  <si>
    <t xml:space="preserve"> 00006111 </t>
  </si>
  <si>
    <t>CURSO DE CAPACITAÇÃO PARA SERVENTE (ENCARGOS COMPLEMENTARES) - HORISTA</t>
  </si>
  <si>
    <t xml:space="preserve"> 95378 </t>
  </si>
  <si>
    <t>SERVENTE COM ENCARGOS COMPLEMENTARES</t>
  </si>
  <si>
    <t xml:space="preserve"> 88316 </t>
  </si>
  <si>
    <t>SERRA CIRCULAR DE BANCADA COM MOTOR ELÉTRICO POTÊNCIA DE 5HP, COM COIFA PARA DISCO 10" - MATERIAIS NA OPERAÇÃO. AF_08/2015</t>
  </si>
  <si>
    <t xml:space="preserve"> 91691 </t>
  </si>
  <si>
    <t>SERRA CIRCULAR DE BANCADA COM MOTOR ELETRICO, POTENCIA DE *1600* W, PARA DISCO DE DIAMETRO DE 10" (250 MM)</t>
  </si>
  <si>
    <t xml:space="preserve"> 00014618 </t>
  </si>
  <si>
    <t>SERRA CIRCULAR DE BANCADA COM MOTOR ELÉTRICO POTÊNCIA DE 5HP, COM COIFA PARA DISCO 10" - MANUTENÇÃO. AF_08/2015</t>
  </si>
  <si>
    <t xml:space="preserve"> 91690 </t>
  </si>
  <si>
    <t>SERRA CIRCULAR DE BANCADA COM MOTOR ELÉTRICO POTÊNCIA DE 5HP, COM COIFA PARA DISCO 10" - JUROS. AF_08/2015</t>
  </si>
  <si>
    <t xml:space="preserve"> 91689 </t>
  </si>
  <si>
    <t>SERRA CIRCULAR DE BANCADA COM MOTOR ELÉTRICO POTÊNCIA DE 5HP, COM COIFA PARA DISCO 10" - DEPRECIAÇÃO. AF_08/2015</t>
  </si>
  <si>
    <t xml:space="preserve"> 91688 </t>
  </si>
  <si>
    <t>OPERADOR DE MÁQUINAS E EQUIPAMENTOS COM ENCARGOS COMPLEMENTARES</t>
  </si>
  <si>
    <t xml:space="preserve"> 88297 </t>
  </si>
  <si>
    <t>SERRA CIRCULAR DE BANCADA COM MOTOR ELÉTRICO POTÊNCIA DE 5HP, COM COIFA PARA DISCO 10" - CHP DIURNO. AF_08/2015</t>
  </si>
  <si>
    <t xml:space="preserve"> 91692 </t>
  </si>
  <si>
    <t>SERRA CIRCULAR DE BANCADA COM MOTOR ELÉTRICO POTÊNCIA DE 5HP, COM COIFA PARA DISCO 10" - CHI DIURNO. AF_08/2015</t>
  </si>
  <si>
    <t xml:space="preserve"> 91693 </t>
  </si>
  <si>
    <t>L</t>
  </si>
  <si>
    <t>IMUNIZANTE PARA MADEIRA, INCOLOR</t>
  </si>
  <si>
    <t xml:space="preserve"> 00007340 </t>
  </si>
  <si>
    <t>PINTOR COM ENCARGOS COMPLEMENTARES</t>
  </si>
  <si>
    <t xml:space="preserve"> 88310 </t>
  </si>
  <si>
    <t>Pintura em Madeira</t>
  </si>
  <si>
    <t>PINTURA IMUNIZANTE PARA MADEIRA, 2 DEMÃOS. AF_01/2021</t>
  </si>
  <si>
    <t xml:space="preserve"> 102234 </t>
  </si>
  <si>
    <t>EPI - FAMILIA PINTOR - HORISTA (ENCARGOS COMPLEMENTARES - COLETADO CAIXA)</t>
  </si>
  <si>
    <t xml:space="preserve"> 00043490 </t>
  </si>
  <si>
    <t>FERRAMENTAS - FAMILIA PINTOR - HORISTA (ENCARGOS COMPLEMENTARES - COLETADO CAIXA)</t>
  </si>
  <si>
    <t xml:space="preserve"> 00043466 </t>
  </si>
  <si>
    <t>PINTOR (HORISTA)</t>
  </si>
  <si>
    <t xml:space="preserve"> 00004783 </t>
  </si>
  <si>
    <t>CURSO DE CAPACITAÇÃO PARA PINTOR (ENCARGOS COMPLEMENTARES) - HORISTA</t>
  </si>
  <si>
    <t xml:space="preserve"> 95372 </t>
  </si>
  <si>
    <t>PERFURATRIZ MANUAL, TORQUE MÁXIMO 83 N.M, POTÊNCIA 5 CV, COM DIÂMETRO MÁXIMO 4" - MATERIAIS NA OPERAÇÃO. AF_06/2015</t>
  </si>
  <si>
    <t xml:space="preserve"> 90624 </t>
  </si>
  <si>
    <t>PERFURATRIZ MANUAL, TORQUE MAXIMO 83 N.M, POTENCIA 5 CV, COM DIAMETRO MAXIMO 4", PARA SOLO GRAMPEADO (INCLUI SUPORTE OU CHASSI TIPO MESA)</t>
  </si>
  <si>
    <t xml:space="preserve"> 00040791 </t>
  </si>
  <si>
    <t>PERFURATRIZ MANUAL, TORQUE MÁXIMO 83 N.M, POTÊNCIA 5 CV, COM DIÂMETRO MÁXIMO 4" - MANUTENÇÃO. AF_06/2015</t>
  </si>
  <si>
    <t xml:space="preserve"> 90623 </t>
  </si>
  <si>
    <t>PERFURATRIZ MANUAL, TORQUE MÁXIMO 83 N.M, POTÊNCIA 5 CV, COM DIÂMETRO MÁXIMO 4" - JUROS. AF_06/2015</t>
  </si>
  <si>
    <t xml:space="preserve"> 90622 </t>
  </si>
  <si>
    <t>PERFURATRIZ MANUAL, TORQUE MÁXIMO 83 N.M, POTÊNCIA 5 CV, COM DIÂMETRO MÁXIMO 4" - DEPRECIAÇÃO. AF_06/2015</t>
  </si>
  <si>
    <t xml:space="preserve"> 90621 </t>
  </si>
  <si>
    <t>PERFURATRIZ MANUAL, TORQUE MÁXIMO 83 N.M, POTÊNCIA 5 CV, COM DIÂMETRO MÁXIMO 4" - CHP DIURNO. AF_06/2015</t>
  </si>
  <si>
    <t xml:space="preserve"> 90625 </t>
  </si>
  <si>
    <t>PERFURATRIZ MANUAL, TORQUE MÁXIMO 83 N.M, POTÊNCIA 5 CV, COM DIÂMETRO MÁXIMO 4" - CHI DIURNO. AF_06/2015</t>
  </si>
  <si>
    <t xml:space="preserve"> 90626 </t>
  </si>
  <si>
    <t>EPI - FAMILIA PEDREIRO - HORISTA (ENCARGOS COMPLEMENTARES - COLETADO CAIXA)</t>
  </si>
  <si>
    <t xml:space="preserve"> 00043489 </t>
  </si>
  <si>
    <t>FERRAMENTAS - FAMILIA PEDREIRO - HORISTA (ENCARGOS COMPLEMENTARES - COLETADO CAIXA)</t>
  </si>
  <si>
    <t xml:space="preserve"> 00043465 </t>
  </si>
  <si>
    <t>PEDREIRO (HORISTA)</t>
  </si>
  <si>
    <t xml:space="preserve"> 00004750 </t>
  </si>
  <si>
    <t>CURSO DE CAPACITAÇÃO PARA PEDREIRO (ENCARGOS COMPLEMENTARES) - HORISTA</t>
  </si>
  <si>
    <t xml:space="preserve"> 95371 </t>
  </si>
  <si>
    <t>PEDREIRO COM ENCARGOS COMPLEMENTARES</t>
  </si>
  <si>
    <t xml:space="preserve"> 88309 </t>
  </si>
  <si>
    <t>EPI - FAMILIA OPERADOR ESCAVADEIRA - HORISTA (ENCARGOS COMPLEMENTARES - COLETADO CAIXA)</t>
  </si>
  <si>
    <t xml:space="preserve"> 00043488 </t>
  </si>
  <si>
    <t>FERRAMENTAS - FAMILIA OPERADOR ESCAVADEIRA - HORISTA (ENCARGOS COMPLEMENTARES - COLETADO CAIXA)</t>
  </si>
  <si>
    <t xml:space="preserve"> 00043464 </t>
  </si>
  <si>
    <t>OPERADOR DE MAQUINAS E TRATORES DIVERSOS - TERRAPLANAGEM (HORISTA)</t>
  </si>
  <si>
    <t xml:space="preserve"> 00004230 </t>
  </si>
  <si>
    <t>CURSO DE CAPACITAÇÃO PARA OPERADOR DE MÁQUINAS E EQUIPAMENTOS (ENCARGOS COMPLEMENTARES) - HORISTA</t>
  </si>
  <si>
    <t xml:space="preserve"> 95360 </t>
  </si>
  <si>
    <t>OPERADOR DE MARTELETE OU MARTELETEIRO (HORISTA)</t>
  </si>
  <si>
    <t xml:space="preserve"> 00004257 </t>
  </si>
  <si>
    <t>CURSO DE CAPACITAÇÃO PARA OPERADOR DE MARTELETE OU MARTELETEIRO (ENCARGOS COMPLEMENTARES) - HORISTA</t>
  </si>
  <si>
    <t xml:space="preserve"> 95361 </t>
  </si>
  <si>
    <t>OPERADOR DE MARTELETE OU MARTELETEIRO COM ENCARGOS COMPLEMENTARES</t>
  </si>
  <si>
    <t xml:space="preserve"> 88298 </t>
  </si>
  <si>
    <t>OPERADOR DE BETONEIRA ESTACIONARIA / MISTURADOR (HORISTA)</t>
  </si>
  <si>
    <t xml:space="preserve"> 00037666 </t>
  </si>
  <si>
    <t>CURSO DE CAPACITAÇÃO PARA OPERADOR DE BETONEIRA ESTACIONÁRIA/MISTURADOR (ENCARGOS COMPLEMENTARES) - HORISTA</t>
  </si>
  <si>
    <t xml:space="preserve"> 95389 </t>
  </si>
  <si>
    <t>OPERADOR DE BETONEIRA ESTACIONÁRIA/MISTURADOR COM ENCARGOS COMPLEMENTARES</t>
  </si>
  <si>
    <t xml:space="preserve"> 88377 </t>
  </si>
  <si>
    <t>MOTORISTA OPERADOR DE CAMINHAO COM MUNCK (HORISTA)</t>
  </si>
  <si>
    <t xml:space="preserve"> 00004096 </t>
  </si>
  <si>
    <t>CURSO DE CAPACITAÇÃO PARA MOTORISTA OPERADOR DE MUNCK (ENCARGOS COMPLEMENTARES) - HORISTA</t>
  </si>
  <si>
    <t xml:space="preserve"> 95351 </t>
  </si>
  <si>
    <t>MOTORISTA OPERADOR DE MUNCK COM ENCARGOS COMPLEMENTARES</t>
  </si>
  <si>
    <t xml:space="preserve"> 88286 </t>
  </si>
  <si>
    <t>MOTORISTA DE CAMINHAO (HORISTA)</t>
  </si>
  <si>
    <t xml:space="preserve"> 00004093 </t>
  </si>
  <si>
    <t>CURSO DE CAPACITAÇÃO PARA MOTORISTA DE CAMINHÃO (ENCARGOS COMPLEMENTARES) - HORISTA</t>
  </si>
  <si>
    <t xml:space="preserve"> 95347 </t>
  </si>
  <si>
    <t>MOTORISTA DE CAMINHÃO COM ENCARGOS COMPLEMENTARES</t>
  </si>
  <si>
    <t xml:space="preserve"> 88282 </t>
  </si>
  <si>
    <t>MONTADOR DE ESTRUTURAS METALICAS HORISTA</t>
  </si>
  <si>
    <t xml:space="preserve"> 00044497 </t>
  </si>
  <si>
    <t>CURSO DE CAPACITAÇÃO PARA MONTADOR DE ESTRUTURA METÁLICA (ENCARGOS COMPLEMENTARES) - HORISTA</t>
  </si>
  <si>
    <t xml:space="preserve"> 95344 </t>
  </si>
  <si>
    <t>MONTADOR DE ESTRUTURAS METÁLICAS COM ENCARGOS COMPLEMENTARES</t>
  </si>
  <si>
    <t xml:space="preserve"> 88278 </t>
  </si>
  <si>
    <t>Argamassas</t>
  </si>
  <si>
    <t>ARGAMASSA TRAÇO 1:2:8 (EM VOLUME DE CIMENTO, CAL E AREIA MÉDIA ÚMIDA) PARA EMBOÇO/MASSA ÚNICA/ASSENTAMENTO DE ALVENARIA DE VEDAÇÃO, PREPARO MANUAL. AF_08/2019</t>
  </si>
  <si>
    <t xml:space="preserve"> 87369 </t>
  </si>
  <si>
    <t>Massa Única Interna</t>
  </si>
  <si>
    <t>MASSA ÚNICA, EM ARGAMASSA TRAÇO 1:2:8, PREPARO MANUAL, APLICADA MANUALMENTE EM PAREDES INTERNAS DE AMBIENTES COM ÁREA ENTRE 5M² E 10M², E = 10MM, COM TALISCAS. AF_03/2024</t>
  </si>
  <si>
    <t xml:space="preserve"> 87548 </t>
  </si>
  <si>
    <t>MARTELO DEMOLIDOR ELÉTRICO, COM POTÊNCIA DE 2.000 W, 1.000 IMPACTOS POR MINUTO, PESO DE 30 KG - MATERIAIS NA OPERAÇÃO. AF_01/2021</t>
  </si>
  <si>
    <t xml:space="preserve"> 102273 </t>
  </si>
  <si>
    <t>MARTELO DEMOLIDOR ELETRICO, COM POTENCIA DE 2.000 W, FREQUENCIA DE 1.000 IMPACTOS POR MINUTO, FORCA DE IMPACTO ENTRE 60 E 65 J, PESO DE 30 KG</t>
  </si>
  <si>
    <t xml:space="preserve"> 00040703 </t>
  </si>
  <si>
    <t>MARTELO DEMOLIDOR ELÉTRICO, COM POTÊNCIA DE 2.000 W, 1.000 IMPACTOS POR MINUTO, PESO DE 30 KG - MANUTENÇÃO. AF_01/2021</t>
  </si>
  <si>
    <t xml:space="preserve"> 102272 </t>
  </si>
  <si>
    <t>MARTELO DEMOLIDOR ELÉTRICO, COM POTÊNCIA DE 2.000 W, 1.000 IMPACTOS POR MINUTO, PESO DE 30 KG - JUROS. AF_01/2021</t>
  </si>
  <si>
    <t xml:space="preserve"> 102271 </t>
  </si>
  <si>
    <t>MARTELO DEMOLIDOR ELÉTRICO, COM POTÊNCIA DE 2.000 W, 1.000 IMPACTOS POR MINUTO, PESO DE 30 KG - DEPRECIAÇÃO. AF_01/2021</t>
  </si>
  <si>
    <t xml:space="preserve"> 102270 </t>
  </si>
  <si>
    <t>MARTELO DEMOLIDOR ELÉTRICO, COM POTÊNCIA DE 2.000 W, 1.000 IMPACTOS POR MINUTO, PESO DE 30 KG - CHP DIURNO. AF_01/2021</t>
  </si>
  <si>
    <t xml:space="preserve"> 102275 </t>
  </si>
  <si>
    <t>MARTELO DEMOLIDOR ELÉTRICO, COM POTÊNCIA DE 2.000 W, 1.000 IMPACTOS POR MINUTO, PESO DE 30 KG - CHI DIURNO. AF_01/2021</t>
  </si>
  <si>
    <t xml:space="preserve"> 102274 </t>
  </si>
  <si>
    <t>MARTELO DEMOLIDOR PNEUMATICO MANUAL, PESO DE 28 KG, COM SILENCIADOR</t>
  </si>
  <si>
    <t xml:space="preserve"> 00041898 </t>
  </si>
  <si>
    <t>MARTELETE OU ROMPEDOR PNEUMÁTICO MANUAL, 28 KG, COM SILENCIADOR - MANUTENÇÃO. AF_07/2016</t>
  </si>
  <si>
    <t xml:space="preserve"> 53863 </t>
  </si>
  <si>
    <t>MARTELETE OU ROMPEDOR PNEUMÁTICO MANUAL, 28 KG, COM SILENCIADOR - JUROS. AF_07/2016</t>
  </si>
  <si>
    <t xml:space="preserve"> 95115 </t>
  </si>
  <si>
    <t>MARTELETE OU ROMPEDOR PNEUMÁTICO MANUAL, 28 KG, COM SILENCIADOR - DEPRECIAÇÃO. AF_07/2016</t>
  </si>
  <si>
    <t xml:space="preserve"> 95114 </t>
  </si>
  <si>
    <t>MARTELETE OU ROMPEDOR PNEUMÁTICO MANUAL, 28 KG, COM SILENCIADOR - CHP DIURNO. AF_07/2016</t>
  </si>
  <si>
    <t xml:space="preserve"> 5795 </t>
  </si>
  <si>
    <t>MARTELETE OU ROMPEDOR PNEUMÁTICO MANUAL, 28 KG, COM SILENCIADOR - CHI DIURNO. AF_07/2016</t>
  </si>
  <si>
    <t xml:space="preserve"> 5952 </t>
  </si>
  <si>
    <t>JARDINEIRO (HORISTA)</t>
  </si>
  <si>
    <t xml:space="preserve"> 00044503 </t>
  </si>
  <si>
    <t>CURSO DE CAPACITAÇÃO PARA JARDINEIRO (ENCARGOS COMPLEMENTARES) - HORISTA</t>
  </si>
  <si>
    <t xml:space="preserve"> 95390 </t>
  </si>
  <si>
    <t>JARDINEIRO COM ENCARGOS COMPLEMENTARES</t>
  </si>
  <si>
    <t xml:space="preserve"> 88441 </t>
  </si>
  <si>
    <t>OLEO DIESEL COMBUSTIVEL COMUM METROPOLITANO S-10 OU S-500</t>
  </si>
  <si>
    <t xml:space="preserve"> 00004221 </t>
  </si>
  <si>
    <t>GUINDAUTO HIDRÁULICO, CAPACIDADE MÁXIMA DE CARGA 3300 KG, MOMENTO MÁXIMO DE CARGA 5,8 TM, ALCANCE MÁXIMO HORIZONTAL 7,60 M, INCLUSIVE CAMINHÃO TOCO PBT 16.000 KG, POTÊNCIA DE 189 CV - MATERIAIS NA OPERAÇÃO. AF_03/2016</t>
  </si>
  <si>
    <t xml:space="preserve"> 93401 </t>
  </si>
  <si>
    <t>CAMINHAO TOCO, PESO BRUTO TOTAL 16000 KG, CARGA UTIL MAXIMA 11030 KG, DISTANCIA ENTRE EIXOS 5,41 M, POTENCIA 185 CV (INCLUI CABINE E CHASSI, NAO INCLUI CARROCERIA)</t>
  </si>
  <si>
    <t xml:space="preserve"> 00037752 </t>
  </si>
  <si>
    <t>GUINDAUTO HIDRAULICO, CAPACIDADE MAXIMA DE CARGA 3300 KG, MOMENTO MAXIMO DE CARGA 5,8 TM, ALCANCE MAXIMO HORIZONTAL 7,60 M, PARA MONTAGEM SOBRE CHASSI DE CAMINHAO PBT MINIMO 8000 KG (INCLUI MONTAGEM, NAO INCLUI CAMINHAO)</t>
  </si>
  <si>
    <t xml:space="preserve"> 00010712 </t>
  </si>
  <si>
    <t>GUINDAUTO HIDRÁULICO, CAPACIDADE MÁXIMA DE CARGA 3300 KG, MOMENTO MÁXIMO DE CARGA 5,8 TM, ALCANCE MÁXIMO HORIZONTAL 7,60 M, INCLUSIVE CAMINHÃO TOCO PBT 16.000 KG, POTÊNCIA DE 189 CV - MANUTENÇÃO. AF_03/2016</t>
  </si>
  <si>
    <t xml:space="preserve"> 93400 </t>
  </si>
  <si>
    <t>GUINDAUTO HIDRÁULICO, CAPACIDADE MÁXIMA DE CARGA 3300 KG, MOMENTO MÁXIMO DE CARGA 5,8 TM, ALCANCE MÁXIMO HORIZONTAL 7,60 M, INCLUSIVE CAMINHÃO TOCO PBT 16.000 KG, POTÊNCIA DE 189 CV - JUROS. AF_03/2016</t>
  </si>
  <si>
    <t xml:space="preserve"> 93398 </t>
  </si>
  <si>
    <t>GUINDAUTO HIDRÁULICO, CAPACIDADE MÁXIMA DE CARGA 3300 KG, MOMENTO MÁXIMO DE CARGA 5,8 TM, ALCANCE MÁXIMO HORIZONTAL 7,60 M, INCLUSIVE CAMINHÃO TOCO PBT 16.000 KG, POTÊNCIA DE 189 CV - IMPOSTOS E SEGUROS. AF_03/2016</t>
  </si>
  <si>
    <t xml:space="preserve"> 93399 </t>
  </si>
  <si>
    <t>GUINDAUTO HIDRÁULICO, CAPACIDADE MÁXIMA DE CARGA 3300 KG, MOMENTO MÁXIMO DE CARGA 5,8 TM, ALCANCE MÁXIMO HORIZONTAL 7,60 M, INCLUSIVE CAMINHÃO TOCO PBT 16.000 KG, POTÊNCIA DE 189 CV - DEPRECIAÇÃO. AF_03/2016</t>
  </si>
  <si>
    <t xml:space="preserve"> 93397 </t>
  </si>
  <si>
    <t>PEDRA BRITADA N. 0, OU PEDRISCO (4,8 A 9,5 MM) POSTO PEDREIRA/FORNECEDOR, SEM FRETE</t>
  </si>
  <si>
    <t xml:space="preserve"> 00004720 </t>
  </si>
  <si>
    <t>KG</t>
  </si>
  <si>
    <t>CIMENTO PORTLAND COMPOSTO CP II-32</t>
  </si>
  <si>
    <t xml:space="preserve"> 00001379 </t>
  </si>
  <si>
    <t>AREIA GROSSA - POSTO JAZIDA/FORNECEDOR (RETIRADO NA JAZIDA, SEM TRANSPORTE)</t>
  </si>
  <si>
    <t xml:space="preserve"> 00000367 </t>
  </si>
  <si>
    <t>ADITIVO PLASTIFICANTE RETARDADOR DE PEGA E REDUTOR DE AGUA PARA CONCRETO, LIQUIDO E ISENTO DE CLORETOS</t>
  </si>
  <si>
    <t xml:space="preserve"> 00000132 </t>
  </si>
  <si>
    <t>BETONEIRA CAPACIDADE NOMINAL DE 400 L, CAPACIDADE DE MISTURA 280 L, MOTOR ELÉTRICO TRIFÁSICO POTÊNCIA DE 2 CV, SEM CARREGADOR - CHI DIURNO. AF_05/2023</t>
  </si>
  <si>
    <t xml:space="preserve"> 88831 </t>
  </si>
  <si>
    <t>BETONEIRA CAPACIDADE NOMINAL DE 400 L, CAPACIDADE DE MISTURA 280 L, MOTOR ELÉTRICO TRIFÁSICO POTÊNCIA DE 2 CV, SEM CARREGADOR - CHP DIURNO. AF_05/2023</t>
  </si>
  <si>
    <t xml:space="preserve"> 88830 </t>
  </si>
  <si>
    <t>Graute e Armação</t>
  </si>
  <si>
    <t>GRAUTE FGK=15 MPA; TRAÇO 1:2,2:2,5:0,3 (EM MASSA SECA DE CIMENTO/ AREIA GROSSA/ BRITA 0/ ADITIVO) - PREPARO MECÂNICO COM BETONEIRA 400 L. AF_09/2021</t>
  </si>
  <si>
    <t xml:space="preserve"> 90282 </t>
  </si>
  <si>
    <t>PREGO DE ACO POLIDO COM CABECA 17 X 21 (2 X 11)</t>
  </si>
  <si>
    <t xml:space="preserve"> 00005068 </t>
  </si>
  <si>
    <t>PONTALETE *7,5 X 7,5* CM EM PINUS, MISTA OU EQUIVALENTE DA REGIAO - BRUTA</t>
  </si>
  <si>
    <t xml:space="preserve"> 00004491 </t>
  </si>
  <si>
    <t>CARPINTEIRO DE FORMAS COM ENCARGOS COMPLEMENTARES</t>
  </si>
  <si>
    <t xml:space="preserve"> 88262 </t>
  </si>
  <si>
    <t>AJUDANTE DE CARPINTEIRO COM ENCARGOS COMPLEMENTARES</t>
  </si>
  <si>
    <t xml:space="preserve"> 88239 </t>
  </si>
  <si>
    <t>Fôrmas para Estruturas de Concreto Armado</t>
  </si>
  <si>
    <t>FABRICAÇÃO DE ESCORAS DO TIPO PONTALETE, EM MADEIRA, PARA PÉ-DIREITO SIMPLES. AF_09/2020</t>
  </si>
  <si>
    <t xml:space="preserve"> 92273 </t>
  </si>
  <si>
    <t>PREGO DE ACO POLIDO COM CABECA DUPLA 17 X 27 (2 1/2 X 11)</t>
  </si>
  <si>
    <t xml:space="preserve"> 00040304 </t>
  </si>
  <si>
    <t>TABUA NAO APARELHADA *2,5 X 20* CM, EM MACARANDUBA/MASSARANDUBA, ANGELIM OU EQUIVALENTE DA REGIAO - BRUTA</t>
  </si>
  <si>
    <t xml:space="preserve"> 00006193 </t>
  </si>
  <si>
    <t>ESCORAMENTO DE FÔRMAS DE LAJE EM MADEIRA NÃO APARELHADA, PÉ-DIREITO SIMPLES, INCLUSO TRAVAMENTO, 4 UTILIZAÇÕES. AF_09/2020</t>
  </si>
  <si>
    <t xml:space="preserve"> 101792 </t>
  </si>
  <si>
    <t>EPI - FAMILIA ENGENHEIRO CIVIL - HORISTA (ENCARGOS COMPLEMENTARES - COLETADO CAIXA)</t>
  </si>
  <si>
    <t xml:space="preserve"> 00043486 </t>
  </si>
  <si>
    <t>FERRAMENTAS - FAMILIA ENGENHEIRO CIVIL - HORISTA (ENCARGOS COMPLEMENTARES - COLETADO CAIXA)</t>
  </si>
  <si>
    <t xml:space="preserve"> 00043462 </t>
  </si>
  <si>
    <t>SEDI - SERVIÇOS DIVERSOS</t>
  </si>
  <si>
    <t>ENGENHEIRO CIVIL DE OBRA PLENO (HORISTA)</t>
  </si>
  <si>
    <t xml:space="preserve"> 00002707 </t>
  </si>
  <si>
    <t>CURSO DE CAPACITAÇÃO PARA ENGENHEIRO CIVIL DE OBRA PLENO (ENCARGOS COMPLEMENTARES) - HORISTA</t>
  </si>
  <si>
    <t xml:space="preserve"> 95403 </t>
  </si>
  <si>
    <t>ENGENHEIRO CIVIL DE OBRA PLENO COM ENCARGOS COMPLEMENTARES</t>
  </si>
  <si>
    <t xml:space="preserve"> 90778 </t>
  </si>
  <si>
    <t>EPI - FAMILIA ENCARREGADO GERAL - MENSALISTA (ENCARGOS COMPLEMENTARES - COLETADO CAIXA)</t>
  </si>
  <si>
    <t xml:space="preserve"> 00043499 </t>
  </si>
  <si>
    <t>FERRAMENTAS - FAMILIA ENCARREGADO GERAL - MENSALISTA (ENCARGOS COMPLEMENTARES - COLETADO CAIXA)</t>
  </si>
  <si>
    <t xml:space="preserve"> 00043475 </t>
  </si>
  <si>
    <t>ENCARREGADO GERAL DE OBRAS (MENSALISTA)</t>
  </si>
  <si>
    <t xml:space="preserve"> 00040818 </t>
  </si>
  <si>
    <t>ENCARREGADO GERAL DE OBRAS COM ENCARGOS COMPLEMENTARES</t>
  </si>
  <si>
    <t xml:space="preserve"> 93572 </t>
  </si>
  <si>
    <t>EPI - FAMILIA ELETRICISTA - HORISTA (ENCARGOS COMPLEMENTARES - COLETADO CAIXA)</t>
  </si>
  <si>
    <t xml:space="preserve"> 00043484 </t>
  </si>
  <si>
    <t>FERRAMENTAS - FAMILIA ELETRICISTA - HORISTA (ENCARGOS COMPLEMENTARES - COLETADO CAIXA)</t>
  </si>
  <si>
    <t xml:space="preserve"> 00043460 </t>
  </si>
  <si>
    <t>ELETROTECNICO (HORISTA)</t>
  </si>
  <si>
    <t xml:space="preserve"> 00002438 </t>
  </si>
  <si>
    <t>CURSO DE CAPACITAÇÃO PARA ELETROTÉCNICO (ENCARGOS COMPLEMENTARES) - HORISTA</t>
  </si>
  <si>
    <t xml:space="preserve"> 95334 </t>
  </si>
  <si>
    <t>ELETROTÉCNICO COM ENCARGOS COMPLEMENTARES</t>
  </si>
  <si>
    <t xml:space="preserve"> 88266 </t>
  </si>
  <si>
    <t>ELETRICISTA (HORISTA)</t>
  </si>
  <si>
    <t xml:space="preserve"> 00002436 </t>
  </si>
  <si>
    <t>CURSO DE CAPACITAÇÃO PARA ELETRICISTA (ENCARGOS COMPLEMENTARES) - HORISTA</t>
  </si>
  <si>
    <t xml:space="preserve"> 95332 </t>
  </si>
  <si>
    <t>ELETRICISTA COM ENCARGOS COMPLEMENTARES</t>
  </si>
  <si>
    <t xml:space="preserve"> 88264 </t>
  </si>
  <si>
    <t>Demolições e Remoções</t>
  </si>
  <si>
    <t>DEMOLIÇÃO DE LAJES, EM CONCRETO ARMADO, DE FORMA MANUAL, SEM REAPROVEITAMENTO. AF_09/2023</t>
  </si>
  <si>
    <t xml:space="preserve"> 97628 </t>
  </si>
  <si>
    <t>DEMOLIÇÃO DE ALVENARIA DE BLOCO FURADO, DE FORMA MANUAL, SEM REAPROVEITAMENTO. AF_09/2023</t>
  </si>
  <si>
    <t xml:space="preserve"> 97622 </t>
  </si>
  <si>
    <t>TECNICO EM SEGURANCA DO TRABALHO (HORISTA)</t>
  </si>
  <si>
    <t xml:space="preserve"> 00040943 </t>
  </si>
  <si>
    <t>CURSO DE CAPACITAÇÃO PARA TÉCNICO EM SEGURANÇA DO TRABALHO (ENCARGOS COMPLEMENTARES) - HORISTA</t>
  </si>
  <si>
    <t xml:space="preserve"> 100299 </t>
  </si>
  <si>
    <t>DESENHISTA PROJETISTA (HORISTA)</t>
  </si>
  <si>
    <t xml:space="preserve"> 00002358 </t>
  </si>
  <si>
    <t>CURSO DE CAPACITAÇÃO PARA DESENHISTA PROJETISTA (ENCARGOS COMPLEMENTARES) - HORISTA</t>
  </si>
  <si>
    <t xml:space="preserve"> 95400 </t>
  </si>
  <si>
    <t>CARPINTEIRO DE FORMAS PARA CONCRETO (HORISTA)</t>
  </si>
  <si>
    <t xml:space="preserve"> 00001213 </t>
  </si>
  <si>
    <t>CURSO DE CAPACITAÇÃO PARA CARPINTEIRO DE FÔRMAS (ENCARGOS COMPLEMENTARES) - HORISTA</t>
  </si>
  <si>
    <t xml:space="preserve"> 95330 </t>
  </si>
  <si>
    <t>AZULEJISTA OU LADRILHEIRO (HORISTA)</t>
  </si>
  <si>
    <t xml:space="preserve"> 00004760 </t>
  </si>
  <si>
    <t>CURSO DE CAPACITAÇÃO PARA AZULEJISTA OU LADRILHEIRO (ENCARGOS COMPLEMENTARES) - HORISTA</t>
  </si>
  <si>
    <t xml:space="preserve"> 95324 </t>
  </si>
  <si>
    <t>AJUDANTE DE ELETRICISTA (HORISTA)</t>
  </si>
  <si>
    <t xml:space="preserve"> 00000247 </t>
  </si>
  <si>
    <t>CURSO DE CAPACITAÇÃO PARA AUXILIAR DE ELETRICISTA (ENCARGOS COMPLEMENTARES) - HORISTA</t>
  </si>
  <si>
    <t xml:space="preserve"> 95316 </t>
  </si>
  <si>
    <t>ARMADOR (HORISTA)</t>
  </si>
  <si>
    <t xml:space="preserve"> 00000378 </t>
  </si>
  <si>
    <t>CURSO DE CAPACITAÇÃO PARA ARMADOR (ENCARGOS COMPLEMENTARES) - HORISTA</t>
  </si>
  <si>
    <t xml:space="preserve"> 95314 </t>
  </si>
  <si>
    <t>AJUDANTE DE PINTOR (HORISTA)</t>
  </si>
  <si>
    <t xml:space="preserve"> 00034466 </t>
  </si>
  <si>
    <t>CURSO DE CAPACITAÇÃO PARA AJUDANTE DE PINTOR (ENCARGOS COMPLEMENTARES) - HORISTA</t>
  </si>
  <si>
    <t xml:space="preserve"> 100291 </t>
  </si>
  <si>
    <t>CARPINTEIRO AUXILIAR (HORISTA)</t>
  </si>
  <si>
    <t xml:space="preserve"> 00006117 </t>
  </si>
  <si>
    <t>CURSO DE CAPACITAÇÃO PARA AJUDANTE DE CARPINTEIRO (ENCARGOS COMPLEMENTARES) - HORISTA</t>
  </si>
  <si>
    <t xml:space="preserve"> 95309 </t>
  </si>
  <si>
    <t>AJUDANTE DE ARMADOR (HORISTA)</t>
  </si>
  <si>
    <t xml:space="preserve"> 00006114 </t>
  </si>
  <si>
    <t>CURSO DE CAPACITAÇÃO PARA AJUDANTE DE ARMADOR (ENCARGOS COMPLEMENTARES) - HORISTA</t>
  </si>
  <si>
    <t xml:space="preserve"> 95308 </t>
  </si>
  <si>
    <t>PEDRA BRITADA N. 1 (9,5 A 19 MM) POSTO PEDREIRA/FORNECEDOR, SEM FRETE</t>
  </si>
  <si>
    <t xml:space="preserve"> 00004721 </t>
  </si>
  <si>
    <t>AREIA MEDIA - POSTO JAZIDA/FORNECEDOR (RETIRADO NA JAZIDA, SEM TRANSPORTE)</t>
  </si>
  <si>
    <t xml:space="preserve"> 00000370 </t>
  </si>
  <si>
    <t>BETONEIRA CAPACIDADE NOMINAL DE 600 L, CAPACIDADE DE MISTURA 360 L, MOTOR ELÉTRICO TRIFÁSICO POTÊNCIA DE 4 CV, SEM CARREGADOR - CHI DIURNO. AF_05/2023</t>
  </si>
  <si>
    <t xml:space="preserve"> 89226 </t>
  </si>
  <si>
    <t>BETONEIRA CAPACIDADE NOMINAL DE 600 L, CAPACIDADE DE MISTURA 360 L, MOTOR ELÉTRICO TRIFÁSICO POTÊNCIA DE 4 CV, SEM CARREGADOR - CHP DIURNO. AF_05/2023</t>
  </si>
  <si>
    <t xml:space="preserve"> 89225 </t>
  </si>
  <si>
    <t>Produção de Concreto</t>
  </si>
  <si>
    <t>CONCRETO MAGRO PARA LASTRO, TRAÇO 1:4,5:4,5 (EM MASSA SECA DE CIMENTO/ AREIA MÉDIA/ BRITA 1) - PREPARO MECÂNICO COM BETONEIRA 600 L. AF_05/2021</t>
  </si>
  <si>
    <t xml:space="preserve"> 94968 </t>
  </si>
  <si>
    <t>CONCRETO FCK = 20MPA, TRAÇO 1:2,7:3 (EM MASSA SECA DE CIMENTO/ AREIA MÉDIA/ BRITA 1) - PREPARO MECÂNICO COM BETONEIRA 400 L. AF_05/2021</t>
  </si>
  <si>
    <t xml:space="preserve"> 94964 </t>
  </si>
  <si>
    <t>CONCRETO FCK = 15MPA, TRAÇO 1:3,4:3,5 (EM MASSA SECA DE CIMENTO/ AREIA MÉDIA/ BRITA 1) - PREPARO MANUAL. AF_05/2021</t>
  </si>
  <si>
    <t xml:space="preserve"> 94975 </t>
  </si>
  <si>
    <t>CONCRETO USINADO BOMBEAVEL, CLASSE DE RESISTENCIA C30, BRITA 0 E 1, SLUMP = 100 +/- 20 MM, COM BOMBEAMENTO (DISPONIBILIZACAO DE BOMBA), SEM O LANCAMENTO (NBR 8953)</t>
  </si>
  <si>
    <t xml:space="preserve"> 00001525 </t>
  </si>
  <si>
    <t>Radier, Piso de Concreto e Laje sobre Solo</t>
  </si>
  <si>
    <t>CONCRETAGEM DE RADIER, PISO DE CONCRETO OU LAJE SOBRE SOLO, FCK 30 MPA - LANÇAMENTO, ADENSAMENTO E ACABAMENTO. AF_09/2021</t>
  </si>
  <si>
    <t xml:space="preserve"> 97096 </t>
  </si>
  <si>
    <t>COMPRESSOR DE AR REBOCÁVEL, VAZÃO 89 PCM, PRESSÃO EFETIVA DE TRABALHO 102 PSI, MOTOR DIESEL, POTÊNCIA 20 CV - MATERIAIS NA OPERAÇÃO. AF_06/2015</t>
  </si>
  <si>
    <t xml:space="preserve"> 90963 </t>
  </si>
  <si>
    <t>COMPRESSOR DE AR REBOCAVEL, VAZAO 89 PCM, PRESSAO EFETIVA DE TRABALHO *102* PSI, MOTOR DIESEL, POTENCIA *20* CV</t>
  </si>
  <si>
    <t xml:space="preserve"> 00013803 </t>
  </si>
  <si>
    <t>COMPRESSOR DE AR REBOCÁVEL, VAZÃO 89 PCM, PRESSÃO EFETIVA DE TRABALHO 102 PSI, MOTOR DIESEL, POTÊNCIA 20 CV - MANUTENÇÃO. AF_06/2015</t>
  </si>
  <si>
    <t xml:space="preserve"> 90962 </t>
  </si>
  <si>
    <t>COMPRESSOR DE AR REBOCÁVEL, VAZÃO 89 PCM, PRESSÃO EFETIVA DE TRABALHO 102 PSI, MOTOR DIESEL, POTÊNCIA 20 CV - JUROS. AF_06/2015</t>
  </si>
  <si>
    <t xml:space="preserve"> 90961 </t>
  </si>
  <si>
    <t>COMPRESSOR DE AR REBOCÁVEL, VAZÃO 89 PCM, PRESSÃO EFETIVA DE TRABALHO 102 PSI, MOTOR DIESEL, POTÊNCIA 20 CV - DEPRECIAÇÃO. AF_06/2015</t>
  </si>
  <si>
    <t xml:space="preserve"> 90960 </t>
  </si>
  <si>
    <t>COMPRESSOR DE AR REBOCÁVEL, VAZÃO 89 PCM, PRESSÃO EFETIVA DE TRABALHO 102 PSI, MOTOR DIESEL, POTÊNCIA 20 CV - CHP DIURNO. AF_06/2015</t>
  </si>
  <si>
    <t xml:space="preserve"> 90964 </t>
  </si>
  <si>
    <t>COMPRESSOR DE AR REBOCÁVEL, VAZÃO 89 PCM, PRESSÃO EFETIVA DE TRABALHO 102 PSI, MOTOR DIESEL, POTÊNCIA 20 CV - CHI DIURNO. AF_06/2015</t>
  </si>
  <si>
    <t xml:space="preserve"> 90965 </t>
  </si>
  <si>
    <t>GASOLINA COMUM</t>
  </si>
  <si>
    <t xml:space="preserve"> 00004222 </t>
  </si>
  <si>
    <t>COMPACTADOR DE SOLOS DE PERCUSSÃO (SOQUETE) COM MOTOR A GASOLINA 4 TEMPOS, POTÊNCIA 4 CV - MATERIAIS NA OPERAÇÃO. AF_08/2015</t>
  </si>
  <si>
    <t xml:space="preserve"> 91532 </t>
  </si>
  <si>
    <t>COMPACTADOR DE SOLOS DE PERCURSAO (SOQUETE) COM MOTOR A GASOLINA 4 TEMPOS DE 4 HP (4 CV)</t>
  </si>
  <si>
    <t xml:space="preserve"> 00013458 </t>
  </si>
  <si>
    <t>COMPACTADOR DE SOLOS DE PERCUSSÃO (SOQUETE) COM MOTOR A GASOLINA 4 TEMPOS, POTÊNCIA 4 CV - MANUTENÇÃO. AF_08/2015</t>
  </si>
  <si>
    <t xml:space="preserve"> 91531 </t>
  </si>
  <si>
    <t>COMPACTADOR DE SOLOS DE PERCUSSÃO (SOQUETE) COM MOTOR A GASOLINA 4 TEMPOS, POTÊNCIA 4 CV - JUROS. AF_08/2015</t>
  </si>
  <si>
    <t xml:space="preserve"> 91530 </t>
  </si>
  <si>
    <t>COMPACTADOR DE SOLOS DE PERCUSSÃO (SOQUETE) COM MOTOR A GASOLINA 4 TEMPOS, POTÊNCIA 4 CV - DEPRECIAÇÃO. AF_08/2015</t>
  </si>
  <si>
    <t xml:space="preserve"> 91529 </t>
  </si>
  <si>
    <t>COMPACTADOR DE SOLOS DE PERCUSSÃO (SOQUETE) COM MOTOR A GASOLINA 4 TEMPOS, POTÊNCIA 4 CV - CHP DIURNO. AF_08/2015</t>
  </si>
  <si>
    <t xml:space="preserve"> 91533 </t>
  </si>
  <si>
    <t>ARGAMASSA TRAÇO 1:3 (EM VOLUME DE CIMENTO E AREIA GROSSA ÚMIDA) PARA CHAPISCO CONVENCIONAL, PREPARO MANUAL. AF_08/2019</t>
  </si>
  <si>
    <t xml:space="preserve"> 87377 </t>
  </si>
  <si>
    <t>Chapisco</t>
  </si>
  <si>
    <t>CHAPISCO APLICADO EM ALVENARIAS E ESTRUTURAS DE CONCRETO INTERNAS, COM COLHER DE PEDREIRO. ARGAMASSA TRAÇO 1:3 COM PREPARO MANUAL. AF_10/2022</t>
  </si>
  <si>
    <t xml:space="preserve"> 87878 </t>
  </si>
  <si>
    <t>EPI - FAMILIA CARPINTEIRO DE FORMAS - HORISTA (ENCARGOS COMPLEMENTARES - COLETADO CAIXA)</t>
  </si>
  <si>
    <t xml:space="preserve"> 00043483 </t>
  </si>
  <si>
    <t>FERRAMENTAS - FAMILIA CARPINTEIRO DE FORMAS - HORISTA (ENCARGOS COMPLEMENTARES - COLETADO CAIXA)</t>
  </si>
  <si>
    <t xml:space="preserve"> 00043459 </t>
  </si>
  <si>
    <t>CAMINHÃO PIPA 10.000 L TRUCADO, PESO BRUTO TOTAL 23.000 KG, CARGA ÚTIL MÁXIMA 15.935 KG, DISTÂNCIA ENTRE EIXOS 4,8 M, POTÊNCIA 230 CV, INCLUSIVE TANQUE DE AÇO PARA TRANSPORTE DE ÁGUA - MATERIAIS NA OPERAÇÃO. AF_06/2014</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</si>
  <si>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</si>
  <si>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</si>
  <si>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</si>
  <si>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</si>
  <si>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</si>
  <si>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CAMINHÃO PIPA 10.000 L TRUCADO, PESO BRUTO TOTAL 23.000 KG, CARGA ÚTIL MÁXIMA 15.935 KG, DISTÂNCIA ENTRE EIXOS 4,8 M, POTÊNCIA 230 CV, INCLUSIVE TANQUE DE AÇO PARA TRANSPORTE DE ÁGUA - MANUTENÇÃO. AF_06/2014</t>
  </si>
  <si>
    <t xml:space="preserve"> 5763 </t>
  </si>
  <si>
    <t>CAMINHÃO PIPA 10.000 L TRUCADO, PESO BRUTO TOTAL 23.000 KG, CARGA ÚTIL MÁXIMA 15.935 KG, DISTÂNCIA ENTRE EIXOS 4,8 M, POTÊNCIA 230 CV, INCLUSIVE TANQUE DE AÇO PARA TRANSPORTE DE ÁGUA - JUROS. AF_06/2014</t>
  </si>
  <si>
    <t xml:space="preserve"> 91397 </t>
  </si>
  <si>
    <t>CAMINHÃO PIPA 10.000 L TRUCADO, PESO BRUTO TOTAL 23.000 KG, CARGA ÚTIL MÁXIMA 15.935 KG, DISTÂNCIA ENTRE EIXOS 4,8 M, POTÊNCIA 230 CV, INCLUSIVE TANQUE DE AÇO PARA TRANSPORTE DE ÁGUA - IMPOSTOS E SEGUROS. AF_06/2014</t>
  </si>
  <si>
    <t xml:space="preserve"> 91398 </t>
  </si>
  <si>
    <t>CAMINHÃO PIPA 10.000 L TRUCADO, PESO BRUTO TOTAL 23.000 KG, CARGA ÚTIL MÁXIMA 15.935 KG, DISTÂNCIA ENTRE EIXOS 4,8 M, POTÊNCIA 230 CV, INCLUSIVE TANQUE DE AÇO PARA TRANSPORTE DE ÁGUA - DEPRECIAÇÃO. AF_06/2014</t>
  </si>
  <si>
    <t xml:space="preserve"> 91396 </t>
  </si>
  <si>
    <t>CAMINHÃO PIPA 10.000 L TRUCADO, PESO BRUTO TOTAL 23.000 KG, CARGA ÚTIL MÁXIMA 15.935 KG, DISTÂNCIA ENTRE EIXOS 4,8 M, POTÊNCIA 230 CV, INCLUSIVE TANQUE DE AÇO PARA TRANSPORTE DE ÁGUA - CHP DIURNO. AF_06/2014</t>
  </si>
  <si>
    <t xml:space="preserve"> 5901 </t>
  </si>
  <si>
    <t>CAMINHÃO PIPA 10.000 L TRUCADO, PESO BRUTO TOTAL 23.000 KG, CARGA ÚTIL MÁXIMA 15.935 KG, DISTÂNCIA ENTRE EIXOS 4,8 M, POTÊNCIA 230 CV, INCLUSIVE TANQUE DE AÇO PARA TRANSPORTE DE ÁGUA - CHI DIURNO. AF_06/2014</t>
  </si>
  <si>
    <t xml:space="preserve"> 5903 </t>
  </si>
  <si>
    <t>LONA PLASTICA EXTRA FORTE PRETA, E = 200 MICRA</t>
  </si>
  <si>
    <t xml:space="preserve"> 00042408 </t>
  </si>
  <si>
    <t>CAMADA SEPARADORA PARA EXECUÇÃO DE RADIER, PISO DE CONCRETO OU LAJE SOBRE SOLO, EM LONA PLÁSTICA. AF_09/2021</t>
  </si>
  <si>
    <t xml:space="preserve"> 97087 </t>
  </si>
  <si>
    <t>BETONEIRA CAPACIDADE NOMINAL DE 600 L, CAPACIDADE DE MISTURA 360 L, MOTOR ELÉTRICO TRIFÁSICO POTÊNCIA DE 4 CV, SEM CARREGADOR - MATERIAIS NA OPERAÇÃO. AF_05/2023</t>
  </si>
  <si>
    <t xml:space="preserve"> 89224 </t>
  </si>
  <si>
    <t>BETONEIRA, CAPACIDADE NOMINAL 600 L, CAPACIDADE DE MISTURA 360 L, MOTOR ELETRICO TRIFASICO 220/380V, POTENCIA 4CV, SEM CARREGADOR</t>
  </si>
  <si>
    <t xml:space="preserve"> 00036397 </t>
  </si>
  <si>
    <t>BETONEIRA CAPACIDADE NOMINAL DE 600 L, CAPACIDADE DE MISTURA 360 L, MOTOR ELÉTRICO TRIFÁSICO POTÊNCIA DE 4 CV, SEM CARREGADOR - MANUTENÇÃO. AF_05/2023</t>
  </si>
  <si>
    <t xml:space="preserve"> 89223 </t>
  </si>
  <si>
    <t>BETONEIRA CAPACIDADE NOMINAL DE 600 L, CAPACIDADE DE MISTURA 360 L, MOTOR ELÉTRICO TRIFÁSICO POTÊNCIA DE 4 CV, SEM CARREGADOR - JUROS. AF_05/2023</t>
  </si>
  <si>
    <t xml:space="preserve"> 89222 </t>
  </si>
  <si>
    <t>BETONEIRA CAPACIDADE NOMINAL DE 600 L, CAPACIDADE DE MISTURA 360 L, MOTOR ELÉTRICO TRIFÁSICO POTÊNCIA DE 4 CV, SEM CARREGADOR - DEPRECIAÇÃO. AF_05/2023</t>
  </si>
  <si>
    <t xml:space="preserve"> 89221 </t>
  </si>
  <si>
    <t>BETONEIRA CAPACIDADE NOMINAL DE 400 L, CAPACIDADE DE MISTURA 280 L, MOTOR ELÉTRICO TRIFÁSICO POTÊNCIA DE 2 CV, SEM CARREGADOR - MATERIAIS NA OPERAÇÃO. AF_05/2023</t>
  </si>
  <si>
    <t xml:space="preserve"> 88829 </t>
  </si>
  <si>
    <t>BETONEIRA, CAPACIDADE NOMINAL 400 L, CAPACIDADE DE MISTURA 280 L, MOTOR ELETRICO TRIFASICO 220/380 V, POTENCIA 2 CV, SEM CARREGADOR</t>
  </si>
  <si>
    <t xml:space="preserve"> 00010535 </t>
  </si>
  <si>
    <t>BETONEIRA CAPACIDADE NOMINAL DE 400 L, CAPACIDADE DE MISTURA 280 L, MOTOR ELÉTRICO TRIFÁSICO POTÊNCIA DE 2 CV, SEM CARREGADOR - MANUTENÇÃO. AF_05/2023</t>
  </si>
  <si>
    <t xml:space="preserve"> 88828 </t>
  </si>
  <si>
    <t>BETONEIRA CAPACIDADE NOMINAL DE 400 L, CAPACIDADE DE MISTURA 280 L, MOTOR ELÉTRICO TRIFÁSICO POTÊNCIA DE 2 CV, SEM CARREGADOR - JUROS. AF_05/2023</t>
  </si>
  <si>
    <t xml:space="preserve"> 88827 </t>
  </si>
  <si>
    <t>BETONEIRA CAPACIDADE NOMINAL DE 400 L, CAPACIDADE DE MISTURA 280 L, MOTOR ELÉTRICO TRIFÁSICO POTÊNCIA DE 2 CV, SEM CARREGADOR - DEPRECIAÇÃO. AF_05/2023</t>
  </si>
  <si>
    <t xml:space="preserve"> 88826 </t>
  </si>
  <si>
    <t>AZULEJISTA OU LADRILHEIRO COM ENCARGOS COMPLEMENTARES</t>
  </si>
  <si>
    <t xml:space="preserve"> 88256 </t>
  </si>
  <si>
    <t>AUXILIAR DE ELETRICISTA COM ENCARGOS COMPLEMENTARES</t>
  </si>
  <si>
    <t xml:space="preserve"> 88247 </t>
  </si>
  <si>
    <t>ARAME RECOZIDO 16 BWG, D = 1,65 MM (0,016 KG/M) OU 18 BWG, D = 1,25 MM (0,01 KG/M)</t>
  </si>
  <si>
    <t xml:space="preserve"> 00043132 </t>
  </si>
  <si>
    <t>TELA DE ACO SOLDADA NERVURADA, CA-60, Q-283 (4,48 KG/M2), DIAMETRO DO FIO = 6,0 MM, LARGURA = 2,45 X 6,00 M DE COMPRIMENTO, ESPACAMENTO DA MALHA = 10 X 10 CM</t>
  </si>
  <si>
    <t xml:space="preserve"> 00043127 </t>
  </si>
  <si>
    <t>TRELICA NERVURADA (ESPACADOR), ALTURA = 120,0 MM, DIAMETRO DOS BANZOS INFERIORES E SUPERIOR = 6,0 MM, DIAMETRO DA DIAGONAL = 4,2 MM</t>
  </si>
  <si>
    <t xml:space="preserve"> 00042407 </t>
  </si>
  <si>
    <t>ARMADOR COM ENCARGOS COMPLEMENTARES</t>
  </si>
  <si>
    <t xml:space="preserve"> 88245 </t>
  </si>
  <si>
    <t>AJUDANTE DE ARMADOR COM ENCARGOS COMPLEMENTARES</t>
  </si>
  <si>
    <t xml:space="preserve"> 88238 </t>
  </si>
  <si>
    <t>ARMAÇÃO PARA EXECUÇÃO DE RADIER, PISO DE CONCRETO OU LAJE SOBRE SOLO, COM USO DE TELA Q-283. AF_09/2021</t>
  </si>
  <si>
    <t xml:space="preserve"> 97093 </t>
  </si>
  <si>
    <t>ARGAMASSA TRAÇO 1:3 (EM VOLUME DE CIMENTO E AREIA MÉDIA ÚMIDA), PREPARO MANUAL. AF_08/2019</t>
  </si>
  <si>
    <t xml:space="preserve"> 88629 </t>
  </si>
  <si>
    <t>CAL HIDRATADA CH-I PARA ARGAMASSAS</t>
  </si>
  <si>
    <t xml:space="preserve"> 00001106 </t>
  </si>
  <si>
    <t>AJUDANTE DE PINTOR COM ENCARGOS COMPLEMENTARES</t>
  </si>
  <si>
    <t xml:space="preserve"> 100301 </t>
  </si>
  <si>
    <t>Composições Auxiliares</t>
  </si>
  <si>
    <t>Remoção de entulho de obra, terra, alvenaria, concreto, argamassa, madeira, papel, plástico, metal, capacidade de 4m³</t>
  </si>
  <si>
    <t xml:space="preserve"> A.05.000.020358 </t>
  </si>
  <si>
    <t>Edificação</t>
  </si>
  <si>
    <t>CRIADA CONFORME ESPECIFICAÇÃO DA EMPRESA PROJETISTA PARA A ADEQUAÇÃO DA ENTRADA DE ENERGIA E SPDA DO FÓRUM FEDERAL DE BOTUCATU - SP. PROCESSO 0008136-43.2025.4.03.8001.</t>
  </si>
  <si>
    <t>Observação</t>
  </si>
  <si>
    <t>Taxas</t>
  </si>
  <si>
    <t>SERT - SERVIÇOS TÉCNICOS</t>
  </si>
  <si>
    <t>TINTA LATEX ACRILICA STANDARD, COR BRANCA</t>
  </si>
  <si>
    <t xml:space="preserve"> 00035692 </t>
  </si>
  <si>
    <t>Pintura Interna</t>
  </si>
  <si>
    <t>SELADOR ACRILICO OPACO PREMIUM INTERIOR/EXTERIOR</t>
  </si>
  <si>
    <t xml:space="preserve"> 00006085 </t>
  </si>
  <si>
    <t>MASSA CORRIDA PARA SUPERFICIES DE AMBIENTES INTERNOS</t>
  </si>
  <si>
    <t xml:space="preserve"> 00043626 </t>
  </si>
  <si>
    <t>LIXA EM FOLHA PARA PAREDE OU MADEIRA, NUMERO 120, COR VERMELHA</t>
  </si>
  <si>
    <t xml:space="preserve"> 00003767 </t>
  </si>
  <si>
    <t>MASSA PREMIUM PARA TEXTURA LISA DE BASE ACRILICA, USO INTERNO E EXTERNO</t>
  </si>
  <si>
    <t xml:space="preserve"> 00038877 </t>
  </si>
  <si>
    <t>Pintura Externa</t>
  </si>
  <si>
    <t>Adaptado de SINAPI 90467. Adequação dos profissionais.</t>
  </si>
  <si>
    <t>Rasgos e Fixações</t>
  </si>
  <si>
    <t>Adaptado SINAPI 104781. Troca para auxiliar de eletricista.</t>
  </si>
  <si>
    <t>e = 15 cm de concreto / e = 5 cm de graute / 2 telas</t>
  </si>
  <si>
    <t>TELA DE ACO SOLDADA GALVANIZADA/ZINCADA PARA ALVENARIA, FIO D = *1,24 MM, MALHA 25 X 25 MM</t>
  </si>
  <si>
    <t xml:space="preserve"> 00037411 </t>
  </si>
  <si>
    <t>PARE - PAREDES/PAINEIS</t>
  </si>
  <si>
    <t>Considerado abertura de 0,37 x 0,12 x 0,20 e recomposição das faces laterais da laje.</t>
  </si>
  <si>
    <t>Demarcação de área com disco de corte diamantado</t>
  </si>
  <si>
    <t>PARAFUSO DRY WALL, EM ACO ZINCADO, CABECA LENTILHA E PONTA BROCA (LB), LARGURA 4,2 MM, COMPRIMENTO 13 MM</t>
  </si>
  <si>
    <t xml:space="preserve"> 00039443 </t>
  </si>
  <si>
    <t>PARAFUSO DRY WALL, EM ACO FOSFATIZADO, CABECA TROMBETA E PONTA AGULHA (TA), COMPRIMENTO 25 MM</t>
  </si>
  <si>
    <t xml:space="preserve"> 00039435 </t>
  </si>
  <si>
    <t>MASSA DE REJUNTE EM PO PARA DRYWALL, A BASE DE GESSO, SECAGEM RAPIDA, PARA TRATAMENTO DE JUNTAS DE CHAPA DE GESSO (NECESSITA ADICAO DE AGUA)</t>
  </si>
  <si>
    <t xml:space="preserve"> 00039434 </t>
  </si>
  <si>
    <t>FITA DE PAPEL REFORCADA COM LAMINA DE METAL PARA REFORCO DE CANTOS DE CHAPA DE GESSO PARA DRYWALL</t>
  </si>
  <si>
    <t xml:space="preserve"> 00039432 </t>
  </si>
  <si>
    <t>FITA DE PAPEL MICROPERFURADO, 50 X 150 MM, PARA TRATAMENTO DE JUNTAS DE CHAPA DE GESSO PARA DRYWALL</t>
  </si>
  <si>
    <t xml:space="preserve"> 00039431 </t>
  </si>
  <si>
    <t>PERFIL MONTANTE, FORMATO C, EM ACO ZINCADO, PARA ESTRUTURA PAREDE DRYWALL, E = 0,5 MM, 70 X 3000 MM (L X C)</t>
  </si>
  <si>
    <t xml:space="preserve"> 00039422 </t>
  </si>
  <si>
    <t>PERFIL GUIA, FORMATO U, EM ACO ZINCADO, PARA ESTRUTURA PAREDE DRYWALL, E = 0,5 MM, 70 X 3000 MM (L X C)</t>
  </si>
  <si>
    <t xml:space="preserve"> 00039419 </t>
  </si>
  <si>
    <t>PLACA / CHAPA DE GESSO ACARTONADO, STANDARD (ST), COR BRANCA, E = 12,5 MM, 1200 X 2400 MM (L X C)</t>
  </si>
  <si>
    <t xml:space="preserve"> 00039413 </t>
  </si>
  <si>
    <t>CENTO</t>
  </si>
  <si>
    <t>PINO DE ACO COM ARRUELA CONICA, DIAMETRO ARRUELA = *23* MM E COMP HASTE = *27* MM (ACAO INDIRETA)</t>
  </si>
  <si>
    <t xml:space="preserve"> 00037586 </t>
  </si>
  <si>
    <t>Paredes em Drywall</t>
  </si>
  <si>
    <t>ACRILICO TRANSPARENTE ESP=5MM</t>
  </si>
  <si>
    <t xml:space="preserve"> 3.71.30 </t>
  </si>
  <si>
    <t>Kit Barramento Trifásico 100A para 24 Circuitos - Completo</t>
  </si>
  <si>
    <t xml:space="preserve"> INS.SJSP-0052 </t>
  </si>
  <si>
    <t>DISPOSITIVO DR, 4 POLOS, SENSIBILIDADE DE 30 MA, CORRENTE DE 63 A, TIPO AC</t>
  </si>
  <si>
    <t xml:space="preserve"> 00039457 </t>
  </si>
  <si>
    <t>DISPOSITIVO DPS CLASSE II, 1 POLO, TENSAO MAXIMA DE 175 V, CORRENTE MAXIMA DE *20* KA (TIPO AC)</t>
  </si>
  <si>
    <t xml:space="preserve"> 00039465 </t>
  </si>
  <si>
    <t>DISJUNTOR TERMOMAGNETICO PARA TRILHO DIN (IEC), MONOPOLAR, 6 - 32 A</t>
  </si>
  <si>
    <t xml:space="preserve"> 00034653 </t>
  </si>
  <si>
    <t>DISJUNTOR TERMOMAGNETICO PARA TRILHO DIN (IEC), TRIPOLAR, 63 A</t>
  </si>
  <si>
    <t xml:space="preserve"> 00034714 </t>
  </si>
  <si>
    <t>INEL - INSTALAÇÃO ELÉTRICA/ELETRIFICAÇÃO E ILUMINAÇÃO EXTERNA</t>
  </si>
  <si>
    <t>CRIADA CONFORME CONSULTA SUOS 12179134 E MANIFESTAÇÃO SUEG 12191017. ADEQUAÇÃO DA ENTRADA DE ENERGIA E SPDA DO FÓRUM FEDERAL DE BOTUCATU - SP. PROCESSO 0008136-43.2025.4.03.8001.</t>
  </si>
  <si>
    <t>TERMINAL A COMPRESSAO EM COBRE ESTANHADO PARA CABO 25 MM2, 1 FURO E 1 COMPRESSAO, PARA PARAFUSO DE FIXACAO M8</t>
  </si>
  <si>
    <t xml:space="preserve"> 00001576 </t>
  </si>
  <si>
    <t>Cabo cobre flexível 10 mm², isolamento 0,6/1 kV - isolação HEPR 90°C, têmpera mole, classe 5, baixa emissão fumaça, ref. Cabos Afumex Prysmian; Atexsil Sil; ToxFree Conduspar ou equivalente</t>
  </si>
  <si>
    <t xml:space="preserve"> P.08.000.043054 </t>
  </si>
  <si>
    <t>Cabo cobre flexível 70 mm², isolamento 0,6/1 kV - isolação HEPR 90°C, têmpera mole, classe 5, baixa emissão fumaça, ref. Cabos Afumex Prysmian; Atexsil Sil; ToxFree Conduspar ou equivalente</t>
  </si>
  <si>
    <t xml:space="preserve"> P.08.000.043059 </t>
  </si>
  <si>
    <t>Cabo cobre flexível 120 mm², isolamento 0,6/1 kV - isolação HEPR 90°C, têmpera mole, classe 5, baixa emissão fumaça, ref. Cabos Afumex Prysmian; Atexsil Sil; ToxFree Conduspar ou equivalente</t>
  </si>
  <si>
    <t xml:space="preserve"> P.08.000.043061 </t>
  </si>
  <si>
    <t>MO de referência: CPOS 40.02.080</t>
  </si>
  <si>
    <t>CAIXA DE PASSAGEM METALICA DE SOBREPOR COM TAMPA PARAFUSADA, DIMENSOES 30 X 30 X 10 CM</t>
  </si>
  <si>
    <t xml:space="preserve"> 00039772 </t>
  </si>
  <si>
    <t>MO de referência - SBC 065076. Inclusão da argamassa - base SINAPI 91943.</t>
  </si>
  <si>
    <t>CAIXA DE PASSAGEM ELETRICA DE PAREDE, DE EMBUTIR, EM PVC, COM TAMPA APARAFUSADA, DIMENSOES 200 X 200 X *90* MM</t>
  </si>
  <si>
    <t xml:space="preserve"> 00039812 </t>
  </si>
  <si>
    <t>Adaptado de SINAPI 91873, com troca do insumo.</t>
  </si>
  <si>
    <t>ELETRODUTO DE PVC RIGIDO ROSCAVEL DE 1 1/2", SEM LUVA</t>
  </si>
  <si>
    <t xml:space="preserve"> 00002680 </t>
  </si>
  <si>
    <t>Instalações Elétricas - Eletrodutos Embutidos, Cabos, Caixas, Tomadas e Interruptores</t>
  </si>
  <si>
    <t>Perfilado perfurado 38 x 38 mm em chapa 14 pré-zincada</t>
  </si>
  <si>
    <t xml:space="preserve"> P.04.000.042290 </t>
  </si>
  <si>
    <t>Suporte para eletrocalha galvanizada a fogo, 300x100mm</t>
  </si>
  <si>
    <t xml:space="preserve"> P.04.000.062201 </t>
  </si>
  <si>
    <t>Eletrocalha perfurada galvanizada a fogo, 300x100mm</t>
  </si>
  <si>
    <t xml:space="preserve"> P.04.000.062135 </t>
  </si>
  <si>
    <t>Condulete de 1 1/2´, corpo e tampa em alumínio injetado ou fundido, com saídas laterais em vários modelos, com ou sem rosca; ref. Daisa, Conduletzel da Wetzel ou equivalente</t>
  </si>
  <si>
    <t xml:space="preserve"> P.07.000.045059 </t>
  </si>
  <si>
    <t>Eletroduto com costura galvanizado eletroliticamente, DN = 1 1/2´ - NBR13057</t>
  </si>
  <si>
    <t xml:space="preserve"> P.04.000.042105 </t>
  </si>
  <si>
    <t>ELETRODUTO/DUTO PEAD FLEXIVEL PAREDE SIMPLES, CORRUGACAO HELICOIDAL, COR PRETA, SEM ROSCA, DE 2", CRC 680 N, PARA CABEAMENTO SUBTERRANEO (NBR 15715)</t>
  </si>
  <si>
    <t xml:space="preserve"> 00002446 </t>
  </si>
  <si>
    <t>Redes Enterradas de Distribuição Elétrica</t>
  </si>
  <si>
    <t>ELETRODUTO/DUTO PEAD FLEXIVEL PAREDE SIMPLES, CORRUGACAO HELICOIDAL, COR PRETA, SEM ROSCA, DE 3", CRC 680 N, PARA CABEAMENTO SUBTERRANEO (NBR 15715)</t>
  </si>
  <si>
    <t xml:space="preserve"> 00002442 </t>
  </si>
  <si>
    <t>CRIADA CONFORME CONSULTA SUOS 12209172 E MANIFESTAÇÃO SUEG 12227065. ADEQUAÇÃO DA ENTRADA DE ENERGIA E SPDA DO FÓRUM FEDERAL DE BOTUCATU - SP. PROCESSO 0008136-43.2025.4.03.8001.</t>
  </si>
  <si>
    <t>CONECTOR COM INTERFACE BIMETÁLICA PARA CONEXÃO CABO-BARRA / BARRA-CABO. REFERÊNCIA TÉCNICA TEL-722 TERMOTÉCNICA OU EQUIVALENTE.</t>
  </si>
  <si>
    <t xml:space="preserve"> INS.SJSP-0030 </t>
  </si>
  <si>
    <t>Caixa de inspeção suspensa em polipropileno ou PVC; ref. PK-0161 Paraklin, PRT-960 Paratec ou equivalente</t>
  </si>
  <si>
    <t xml:space="preserve"> P.07.000.042247 </t>
  </si>
  <si>
    <t>BUCHA DE NYLON, DIAMETRO DO FURO 8 MM, COMPRIMENTO 40 MM, COM PARAFUSO DE ROSCA SOBERBA, CABECA CHATA, FENDA SIMPLES, 4,8 X 50 MM</t>
  </si>
  <si>
    <t xml:space="preserve"> 00004350 </t>
  </si>
  <si>
    <t>ABRACADEIRA EM ACO PARA AMARRACAO DE ELETRODUTOS, TIPO D, COM 1 1/4" E PARAFUSO DE FIXACAO</t>
  </si>
  <si>
    <t xml:space="preserve"> 00000395 </t>
  </si>
  <si>
    <t>ELETRODUTO DE PVC RIGIDO ROSCAVEL DE 1", SEM LUVA</t>
  </si>
  <si>
    <t xml:space="preserve"> 00002685 </t>
  </si>
  <si>
    <t>Cabo cobre nu tempera mole classe 2, de 35mm²</t>
  </si>
  <si>
    <t xml:space="preserve"> P.08.000.043041 </t>
  </si>
  <si>
    <t>Molde para solda exotérmica conexão cabo-haste em T, bitola do cabo de 50mm² a 95mm² para haste de 5/8 e 3/4; referência UGTA da Unisolda ou equivalente</t>
  </si>
  <si>
    <t xml:space="preserve"> P.19.000.048094 </t>
  </si>
  <si>
    <t>Alicate para solda exotérmica; referência U-S84 da Unisolda ou equivalente</t>
  </si>
  <si>
    <t xml:space="preserve"> P.19.000.048075 </t>
  </si>
  <si>
    <t>Kit solda com cartucho para solda exotérmica nº 150 a 250</t>
  </si>
  <si>
    <t xml:space="preserve"> P.19.000.048073 </t>
  </si>
  <si>
    <t>TERMINAL A COMPRESSAO EM COBRE ESTANHADO PARA CABO 95 MM2, 1 FURO E 1 COMPRESSAO, PARA PARAFUSO DE FIXACAO M12</t>
  </si>
  <si>
    <t xml:space="preserve"> 00001580 </t>
  </si>
  <si>
    <t>HASTE DE ATERRAMENTO EM ACO COM 3,00 M DE COMPRIMENTO E DN = 5/8", REVESTIDA COM BAIXA CAMADA DE COBRE, SEM CONECTOR</t>
  </si>
  <si>
    <t xml:space="preserve"> 00003379 </t>
  </si>
  <si>
    <t>Sistema de Proteção contra Descargas Atmosféricas - SPDA</t>
  </si>
  <si>
    <t>ADAPTAÇÃO DE COMPOSIÇÃO SINAPI, COM TROCA DO INSUMO E DEFINIÇÃO DE MO POR MEIO DE ESTIMATIVA PARAMÉTRICA CONFORME COEFICIENTES PARA INSTALAÇÃO DE CABOS 50, 75 E 90MM2.</t>
  </si>
  <si>
    <t>Cabo cobre nu tempera mole classe 2, de 16mm²</t>
  </si>
  <si>
    <t xml:space="preserve"> P.08.000.043038 </t>
  </si>
  <si>
    <t>ADAPTAÇÃO DE COMPOSIÇÃO SINAPI, COM TROCA DO INSUMO.</t>
  </si>
  <si>
    <t>Cabo cobre nu tempera mole classe 2, de 50mm²</t>
  </si>
  <si>
    <t xml:space="preserve"> P.08.000.050102 </t>
  </si>
  <si>
    <t>Troca de insumos FDE para SINAPI, quando disponíveis e tecnicamente equivalentes. Remoção do transformador trifásico de distribuição, sendo este incluído como insumo individual em planilha orçamentária para aplicação do BDI reduzido.</t>
  </si>
  <si>
    <t>SARRAFO *2,5 X 7,5* CM EM PINUS, MISTA OU EQUIVALENTE DA REGIAO - BRUTA</t>
  </si>
  <si>
    <t xml:space="preserve"> 00004517 </t>
  </si>
  <si>
    <t>SARRAFO *2,5 X 10* CM EM PINUS, MISTA OU EQUIVALENTE DA REGIAO - BRUTA</t>
  </si>
  <si>
    <t xml:space="preserve"> 00004509 </t>
  </si>
  <si>
    <t>PORCA ZINCADA, QUADRADA, DIAMETRO 5/8"</t>
  </si>
  <si>
    <t xml:space="preserve"> 00004337 </t>
  </si>
  <si>
    <t>PORCA OLHAL M 16, EM ACO GALVANIZADO, DIAMETRO = 16 MM</t>
  </si>
  <si>
    <t xml:space="preserve"> 00000421 </t>
  </si>
  <si>
    <t>PARAFUSO FRANCES M16 EM ACO GALVANIZADO, COMPRIMENTO = 150 MM, DIAMETRO = 16 MM, CABECA ABAULADA</t>
  </si>
  <si>
    <t xml:space="preserve"> 00000436 </t>
  </si>
  <si>
    <t>CHAPA/PAINEL DE MADEIRA COMPENSADA PLASTIFICADA (MADEIRITE PLASTIFICADO) PARA FORMA DE CONCRETO, DE 2200 X 1100 MM, E = 12 MM</t>
  </si>
  <si>
    <t xml:space="preserve"> 00001347 </t>
  </si>
  <si>
    <t>LIXA D'AGUA EM FOLHA, COR PRETA, GRAO 100</t>
  </si>
  <si>
    <t xml:space="preserve"> 00038383 </t>
  </si>
  <si>
    <t>GANCHO OLHAL EM ACO GALVANIZADO, ESPESSURA 16MM, ABERTURA 21MM</t>
  </si>
  <si>
    <t xml:space="preserve"> 00000402 </t>
  </si>
  <si>
    <t>FITA ACO INOX PARA CINTAR POSTE, L = 19 MM, E = 0,5 MM (ROLO DE 30M)</t>
  </si>
  <si>
    <t xml:space="preserve"> 00000406 </t>
  </si>
  <si>
    <t>ELETRODUTO DE PVC RIGIDO SOLDAVEL, CLASSE B, DE 25 MM</t>
  </si>
  <si>
    <t xml:space="preserve"> 00002678 </t>
  </si>
  <si>
    <t>DISPOSITIVO DPS CLASSE II, 1 POLO, TENSAO MAXIMA DE 275 V, CORRENTE MAXIMA DE *45* KA (TIPO AC)</t>
  </si>
  <si>
    <t xml:space="preserve"> 00039471 </t>
  </si>
  <si>
    <t>CURVA 90 GRAUS PARA ELETRODUTO, EM ACO GALVANIZADO ELETROLITICO, COM ROSCA, DIAMETRO DE 65 MM (2 1/2")</t>
  </si>
  <si>
    <t xml:space="preserve"> 00002619 </t>
  </si>
  <si>
    <t>CONECTOR METALICO TIPO PARAFUSO FENDIDO (SPLIT BOLT), PARA CABOS ATE 16 MM2</t>
  </si>
  <si>
    <t xml:space="preserve"> 00001539 </t>
  </si>
  <si>
    <t>CAIXA DE INSPECAO PARA ATERRAMENTO OU OUTRO USO, EM PVC, DN = 300 X *300* MM (INCLUIDA TAMPA EM FERRO FUNDIDO SEM ESCOTILHA)</t>
  </si>
  <si>
    <t xml:space="preserve"> 00041474 </t>
  </si>
  <si>
    <t>CABO DE COBRE FLEXIVEL NAO HALOGENADO, SEM EMISSAO DE FUMACA, 750V, SECAO NOMINAL 6,0 MM</t>
  </si>
  <si>
    <t xml:space="preserve"> 00044389 </t>
  </si>
  <si>
    <t>BLOCO DE VEDACAO DE CONCRETO, 9 X 19 X 39 CM (CLASSE C - NBR 6136)</t>
  </si>
  <si>
    <t xml:space="preserve"> 00000650 </t>
  </si>
  <si>
    <t>TOMADA 2P+T PADRAO NBR 14136 CORRENTE 10A-250V</t>
  </si>
  <si>
    <t xml:space="preserve"> 4.55.19 </t>
  </si>
  <si>
    <t>SUPORTE GALV FOGO FIXAÇÃO TRAFO P/ POSTE Ø 240 MM NBR 8159</t>
  </si>
  <si>
    <t xml:space="preserve"> 4.85.10 </t>
  </si>
  <si>
    <t>SUPORTE ACO GALV FOGO PARA FIXAÇÃO CHAVE FUSIVEL E DE PARA-RAIOS</t>
  </si>
  <si>
    <t xml:space="preserve"> 4.96.16 </t>
  </si>
  <si>
    <t>SOBRE PORTA EXTERNA METÁLICA C/VENEZIANAS 185X160CM CHAPA 16 MSG</t>
  </si>
  <si>
    <t xml:space="preserve"> 4.51.05 </t>
  </si>
  <si>
    <t>SELA ACO GALV FOGO PARA CRUZETA SECÇAO 90 X 90 MM</t>
  </si>
  <si>
    <t xml:space="preserve"> 4.95.14 </t>
  </si>
  <si>
    <t>PREGO</t>
  </si>
  <si>
    <t xml:space="preserve"> 2.67.60 </t>
  </si>
  <si>
    <t>POSTE DE CONCRETO CIRCULAR 11M/1000 DAN</t>
  </si>
  <si>
    <t xml:space="preserve"> 4.01.29 </t>
  </si>
  <si>
    <t>PLACA AVISO PERIGO ALTA TENSAO 30X40 CM</t>
  </si>
  <si>
    <t xml:space="preserve"> 4.95.32 </t>
  </si>
  <si>
    <t>PEDRA BRITADA 2</t>
  </si>
  <si>
    <t xml:space="preserve"> 2.05.18 </t>
  </si>
  <si>
    <t>PARA-RAIOS OXIDOS METALICOS SEM CENTELHADOR POLIMERICO Vm 10,2 KVEF  NBR 16050</t>
  </si>
  <si>
    <t xml:space="preserve"> 4.80.70 </t>
  </si>
  <si>
    <t>MOLDE CLASSE R PARA CONEXAO EXOTERMICA</t>
  </si>
  <si>
    <t xml:space="preserve"> 4.63.06 </t>
  </si>
  <si>
    <t>MASSA CALAFETAR COMPOSTA POR BORRACHAS SINTÉTICAS CARGAS MINERAIS E PLASTIFICANTES NÃO SECATIVOS</t>
  </si>
  <si>
    <t xml:space="preserve"> 4.95.54 </t>
  </si>
  <si>
    <t>MÃO FRANCESA PLANA DE 619 MM ACO GALV FOGO</t>
  </si>
  <si>
    <t xml:space="preserve"> 4.95.10 </t>
  </si>
  <si>
    <t>MANILHA SAPATILHA 50kN ACO  GALV FOGO</t>
  </si>
  <si>
    <t xml:space="preserve"> 4.96.13 </t>
  </si>
  <si>
    <t>LUVA ACO GALV QUENTE (NBR 5624) 65 MM (2 1/2)</t>
  </si>
  <si>
    <t xml:space="preserve"> 4.21.65 </t>
  </si>
  <si>
    <t>ISOLADOR ROLDANA BAIXA TENSAO</t>
  </si>
  <si>
    <t xml:space="preserve"> 4.05.10 </t>
  </si>
  <si>
    <t>ISOLADOR PARALELO TIPO BUJÃO (POLIESTER C/ FIBRA DE VIDRO)  h=70 MM x D= 30 MM x P=12 MM x M10</t>
  </si>
  <si>
    <t xml:space="preserve"> 4.05.05 </t>
  </si>
  <si>
    <t>ISOLADOR DE SUSPENSÃO 15 KV TIPO BASTAO VIDRO TEMPERADO Ø 150MM   NBR 7109</t>
  </si>
  <si>
    <t xml:space="preserve"> 4.05.08 </t>
  </si>
  <si>
    <t>GRAMPO DE LINHA VIVA PARA CONDUTORES DE COBRE SEÇÕES TR25 A 120MM² E DR16 A 70MM²</t>
  </si>
  <si>
    <t xml:space="preserve"> 4.95.20 </t>
  </si>
  <si>
    <t>GRAMPO DE ANCORAGEM UNIVERSAL 15KV LIGA DE ALUMINIO CUNHA POLIMERO CABO DE 25 ATE 240 MM2</t>
  </si>
  <si>
    <t xml:space="preserve"> 4.05.09 </t>
  </si>
  <si>
    <t>FECHO AÇO INOXIDAVEL  DENTADO 19MM TRAVAMENTO FITA AÇO INOXIDAVEL</t>
  </si>
  <si>
    <t xml:space="preserve"> 4.85.75 </t>
  </si>
  <si>
    <t>ELO FUSÍVEL P/ CHAVE DE DISTRIBUIÇÃO ATÉ 36,2KV NBR7282 CURVA K In= 8A</t>
  </si>
  <si>
    <t xml:space="preserve"> 4.94.65 </t>
  </si>
  <si>
    <t>ELETROD ACO GALV A FOGO (NBR-5624) 65 MM (2 1/2) ESP=2,65 MM</t>
  </si>
  <si>
    <t xml:space="preserve"> 4.21.76 </t>
  </si>
  <si>
    <t>DISJUNTOR TRIPOLAR TERMOMAGNETICO 3X400A</t>
  </si>
  <si>
    <t xml:space="preserve"> 4.35.57 </t>
  </si>
  <si>
    <t>DISJUNTOR BIPOLAR TERMOMAGNETICO 2X10A A 2X50A</t>
  </si>
  <si>
    <t xml:space="preserve"> 4.46.10 </t>
  </si>
  <si>
    <t>CRUZETA POLIMÉRICA FIBRA DE VIDRO  PRFV CLASSE 15 kV 90X90X2000 MM NBR-16946</t>
  </si>
  <si>
    <t xml:space="preserve"> 4.94.59 </t>
  </si>
  <si>
    <t>CONECTOR P/ HASTE TERRA DN 16MM (5/8")</t>
  </si>
  <si>
    <t xml:space="preserve"> 4.80.13 </t>
  </si>
  <si>
    <t>CONCRETO DOSADO (CONDICAO A) FCK 25 MPA</t>
  </si>
  <si>
    <t xml:space="preserve"> 2.05.36 </t>
  </si>
  <si>
    <t>CINTA ACO ZINCADO P/ POSTE CONCRETO TUBULAR 250MM</t>
  </si>
  <si>
    <t xml:space="preserve"> 4.85.28 </t>
  </si>
  <si>
    <t>CHAVE FUSÍVEL DISTRIBUIÇÃO "DHC" 15KV CAP NOMINAL DA BASE 300 A CLASSE 2 TIPO C  NBR 7282 E NBI: 95/110 kV</t>
  </si>
  <si>
    <t xml:space="preserve"> 4.37.13 </t>
  </si>
  <si>
    <t>CARTUCHO P/CONEXÃO EXOTERM.CABO/HASTE P/CABO 50MM2</t>
  </si>
  <si>
    <t xml:space="preserve"> 4.63.21 </t>
  </si>
  <si>
    <t>CAIXA DE MEDIÇÃO E PROTEÇÃO 180X160x40 CM CHAPA # 16 MSG PADRAO CPFL</t>
  </si>
  <si>
    <t xml:space="preserve"> 4.51.06 </t>
  </si>
  <si>
    <t xml:space="preserve"> 4.30.20 </t>
  </si>
  <si>
    <t xml:space="preserve"> 4.30.16 </t>
  </si>
  <si>
    <t xml:space="preserve"> 4.30.15 </t>
  </si>
  <si>
    <t>CABO BLINDADO (4 X 4,0 MM²)  BLINDAGEM METÁLICA 750 V NBR 7289 COLORIDO (ISOLAÇAO NAO HALOGENADO)</t>
  </si>
  <si>
    <t xml:space="preserve"> 4.31.26 </t>
  </si>
  <si>
    <t>CABEÇOTE DE ALUMÍNIO DN=65MM</t>
  </si>
  <si>
    <t xml:space="preserve"> 4.21.47 </t>
  </si>
  <si>
    <t>BUCHA E ARRUELA EM ZAMAK 64 MM (2 1/2")</t>
  </si>
  <si>
    <t xml:space="preserve"> 4.85.43 </t>
  </si>
  <si>
    <t>BARRAMENTO COBRE 400 AMPERES  1 1/4 x 1/4</t>
  </si>
  <si>
    <t xml:space="preserve"> 4.96.87 </t>
  </si>
  <si>
    <t>ARRUELA QUADRADA 57MM FURO 18MM</t>
  </si>
  <si>
    <t xml:space="preserve"> 4.95.39 </t>
  </si>
  <si>
    <t>ARMACAO SECUNDARIA 1 ESTRIBO</t>
  </si>
  <si>
    <t xml:space="preserve"> 4.95.84 </t>
  </si>
  <si>
    <t>AREIA</t>
  </si>
  <si>
    <t xml:space="preserve"> 2.05.03 </t>
  </si>
  <si>
    <t>ARAME RECOZIDO N.18</t>
  </si>
  <si>
    <t xml:space="preserve"> 2.70.10 </t>
  </si>
  <si>
    <t>ALICATE P/ MOLDE CLASSE R (CONEXAO EXOTERMICA)</t>
  </si>
  <si>
    <t xml:space="preserve"> 4.63.11 </t>
  </si>
  <si>
    <t>AJUSTADOR 60MM X 40MM X 2,4MM GALV. FIXAÇÃO DUTO COM FITA AÇO INOXIDAVEL</t>
  </si>
  <si>
    <t xml:space="preserve"> 4.85.74 </t>
  </si>
  <si>
    <t>ACO CA-50-A $MD BITOLAS</t>
  </si>
  <si>
    <t xml:space="preserve"> 2.15.25 </t>
  </si>
  <si>
    <t>REJUNTE CIMENTICIO, QUALQUER COR</t>
  </si>
  <si>
    <t xml:space="preserve"> 00034357 </t>
  </si>
  <si>
    <t>ARGAMASSA COLANTE AC I PARA CERAMICAS</t>
  </si>
  <si>
    <t xml:space="preserve"> 00001381 </t>
  </si>
  <si>
    <t>PISO EM CERAMICA ESMALTADA, COR LISA, PEI MAIOR OU IGUAL A 4, FORMATO MENOR OU IGUAL A 2025 CM2</t>
  </si>
  <si>
    <t xml:space="preserve"> 00001287 </t>
  </si>
  <si>
    <t>Revestimentos Cerâmicos Internos</t>
  </si>
  <si>
    <t>Lastro</t>
  </si>
  <si>
    <t>Escoramento e Preparo de Fundo de Valas</t>
  </si>
  <si>
    <t>ADAPTADO DE SINAPI 98111 COM TROCA DO INSUMO E AJUSTE DO COEFICIENTE DA ESCAVAÇÃO DA VALA.</t>
  </si>
  <si>
    <t>CAIXA DE INSPECAO PARA ATERRAMENTO OU OUTRO USO, EM PVC, DN = 300 X 250 MM (INCLUIDA TAMPA EM FERRO FUNDIDO SEM ESCOTILHA)</t>
  </si>
  <si>
    <t xml:space="preserve"> 00041475 </t>
  </si>
  <si>
    <t>Caixas Enterradas</t>
  </si>
  <si>
    <t>Referência: SINAPI 95005. Revisão das composições auxiliares e insumos para a adequada execução do serviço. Espessura 8 cm.</t>
  </si>
  <si>
    <t>kg</t>
  </si>
  <si>
    <t>CHAPA/PAINEL DE MADEIRA COMPENSADA RESINADA (MADEIRITE RESINADO ROSA) PARA FORMA DE CONCRETO, DE 2200 X 1100 MM, E = 6 MM</t>
  </si>
  <si>
    <t xml:space="preserve"> 00043682 </t>
  </si>
  <si>
    <t>DESMOLDANTE PROTETOR PARA FORMAS DE MADEIRA, DE BASE OLEOSA EMULSIONADA EM AGUA</t>
  </si>
  <si>
    <t xml:space="preserve"> 00002692 </t>
  </si>
  <si>
    <t>TELA DE ACO SOLDADA NERVURADA, CA-60, Q-196, (3,11 KG/M2), DIAMETRO DO FIO = 5,0 MM, LARGURA = 2,45 M, ESPACAMENTO DA MALHA = 10 X 10 CM</t>
  </si>
  <si>
    <t xml:space="preserve"> 00007156 </t>
  </si>
  <si>
    <t>Passeios de Concreto</t>
  </si>
  <si>
    <t>ACO CA-60-B $MD BITOLAS</t>
  </si>
  <si>
    <t xml:space="preserve"> 2.15.38 </t>
  </si>
  <si>
    <t>CHAPA/PAINEL DE MADEIRA COMPENSADA RESINADA (MADEIRITE RESINADO ROSA) PARA FORMA DE CONCRETO, DE 2200 X 1100 MM, E = 8 A 12 MM</t>
  </si>
  <si>
    <t xml:space="preserve"> 00043681 </t>
  </si>
  <si>
    <t>PEDRA BRITADA 1</t>
  </si>
  <si>
    <t xml:space="preserve"> 2.05.17 </t>
  </si>
  <si>
    <t>Drenagem do terreno</t>
  </si>
  <si>
    <t>BLOCO DE VEDACAO CONCRETO APARENTE 9 X 19 X 39 CM (CLASSE C - NBR 6136)</t>
  </si>
  <si>
    <t xml:space="preserve"> 00034599 </t>
  </si>
  <si>
    <t>Rede de baixa tensao: caixas de passagem</t>
  </si>
  <si>
    <t>Substituição de insumos SINAPI sem preço. Remoção de formas, trata-se de recomposição parcial de piso.</t>
  </si>
  <si>
    <t>Composição adaptada, com remoção dos serviços não necessários para a execução e adequação dos coeficientes.</t>
  </si>
  <si>
    <t>Serra circular</t>
  </si>
  <si>
    <t xml:space="preserve"> S.04.000.049579 </t>
  </si>
  <si>
    <t>Disco diamantado para máquinas serra-mármore</t>
  </si>
  <si>
    <t xml:space="preserve"> S.04.000.024045 </t>
  </si>
  <si>
    <t>GRAMA BATATAIS EM PLACAS, SEM PLANTIO</t>
  </si>
  <si>
    <t xml:space="preserve"> 00003324 </t>
  </si>
  <si>
    <t>Paisagismo - Plantio</t>
  </si>
  <si>
    <t>Adequação de insumo sem preço SINAPI.</t>
  </si>
  <si>
    <t>Aterro e Reaterro de Valas</t>
  </si>
  <si>
    <t>Escavação de Valas</t>
  </si>
  <si>
    <t>Substituição de insumo sem preço.</t>
  </si>
  <si>
    <t>m</t>
  </si>
  <si>
    <t>Fita zebrada de cor laranja e branca - L = 7 a 8 cm</t>
  </si>
  <si>
    <t>SICRO3</t>
  </si>
  <si>
    <t xml:space="preserve"> M0054 </t>
  </si>
  <si>
    <t>CONE DE SINALIZACAO EM PVC FLEXIVEL, H = 70 / 76 CM (NBR 15071)</t>
  </si>
  <si>
    <t xml:space="preserve"> 00034498 </t>
  </si>
  <si>
    <t>Equipamentos de Proteção Coletiva</t>
  </si>
  <si>
    <t>EPI - FAMILIA ALMOXARIFE - HORISTA (ENCARGOS COMPLEMENTARES - COLETADO CAIXA)</t>
  </si>
  <si>
    <t xml:space="preserve"> 00043482 </t>
  </si>
  <si>
    <t>FERRAMENTAS - FAMILIA ALMOXARIFE - HORISTA (ENCARGOS COMPLEMENTARES - COLETADO CAIXA)</t>
  </si>
  <si>
    <t xml:space="preserve"> 00043458 </t>
  </si>
  <si>
    <t>Engenheiro de segurança do trabalho</t>
  </si>
  <si>
    <t>Composição própria historicamente utilizada em orçamentos da Justiça Federal (Antiga JFSP0329).</t>
  </si>
  <si>
    <t>SERP - SERVIÇOS PRELIMINARES</t>
  </si>
  <si>
    <t>PREGO DE ACO POLIDO COM CABECA 17 X 27 (2 1/2 X 11)</t>
  </si>
  <si>
    <t xml:space="preserve"> 00005069 </t>
  </si>
  <si>
    <t>PREGO DE ACO POLIDO COM CABECA 10 X 10 (7/8 X 17)</t>
  </si>
  <si>
    <t xml:space="preserve"> 00005065 </t>
  </si>
  <si>
    <t>PLACA DE OBRA (PARA CONSTRUCAO CIVIL) EM CHAPA GALVANIZADA *N. 22*, ADESIVADA, DE *2,4 X 1,2* M (SEM POSTES PARA FIXACAO)</t>
  </si>
  <si>
    <t xml:space="preserve"> 00004813 </t>
  </si>
  <si>
    <t>Sinalização Vertical Viária</t>
  </si>
  <si>
    <t>Composições Principais</t>
  </si>
  <si>
    <t>Curva ABC de Serviços</t>
  </si>
  <si>
    <t/>
  </si>
  <si>
    <t>Geral</t>
  </si>
  <si>
    <t>Improdutiva</t>
  </si>
  <si>
    <t>Operativa</t>
  </si>
  <si>
    <t>Peso Acumulado</t>
  </si>
  <si>
    <t>Peso</t>
  </si>
  <si>
    <t>Quantidade</t>
  </si>
  <si>
    <t>Curva ABC de Insumos</t>
  </si>
  <si>
    <t>Preço Total =&gt;</t>
  </si>
  <si>
    <t>Quant. =&gt;</t>
  </si>
  <si>
    <t>Planilha Orçamentária de Custo Analítica</t>
  </si>
  <si>
    <t>Custo Acumulado</t>
  </si>
  <si>
    <t xml:space="preserve"> 38.22.660 </t>
  </si>
  <si>
    <t xml:space="preserve"> 6.3 </t>
  </si>
  <si>
    <t xml:space="preserve"> 6.4 </t>
  </si>
  <si>
    <t xml:space="preserve"> 6.5 </t>
  </si>
  <si>
    <t xml:space="preserve"> 6.6 </t>
  </si>
  <si>
    <t xml:space="preserve"> 6.7 </t>
  </si>
  <si>
    <t xml:space="preserve"> 6.8 </t>
  </si>
  <si>
    <t xml:space="preserve"> 6.9 </t>
  </si>
  <si>
    <t xml:space="preserve"> 6.10 </t>
  </si>
  <si>
    <t xml:space="preserve"> 6.11 </t>
  </si>
  <si>
    <t xml:space="preserve"> 6.12 </t>
  </si>
  <si>
    <t xml:space="preserve"> 6.13 </t>
  </si>
  <si>
    <t>Tampa encaixe para eletrocalha galvanizada a fogo, L= 300mm</t>
  </si>
  <si>
    <t xml:space="preserve"> P.04.000.062175 </t>
  </si>
  <si>
    <t>DEMOLIÇÃO DE LAJES, EM CONCRETO ARMADO, DE FORMA MECANIZADA COM MARTELETE, SEM REAPROVEITAMENTO. AF_09/2023</t>
  </si>
  <si>
    <t>Lei Complementar 1359 - Botucatu - SP</t>
  </si>
  <si>
    <t>Preço Acumulado</t>
  </si>
  <si>
    <t>ELETRODUTO RÍGIDO ROSCÁVEL, PVC, DN 32 MM (1"), PARA CIRCUITOS TERMINAIS, INSTALADO EM PAREDE - FORNECIMENTO E INSTALAÇÃO. AF_03/2023</t>
  </si>
  <si>
    <t>REMOÇÃO DE CHAPAS E PERFIS DE DRYWALL, DE FORMA MANUAL, SEM REAPROVEITAMENTO. AF_09/2023</t>
  </si>
  <si>
    <t>FURO MECANIZADO EM ALVENARIA, PARA INSTALAÇÕES ELÉTRICAS, DIÂMETROS MENORES OU IGUAIS A 40 MM. AF_09/2023</t>
  </si>
  <si>
    <t>APLICAÇÃO MANUAL DE PINTURA COM TINTA TEXTURIZADA ACRÍLICA EM PAREDES EXTERNAS DE CASAS, UMA COR. AF_03/2024</t>
  </si>
  <si>
    <t>DESENHISTA PROJETISTA COM ENCARGOS COMPLEMENTARES</t>
  </si>
  <si>
    <t xml:space="preserve"> INS.SJSP-0072 </t>
  </si>
  <si>
    <t xml:space="preserve"> 1.7 </t>
  </si>
  <si>
    <t xml:space="preserve"> SJSP-0078 </t>
  </si>
  <si>
    <t>ADMINISTRAÇÃO GERAL DA OBRA (2 MESES) - ENCARREGADO GERAL DE OBRAS EM PERÍODO INTEGRAL (MENSALISTA) E ENGENHEIRO ELETRICISTA JR EM PERÍODO PARCIAL (32H MENSAIS), COM  ENCARGOS  COMPLEMENTARES - ENTRADA DE ENERGIA BOTUCATU</t>
  </si>
  <si>
    <t>PREPARO DE FUNDO DE VALA COM LARGURA MENOR QUE 1,5 M, COM CAMADA DE AREIA, LANÇAMENTO MANUAL. AF_01/2026</t>
  </si>
  <si>
    <t>PREPARO DE FUNDO DE VALA COM LARGURA MENOR QUE 1,5 M, COM CAMADA DE BRITA, LANÇAMENTO MANUAL. AF_01/2026</t>
  </si>
  <si>
    <t>Cabo de cobre nu, têmpera mole, classe 2, de 35 mm²</t>
  </si>
  <si>
    <t>Terminal de pressão/compressão para cabo de 95 mm²</t>
  </si>
  <si>
    <t>Terminal de pressão/compressão para cabo de 50 mm²</t>
  </si>
  <si>
    <t>Terminal de pressão/compressão para cabo de 35 mm²</t>
  </si>
  <si>
    <t>Terminal de pressão/compressão para cabo de 16 mm²</t>
  </si>
  <si>
    <t>Solda exotérmica conexão cabo-haste em T, bitola do cabo de 50mm² a 95mm² para haste de 5/8" e 3/4"</t>
  </si>
  <si>
    <t>Caixa de inspeção suspensa</t>
  </si>
  <si>
    <t>Eletroduto galvanizado conforme NBR13057 -  1 1/2´ com acessórios</t>
  </si>
  <si>
    <t>Condulete metálico de 1 1/2´</t>
  </si>
  <si>
    <t>Eletrocalha perfurada galvanizada a fogo, 300x100 mm, com acessórios</t>
  </si>
  <si>
    <t>Tampa de encaixe para eletrocalha, galvanizada a fogo, L= 300 mm</t>
  </si>
  <si>
    <t>Suporte para eletrocalha, galvanizado a fogo, 300x100 mm</t>
  </si>
  <si>
    <t>Vergalhão com rosca, porca e arruela de diâmetro 1/4´ (tirante)</t>
  </si>
  <si>
    <t>Perfilado perfurado 38 x 38 mm em chapa 14 pré-zincada, com acessórios</t>
  </si>
  <si>
    <t>Cabo de cobre flexível de 120 mm², isolamento 0,6/1 kV - isolação HEPR 90°C - baixa emissão de fumaça e gases</t>
  </si>
  <si>
    <t>Cabo de cobre flexível de 70 mm², isolamento 0,6/1 kV - isolação HEPR 90°C - baixa emissão de fumaça e gases</t>
  </si>
  <si>
    <t>Cabo de cobre flexível de 10 mm², isolamento 0,6/1 kV - isolação HEPR 90°C - baixa emissão de fumaça e gases</t>
  </si>
  <si>
    <t>Terminal de pressão/compressão para cabo de 120 mm²</t>
  </si>
  <si>
    <t>Terminal de pressão/compressão para cabo de 70 mm²</t>
  </si>
  <si>
    <t>Terminal de pressão/compressão para cabo de 6 até 10 mm²</t>
  </si>
  <si>
    <t>Terminal de pressão/compressão para cabo de 25 mm²</t>
  </si>
  <si>
    <t>Remoção de entulho separado de obra com caçamba metálica - terra, alvenaria, concreto, argamassa, madeira, papel, plástico ou metal</t>
  </si>
  <si>
    <t>BDI</t>
  </si>
  <si>
    <t>Reduzido</t>
  </si>
  <si>
    <t>Valor Unit</t>
  </si>
  <si>
    <t>TERMO DE RESPONSABILIDADE TÉCNICA (TRT) - EXERCÍCIO 2026</t>
  </si>
  <si>
    <t xml:space="preserve"> INS.SJSP-0074 </t>
  </si>
  <si>
    <t>Tratamentos de Superfícies</t>
  </si>
  <si>
    <t>Mix color stone</t>
  </si>
  <si>
    <t>ORSE</t>
  </si>
  <si>
    <t xml:space="preserve"> 10735 </t>
  </si>
  <si>
    <t>FITA SUBTERRÂNEA PARA SINALIZAÇÃO DE REDES OU TUBULAÇÕES (LARGURA MÍNIMA: 75MM)</t>
  </si>
  <si>
    <t>SETOP</t>
  </si>
  <si>
    <t xml:space="preserve"> MATED-24046 </t>
  </si>
  <si>
    <t>ANOTAÇÃO DE RESPONSABILIDADE TÉCNICA (ART) PARA OBRA OU SERVIÇO DE ENGENHARIA - ACIMA DE R$ 15.000,00 - EXERCÍCIO 2026</t>
  </si>
  <si>
    <t>h</t>
  </si>
  <si>
    <t xml:space="preserve"> P9895 </t>
  </si>
  <si>
    <t>Onerado: 
Horista: 115,01%
Mensalista: 71,18%</t>
  </si>
  <si>
    <t>Polímeros color</t>
  </si>
  <si>
    <t xml:space="preserve"> 11535 </t>
  </si>
  <si>
    <t xml:space="preserve"> 1.2 </t>
  </si>
  <si>
    <t xml:space="preserve"> 20003004 </t>
  </si>
  <si>
    <t>ENGENHEIRO/ ARQUITETO PLENO</t>
  </si>
  <si>
    <t>mes</t>
  </si>
  <si>
    <t>ENGENHEIRO/ ARQUITETO PLENO - DE 5 A 15 ANOS DE EXPERIÊNCIA (SGSP)</t>
  </si>
  <si>
    <t xml:space="preserve"> 1125 </t>
  </si>
  <si>
    <t>ALIMENTACAO - MENSALISTA (COLETADO CAIXA - ENCARGOS COMPLEMENTARES)</t>
  </si>
  <si>
    <t xml:space="preserve"> 00040862 </t>
  </si>
  <si>
    <t>TRANSPORTE - MENSALISTA (COLETADO CAIXA - ENCARGOS COMPLEMENTARES)</t>
  </si>
  <si>
    <t xml:space="preserve"> 00040861 </t>
  </si>
  <si>
    <t>CRIADA CONFORME SEI 12449247, 12449247 E 12979377 -  ADEQUAÇÃO DA ENTRADA DE ENERGIA E SPDA DO FÓRUM FEDERAL DE BOTUCATU - SP. PROCESSO 0008136-43.2025.4.03.8001.</t>
  </si>
  <si>
    <t>COMPOSIÇÃO CRIADA CONFORME INFORMAÇÃO SUEG EM REUNIÃO. VALIDADA CONFORME SEI 12919989 E 12979377.</t>
  </si>
  <si>
    <t xml:space="preserve">Composição criada conforme Manifestação SUEG 12191017 e Manifestação SUDT 12919989. Entrada de Energia de Botucatu.
</t>
  </si>
  <si>
    <t xml:space="preserve"> 00001581 </t>
  </si>
  <si>
    <t>TERMINAL A COMPRESSAO EM COBRE ESTANHADO PARA CABO 120 MM2, 1 FURO E 1 COMPRESSAO, PARA PARAFUSO DE FIXACAO M12</t>
  </si>
  <si>
    <t xml:space="preserve"> 00001575 </t>
  </si>
  <si>
    <t>TERMINAL A COMPRESSAO EM COBRE ESTANHADO PARA CABO 16 MM2, 1 FURO E 1 COMPRESSAO, PARA PARAFUSO DE FIXACAO M6</t>
  </si>
  <si>
    <t xml:space="preserve"> 00001577 </t>
  </si>
  <si>
    <t>TERMINAL A COMPRESSAO EM COBRE ESTANHADO PARA CABO 35 MM2, 1 FURO E 1 COMPRESSAO, PARA PARAFUSO DE FIXACAO M8</t>
  </si>
  <si>
    <t xml:space="preserve"> 00001578 </t>
  </si>
  <si>
    <t>TERMINAL A COMPRESSAO EM COBRE ESTANHADO PARA CABO 50 MM2, 1 FURO E 1 COMPRESSAO, PARA PARAFUSO DE FIXACAO M8</t>
  </si>
  <si>
    <t xml:space="preserve"> 00004512 </t>
  </si>
  <si>
    <t>SARRAFO *2,5 X 5* CM EM PINUS, MISTA OU EQUIVALENTE DA REGIAO - BRUTA</t>
  </si>
  <si>
    <t xml:space="preserve"> 00039996 </t>
  </si>
  <si>
    <t>VERGALHAO ZINCADO ROSCA TOTAL, 1/4" (6,3 MM)</t>
  </si>
  <si>
    <t xml:space="preserve"> 00006212 </t>
  </si>
  <si>
    <t>TABUA *2,5 X 30 CM EM PINUS, MISTA OU EQUIVALENTE DA REGIAO - BRUTA</t>
  </si>
  <si>
    <t xml:space="preserve"> 00001586 </t>
  </si>
  <si>
    <t xml:space="preserve"> 00001535 </t>
  </si>
  <si>
    <t xml:space="preserve"> 00001589 </t>
  </si>
  <si>
    <t>TERMINAL METALICO A PRESSAO PARA 1 CABO DE 70 MM2, COM 1 FURO DE FIXACAO</t>
  </si>
  <si>
    <t>TERMINAL METALICO A PRESSAO PARA 1 CABO DE 6 A 10 MM2, COM 1 FURO DE FIXACAO</t>
  </si>
  <si>
    <t>TERMINAL METALICO A PRESSAO PARA 1 CABO DE 25 MM2, COM 1 FURO DE FIXACAO</t>
  </si>
  <si>
    <t>Composições Analíticas com Custo Unitário</t>
  </si>
  <si>
    <t xml:space="preserve">SINAPI - 03/2026 - São Paulo
SICRO3 - 01/2026 - São Paulo
ORSE - 02/2026 - Sergipe
SETOP - 01/2026 - Minas Gerais
SIURB - 01/2026 - São Paulo
CPOS/CDHU - 04/2026 - São Paulo
FDE - 01/2026 - São Paulo
Bases compatibilizadas com a tabela SINAPI, quando viável.
</t>
  </si>
  <si>
    <t>Cronograma Físico e Financeiro</t>
  </si>
  <si>
    <t>Descrição dos serviços</t>
  </si>
  <si>
    <t>Total da Etapa</t>
  </si>
  <si>
    <t>30 dias</t>
  </si>
  <si>
    <t>60 dias</t>
  </si>
  <si>
    <t>ACUMULADO</t>
  </si>
  <si>
    <t>%
Executado</t>
  </si>
  <si>
    <t>-</t>
  </si>
  <si>
    <t>ADEQUAÇÃO DA ENTRADA DE ENERGIA E DO SISTEMA DE SPDA DO FÓRUM FEDERAL DE BOTUCATU - SP</t>
  </si>
  <si>
    <t>ADMINISTRAÇÃO GERAL DA OBRA - ENCARREGADO GERAL DE OBRAS EM PERÍODO INTEGRAL (MENSALISTA) E ENGENHEIRO ELETRICISTA JR EM PERÍODO PARCIAL (32H MENSAIS), COM  ENCARGOS  COMPLEMENTARES - ENTRADA DE ENERGIA BOTUCATU</t>
  </si>
  <si>
    <t>DEMARCAÇÃO DE ÁREA COM DISCO DE CORTE DIAMANTADO</t>
  </si>
  <si>
    <t>DEMOLIÇÃO DE PISOS OU LAJES, EM CONCRETO ARMADO, DE FORMA MECANIZADA COM MARTELETE, SEM REAPROVEITAMENTO. AF_09/2023</t>
  </si>
  <si>
    <t>PREPARO DE FUNDO DE VALA COM LARGURA MENOR QUE 1,5 M, COM CAMADA DE BRITA, LANÇAMENTO MANUAL. AF_08/2020</t>
  </si>
  <si>
    <t>ATERRAMENTO COMPLEMENTAR E POSTO PRIMÁRIO SIMPLIFICADO</t>
  </si>
  <si>
    <t>FORNECIMENTO E INSTALAÇÃO DE CABO DE COBRE NU, TÊMPERA MOLE, CLASSE 2, DE 35 MM² EM PAREDE, DENTRO DE ELETRODUTO 1".</t>
  </si>
  <si>
    <t>FORNECIMENTO E INSTALAÇÃO DE HASTE DE ATERRAMENTO COBREADA DN 5/8", COM 3 METROS, CONFORME NBR 13571</t>
  </si>
  <si>
    <t>FORNECIMENTO E INSTALAÇÃO DE TERMINAL DE PRESSÃO/COMPRESSÃO PARA CABO DE 95 MM²</t>
  </si>
  <si>
    <t>FORNECIMENTO E INSTALAÇÃO DE TERMINAL DE PRESSÃO/COMPRESSÃO PARA CABO DE 50 MM²</t>
  </si>
  <si>
    <t>EXECUÇÃO DE SOLDA EXOTÉRMICA COM FORNECIMENTO DE TODOS OS MATERIAIS PARA CONEXÃO CABO-HASTE EM T, BITOLA DO CABO DE 50MM² A 95MM² PARA HASTE DE 5/8" E 3/4"</t>
  </si>
  <si>
    <t>FORNECIMENTO E INSTALAÇÃO DE ELETRODUTO RÍGÍDO ROSCÁVEL DE PVC, DN 32 MM (1"), PARA PROTEÇÃO DE CONDUTORES DE DESCIDA COM ACESSÓRIOS.</t>
  </si>
  <si>
    <t>FORNECIMENTO E INSTALAÇAO DE CAIXA DE INSPEÇÃO TERMOPLÁSTICA, ANTI-UV, COM ETIQUETA DE ADVERTÊNCIA AMARELA/PRETA, PARA ELETRODUTOS DE PVC DN 32 MM (1"), MODELO TEL-541 OU EQUIVALENTE.</t>
  </si>
  <si>
    <t>ELETRODUTO GALVANIZADO CONFORME NBR13057, MÉDIO, 1.1/2", COM TODOS OS ACESSÓRIOS NECESSÁRIOS PARA A INSTALAÇÃO.</t>
  </si>
  <si>
    <t>CONDULETE METÁLICO DE 1 1/2", COM ACESSÓRIOS</t>
  </si>
  <si>
    <t>FORNECIMENTO E INSTALAÇÃO DE ELETROCALHA PERFURADA GALVANIZADA A FOGO, 300X100 MM, COM ACESSÓRIOS (CURVAS, TÊS, REDUÇÕES, CRUZETAS, DESVIOS, TERMINAIS, FLANGES, EMENDAS, GOTEJADORES, ETC.)</t>
  </si>
  <si>
    <t>TAMPA DE ENCAIXE PARA ELETROCALHA, GALVANIZADA A FOGO, L= 300 MM</t>
  </si>
  <si>
    <t>FORNECIMENTO E INSTALAÇÃO DE SUPORTE PARA ELETROCALHA, GALVANIZADO A FOGO, 300X100 MM</t>
  </si>
  <si>
    <t>FORNECIMENTO E INSTALAÇÃO DE VERGALHÃO COM ROSCA, PORCA E ARRUELA DE DIÂMETRO 1/4" (TIRANTE)</t>
  </si>
  <si>
    <t>PERFILADO 38X38 PARA FIXAÇÃO DE ELETRODUTOS DE SUBIDA DOS ALIMENTADORES</t>
  </si>
  <si>
    <t>FORNECIMENTO E INSTALAÇÃO DE CABO DE COBRE FLEXÍVEL DE 120 MM², ISOLAMENTO 0,6/1 KV - ISOLAÇÃO HEPR 90°C - BAIXA EMISSÃO DE FUMAÇA E GASES - PRETO</t>
  </si>
  <si>
    <t>FORNECIMENTO E INSTALAÇÃO DE CABO DE COBRE FLEXÍVEL DE 70 MM², ISOLAMENTO 0,6/1 KV - ISOLAÇÃO HEPR 90°C - BAIXA EMISSÃO DE FUMAÇA E GASES - VERDE</t>
  </si>
  <si>
    <t>FORNECIMENTO E INSTALAÇÃO DE CABO DE COBRE FLEXÍVEL DE 16 MM², ISOLAMENTO 0,6/1 KV - ISOLAÇÃO HEPR 90°C - BAIXA EMISSÃO DE FUMAÇA E GASES - PRETO</t>
  </si>
  <si>
    <t>FORNECIMENTO E INSTALAÇÃO DE CABO DE COBRE FLEXÍVEL DE 10 MM², ISOLAMENTO 0,6/1 KV - ISOLAÇÃO HEPR 90°C - BAIXA EMISSÃO DE FUMAÇA E GASES - PRETO</t>
  </si>
  <si>
    <t>FORNECIMENTO E INSTALAÇÃO DE TERMINAL DE PRESSÃO/COMPRESSÃO PARA CABO DE 120 MM²</t>
  </si>
  <si>
    <t>FORNECIMENTO E INSTALAÇÃO DE TERMINAL DE PRESSÃO/COMPRESSÃO PARA CABO DE 70 MM²</t>
  </si>
  <si>
    <t>FORNECIMENTO E INSTALAÇÃO DE TERMINAL DE PRESSÃO/COMPRESSÃO PARA CABO DE 10 MM²</t>
  </si>
  <si>
    <t>FORNECIMENTO E INSTALAÇÃO DE TERMINAL DE PRESSÃO/COMPRESSÃO PARA CABO DE 25 MM²</t>
  </si>
  <si>
    <t>REMOÇÃO DE CHAPAS E PERFIS DE DRYWALL OU DIVISÓRIA, DE FORMA MANUAL, SEM REAPROVEITAMENTO. AF_09/2023</t>
  </si>
  <si>
    <t>FURO MECANIZADO EM ALVENARIA OU DRYWALL, PARA INSTALAÇÕES ELÉTRICAS, DIÂMETROS MENORES OU IGUAIS A 40 MM. AF_09/2023</t>
  </si>
  <si>
    <t>APLICAÇÃO MANUAL DE PINTURA COM TINTA TEXTURIZADA ACRÍLICA EM PAREDES EXTERNAS, UMA COR. AF_03/2024</t>
  </si>
  <si>
    <t>ELABORAÇÃO DE PROJETO AS BUILT - DESENHISTA PROJETISTA COM ENCARGOS COMPLEMENTARES</t>
  </si>
  <si>
    <t>REMOÇÃO DE ENTULHO SEPARADO DE OBRA COM CAÇAMBA METÁLICA - TERRA, ALVENARIA, CONCRETO, ARGAMASSA, MADEIRA, PAPEL, PLÁSTICO OU METAL</t>
  </si>
  <si>
    <t>REVALIDAÇÃO E REAPROVAÇÃO DE PROJETO DE ENTRADA JUNTO À CONCESSIONÁRIA</t>
  </si>
  <si>
    <t>ELABORAÇÃO DO PGRCC - PLANO DE GERENCIAMENTO DE RESÍDUOS DA CONSTRUÇÃO CIVIL</t>
  </si>
  <si>
    <t>EXECUÇÃO DE POSTO SIMPLIFICADO 150 KVA DE TRANSFORMAÇÃO E MEDIÇÃO CONFORME PADRÃO CPFL COMPLETO AT/BT E MEDIÇÃO - EXCETO FORNECIMENTO DE TRAFO - REFERÊNCIA FDE 09.01.006</t>
  </si>
  <si>
    <t>PREPARO DE FUNDO DE VALA COM LARGURA MENOR QUE 1,5 M,COM CAMADA DE AREIA, LANÇAMENTO MANUAL. AF_08/2020</t>
  </si>
  <si>
    <t xml:space="preserve"> 1128 </t>
  </si>
  <si>
    <t>1,50</t>
  </si>
  <si>
    <t>1,00</t>
  </si>
  <si>
    <t>3,00</t>
  </si>
  <si>
    <t xml:space="preserve"> 20003003 </t>
  </si>
  <si>
    <t>ENGENHEIRO/ ARQUITETO JUNIOR</t>
  </si>
  <si>
    <t>8,00</t>
  </si>
  <si>
    <t>Encargos Complementares</t>
  </si>
  <si>
    <t>50,00</t>
  </si>
  <si>
    <t>25,74</t>
  </si>
  <si>
    <t>15,59</t>
  </si>
  <si>
    <t>4,04</t>
  </si>
  <si>
    <t>1,26</t>
  </si>
  <si>
    <t>61,50</t>
  </si>
  <si>
    <t>16,20</t>
  </si>
  <si>
    <t>79,94</t>
  </si>
  <si>
    <t>0,30</t>
  </si>
  <si>
    <t>3,60</t>
  </si>
  <si>
    <t>4,82</t>
  </si>
  <si>
    <t>12,26</t>
  </si>
  <si>
    <t>2,00</t>
  </si>
  <si>
    <t>0,34</t>
  </si>
  <si>
    <t>0,09</t>
  </si>
  <si>
    <t>CABO FLEXIVEL DE COBRE 25 MM2 750V ISOLAÇAO PVC ANTICHAMA</t>
  </si>
  <si>
    <t>CABO FLEXIVEL DE COBRE 16 MM2 750V ISOLAÇAO PVC ANTICHAMA</t>
  </si>
  <si>
    <t>CABO FLEXIVEL DE COBRE 95 MM2 750V ISOLAÇAO PVC ANTICHAMA</t>
  </si>
  <si>
    <t>92,84</t>
  </si>
  <si>
    <t>13,20</t>
  </si>
  <si>
    <t>13,00</t>
  </si>
  <si>
    <t>6,00</t>
  </si>
  <si>
    <t>43,00</t>
  </si>
  <si>
    <t>21,00</t>
  </si>
  <si>
    <t>10,00</t>
  </si>
  <si>
    <t>117,00</t>
  </si>
  <si>
    <t>42,00</t>
  </si>
  <si>
    <t>84,00</t>
  </si>
  <si>
    <t>14,00</t>
  </si>
  <si>
    <t>5,00</t>
  </si>
  <si>
    <t>222,00</t>
  </si>
  <si>
    <t>74,00</t>
  </si>
  <si>
    <t xml:space="preserve"> SJSP-0228 - Adapt. CPOS 39.26.060 </t>
  </si>
  <si>
    <t xml:space="preserve"> 4.31.60 </t>
  </si>
  <si>
    <t>CABO FLEXIVEL DE COBRE 1,0 KV SECAO 16 MM2 (ISOLAÇAO NAO HALOGENADO)</t>
  </si>
  <si>
    <t>325,00</t>
  </si>
  <si>
    <t>108,00</t>
  </si>
  <si>
    <t>141,00</t>
  </si>
  <si>
    <t>47,00</t>
  </si>
  <si>
    <t>16,00</t>
  </si>
  <si>
    <t>4,00</t>
  </si>
  <si>
    <t>24,00</t>
  </si>
  <si>
    <t>4,75</t>
  </si>
  <si>
    <t>7,60</t>
  </si>
  <si>
    <t>7,00</t>
  </si>
  <si>
    <t>5,68</t>
  </si>
  <si>
    <t>3,74</t>
  </si>
  <si>
    <t>1,94</t>
  </si>
  <si>
    <t>0,05</t>
  </si>
  <si>
    <t>6,56</t>
  </si>
  <si>
    <t>12,00</t>
  </si>
  <si>
    <t>26,00</t>
  </si>
  <si>
    <t>ENGENHEIRO/ ARQUITETO JÚNIOR - ATÉ 5 ANOS DE EXPERIÊNCIA (SGSP)</t>
  </si>
  <si>
    <t>REVALIDAÇÃO E REAPROVAÇÃO DO PROJETO DA ENTRADA DE ENERGIA NA CPFL COM ELABORAÇÃO DOS DESENHOS E DOCUMENTOS NECESSÁRIOS E EMISSÃO DE NOVO DOCUMENTO DE RESPONSABILIDADE TÉCNICA (ENTRADA DE ENERGIA BOTUCATU)</t>
  </si>
  <si>
    <t>SINALIZAÇÃO COM FITA FIXADA EM CONE PLÁSTICO, INCLUINDO CONE.</t>
  </si>
  <si>
    <t>EXECUÇÃO DE PASSEIO (CALÇADA) COM CONCRETO MOLDADO IN LOCO, FEITO EM OBRA, ACABAMENTO ESTAMPADO, ESPESSURA 8 CM, NÃO ARMADO.</t>
  </si>
  <si>
    <t>EXECUÇÃO  DE  PISO  DE  CONCRETO  COM  ARMAÇÃO,  CAMADA  SEPARADORA  EM  LONA  PLÁSTICA, SEM ACABAMENTO  SUPERFICIAL,  ESPESSURA  DE  17  CM,  FCK  =  30  MPA.</t>
  </si>
  <si>
    <t>EXECUÇÃO DE PASSEIO (CALÇADA) COM CONCRETO MOLDADO IN LOCO, FEITO EM OBRA, ACABAMENTO ESTAMPADO, ESPESSURA 8 CM, ARMADO.</t>
  </si>
  <si>
    <t>FORNECIMENTO E INSTALAÇÃO DE CABO DE COBRE NU, TÊMPERA MOLE, CLASSE 2, 50 MM², ENTERRADA.</t>
  </si>
  <si>
    <t>FORNECIMENTO E INSTALAÇÃO DE CABO DE COBRE NU, TÊMPERA MOLE, CLASSE 2, 16 MM², ENTERRADA.</t>
  </si>
  <si>
    <t>FORNECIMENTO E INSTALAÇÃO DE CONECTOR COM INTERFACE BIMETÁLICA PARA CONEXÃO CABO-BARRA / BARRA-CABO - REF. TÉCNICA TEL-722 OU EQUIVALENTE.</t>
  </si>
  <si>
    <t>FORNECIMENTO E INSTALAÇÃO DE ELETRODUTO RÍGIDO ROSCÁVEL, PVC, DN 50 MM (1 1/2")</t>
  </si>
  <si>
    <t>FORNECIMENTO E INSTALAÇÃO DE CABO DE COBRE FLEXÍVEL DE 16 MM², ISOLAMENTO 0,6/1 KV - ISOLAÇÃO HEPR 90°C - BAIXA EMISSÃO DE FUMAÇA E GASES</t>
  </si>
  <si>
    <t>DESCONEXÃO DE CABOS DA BOMBA DE INCÊNDIO DO QDB EXISTENTE E REINSTALAÇÃO NO NOVO QDB (ENTRADA DE ENERGIA DE BOTUCATU)</t>
  </si>
  <si>
    <t>READEQUAÇÃO DE QUADRO ELÉTRICO QD-LOJA, COM REMOÇÃO SEM APROVEITAMENTO DOS COMPONENTES ATUAIS, FORNECIMENTO E MONTAGEM DE NOVOS COMPONENTES, CONFORME PROJETO E CADERNO DE ESPECIFICAÇÕES TÉCNICAS (ENTRADA DE ENERGIA DE BOTUCATU)</t>
  </si>
  <si>
    <t>READEQUAÇÃO DE QUADRO ELÉTRICO QD-FÃ CLUBE COM REMOÇÃO SEM APROVEITAMENTO DOS COMPONENTES ATUAIS, FORNECIMENTO E MONTAGEM DE NOVOS COMPONENTES, CONFORME PROJETO E CADERNO DE ESPECIFICAÇÕES TÉCNICAS (ENTRADA DE ENERGIA DE BOTUCATU)</t>
  </si>
  <si>
    <t>READEQUAÇÃO DE QUADRO ELÉTRICO QD-AC-FÃ CLUBE COM REMOÇÃO SEM APROVEITAMENTO DOS COMPONENTES ATUAIS, FORNECIMENTO E MONTAGEM DE NOVOS COMPONENTES, CONFORME PROJETO E CADERNO DE ESPECIFICAÇÕES TÉCNICAS (ENTRADA DE ENERGIA DE BOTUCATU)</t>
  </si>
  <si>
    <t>EXECUÇÃO DE ABERTURA EM LAJE PARA PASSAGEM DE ELETROCALHA DE 350 X 100MM, INCLUINDO RECOMPOSIÇÃO E REQUADRO DAS BORDAS</t>
  </si>
  <si>
    <t>FECHAMENTO DE ABERTURA EM LAJE PARA DESCIDA DE ELETROCALHA 200 X 50MM, INCLUINDO ESCORAMENTO</t>
  </si>
  <si>
    <t>12,51</t>
  </si>
  <si>
    <t>8,75</t>
  </si>
  <si>
    <t>5,65</t>
  </si>
  <si>
    <t>12,99</t>
  </si>
  <si>
    <t>6,82</t>
  </si>
  <si>
    <t>1,29</t>
  </si>
  <si>
    <t>Detalhamento de Cálculo ORSE</t>
  </si>
  <si>
    <t>Com troca de insumo.</t>
  </si>
  <si>
    <t>CRIADA CONFORME MANIFESTAÇÕES 12919989 E 12979377. ADEQUAÇÃO DA ENTRADA DE ENERGIA E SPDA DO FÓRUM FEDERAL DE BOTUCATU - SP. PROCESSO 0008136-43.2025.4.03.8001. PROJETO COMPOSTO DE 1 PRANCHA.</t>
  </si>
  <si>
    <t>Emissão: 24/04/2026
Mês de referência
técnica: 03/2026 - SINAPI
Revisão: 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</si>
</sst>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164" formatCode="0.0000%"/>
    <numFmt numFmtId="165" formatCode="0.000000"/>
    <numFmt numFmtId="166" formatCode="_(* #,##0.00_);_(* \(#,##0.00\);_(* &quot;-&quot;??_);_(@_)"/>
    <numFmt numFmtId="167" formatCode="_-* #,##0_-;\-* #,##0_-;_-* &quot;-&quot;??_-;_-@_-"/>
    <numFmt numFmtId="168" formatCode="#,##0.0000000"/>
    <numFmt numFmtId="169" formatCode="0.000%"/>
    <numFmt numFmtId="170" formatCode="#,##0.0000"/>
    <numFmt numFmtId="171" formatCode="0.00000"/>
    <numFmt numFmtId="172" formatCode="0.0000"/>
    <numFmt numFmtId="173" formatCode="0.000"/>
  </numFmts>
  <fonts count="52" x14ac:knownFonts="1">
    <font>
      <sz val="11"/>
      <name val="Arial"/>
      <family val="1"/>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sz val="11"/>
      <color theme="1"/>
      <name val="Arial"/>
      <family val="2"/>
    </font>
    <font>
      <sz val="10"/>
      <name val="Arial"/>
      <family val="2"/>
    </font>
    <font>
      <b/>
      <sz val="12"/>
      <name val="Arial"/>
      <family val="2"/>
    </font>
    <font>
      <b/>
      <sz val="10"/>
      <name val="Arial"/>
      <family val="2"/>
    </font>
    <font>
      <sz val="11"/>
      <name val="Arial"/>
      <family val="2"/>
    </font>
    <font>
      <sz val="12"/>
      <name val="Arial"/>
      <family val="2"/>
    </font>
    <font>
      <b/>
      <sz val="11"/>
      <name val="Arial"/>
      <family val="2"/>
    </font>
    <font>
      <b/>
      <sz val="11"/>
      <color theme="1"/>
      <name val="Arial"/>
      <family val="2"/>
    </font>
    <font>
      <b/>
      <sz val="12"/>
      <color theme="0"/>
      <name val="Arial"/>
      <family val="2"/>
    </font>
    <font>
      <b/>
      <sz val="10"/>
      <color rgb="FFFF0000"/>
      <name val="Arial"/>
      <family val="2"/>
    </font>
    <font>
      <sz val="11"/>
      <color indexed="8"/>
      <name val="Calibri"/>
      <family val="2"/>
    </font>
    <font>
      <u/>
      <sz val="10"/>
      <name val="Arial"/>
      <family val="2"/>
    </font>
    <font>
      <b/>
      <u/>
      <sz val="10"/>
      <name val="Arial"/>
      <family val="2"/>
    </font>
    <font>
      <sz val="10"/>
      <color theme="1"/>
      <name val="Arial"/>
      <family val="2"/>
    </font>
    <font>
      <b/>
      <sz val="12"/>
      <name val="Arial"/>
      <family val="1"/>
    </font>
    <font>
      <b/>
      <sz val="16"/>
      <name val="Arial"/>
      <family val="1"/>
    </font>
    <font>
      <sz val="11"/>
      <color rgb="FF000000"/>
      <name val="Calibri"/>
      <family val="2"/>
    </font>
    <font>
      <b/>
      <sz val="11"/>
      <color rgb="FFFF0000"/>
      <name val="Arial"/>
      <family val="2"/>
    </font>
    <font>
      <sz val="10"/>
      <name val="Times New Roman"/>
      <family val="1"/>
    </font>
    <font>
      <b/>
      <sz val="9"/>
      <color indexed="81"/>
      <name val="Segoe UI"/>
      <family val="2"/>
    </font>
    <font>
      <u/>
      <sz val="11"/>
      <color theme="10"/>
      <name val="Arial"/>
      <family val="1"/>
    </font>
    <font>
      <sz val="10"/>
      <color rgb="FF0070C0"/>
      <name val="Arial"/>
      <family val="1"/>
    </font>
    <font>
      <sz val="8"/>
      <name val="Arial"/>
      <family val="1"/>
    </font>
    <font>
      <b/>
      <sz val="14"/>
      <color rgb="FFFF0000"/>
      <name val="Arial"/>
      <family val="1"/>
    </font>
    <font>
      <sz val="11"/>
      <color rgb="FF000000"/>
      <name val="Arial"/>
      <family val="2"/>
    </font>
    <font>
      <sz val="11"/>
      <color rgb="FFFF0000"/>
      <name val="Arial"/>
      <family val="2"/>
    </font>
    <font>
      <sz val="9"/>
      <name val="Arial"/>
      <family val="2"/>
    </font>
  </fonts>
  <fills count="1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EFEFEF"/>
        <bgColor rgb="FFEFEFEF"/>
      </patternFill>
    </fill>
    <fill>
      <patternFill patternType="solid">
        <fgColor rgb="FFD6D6D6"/>
        <bgColor rgb="FFD6D6D6"/>
      </patternFill>
    </fill>
    <fill>
      <patternFill patternType="solid">
        <fgColor rgb="FFDDEBF7"/>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BAD4EF"/>
        <bgColor rgb="FFBAD4EF"/>
      </patternFill>
    </fill>
    <fill>
      <patternFill patternType="solid">
        <fgColor rgb="FFDEE2E6"/>
        <bgColor rgb="FFDEE2E6"/>
      </patternFill>
    </fill>
    <fill>
      <patternFill patternType="solid">
        <fgColor rgb="FFBAD4EF"/>
        <bgColor rgb="FFD8ECF6"/>
      </patternFill>
    </fill>
    <fill>
      <patternFill patternType="solid">
        <fgColor rgb="FFDEE2E6"/>
        <bgColor rgb="FFDFF0D8"/>
      </patternFill>
    </fill>
    <fill>
      <patternFill patternType="solid">
        <fgColor rgb="FFEFEFEF"/>
        <bgColor rgb="FFD6D6D6"/>
      </patternFill>
    </fill>
  </fills>
  <borders count="97">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dashed">
        <color indexed="8"/>
      </left>
      <right/>
      <top style="dashed">
        <color indexed="8"/>
      </top>
      <bottom style="dashed">
        <color indexed="8"/>
      </bottom>
      <diagonal/>
    </border>
    <border>
      <left/>
      <right/>
      <top style="dashed">
        <color indexed="8"/>
      </top>
      <bottom style="dashed">
        <color indexed="8"/>
      </bottom>
      <diagonal/>
    </border>
    <border>
      <left/>
      <right style="dashed">
        <color indexed="8"/>
      </right>
      <top style="dashed">
        <color indexed="8"/>
      </top>
      <bottom style="dashed">
        <color indexed="8"/>
      </bottom>
      <diagonal/>
    </border>
    <border>
      <left style="dashed">
        <color indexed="8"/>
      </left>
      <right style="dashed">
        <color indexed="8"/>
      </right>
      <top style="dashed">
        <color indexed="8"/>
      </top>
      <bottom style="dashed">
        <color indexed="8"/>
      </bottom>
      <diagonal/>
    </border>
    <border>
      <left style="dashDotDot">
        <color auto="1"/>
      </left>
      <right style="dashDotDot">
        <color auto="1"/>
      </right>
      <top style="dashDotDot">
        <color auto="1"/>
      </top>
      <bottom style="dashDotDot">
        <color auto="1"/>
      </bottom>
      <diagonal/>
    </border>
    <border>
      <left style="dashed">
        <color auto="1"/>
      </left>
      <right/>
      <top style="dashed">
        <color auto="1"/>
      </top>
      <bottom style="dashed">
        <color indexed="64"/>
      </bottom>
      <diagonal/>
    </border>
    <border>
      <left/>
      <right/>
      <top style="dashed">
        <color auto="1"/>
      </top>
      <bottom style="dashed">
        <color indexed="64"/>
      </bottom>
      <diagonal/>
    </border>
    <border>
      <left/>
      <right style="dashed">
        <color auto="1"/>
      </right>
      <top style="dashed">
        <color auto="1"/>
      </top>
      <bottom style="dashed">
        <color indexed="64"/>
      </bottom>
      <diagonal/>
    </border>
    <border>
      <left style="dashed">
        <color indexed="8"/>
      </left>
      <right style="dashed">
        <color indexed="8"/>
      </right>
      <top/>
      <bottom style="dashed">
        <color indexed="8"/>
      </bottom>
      <diagonal/>
    </border>
    <border>
      <left style="dashed">
        <color auto="1"/>
      </left>
      <right/>
      <top style="dashed">
        <color auto="1"/>
      </top>
      <bottom style="dashed">
        <color indexed="8"/>
      </bottom>
      <diagonal/>
    </border>
    <border>
      <left/>
      <right/>
      <top style="dashed">
        <color auto="1"/>
      </top>
      <bottom style="dashed">
        <color indexed="8"/>
      </bottom>
      <diagonal/>
    </border>
    <border>
      <left/>
      <right style="dashed">
        <color auto="1"/>
      </right>
      <top style="dashed">
        <color auto="1"/>
      </top>
      <bottom style="dashed">
        <color indexed="8"/>
      </bottom>
      <diagonal/>
    </border>
    <border>
      <left/>
      <right/>
      <top style="dashed">
        <color indexed="8"/>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indexed="64"/>
      </bottom>
      <diagonal/>
    </border>
    <border>
      <left/>
      <right style="dashed">
        <color auto="1"/>
      </right>
      <top/>
      <bottom style="dashed">
        <color auto="1"/>
      </bottom>
      <diagonal/>
    </border>
    <border>
      <left/>
      <right/>
      <top/>
      <bottom style="thin">
        <color rgb="FFCCCCCC"/>
      </bottom>
      <diagonal/>
    </border>
    <border>
      <left/>
      <right/>
      <top/>
      <bottom style="dashed">
        <color indexed="8"/>
      </bottom>
      <diagonal/>
    </border>
    <border>
      <left style="medium">
        <color indexed="64"/>
      </left>
      <right style="medium">
        <color indexed="64"/>
      </right>
      <top style="medium">
        <color indexed="64"/>
      </top>
      <bottom style="medium">
        <color indexed="64"/>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indexed="8"/>
      </left>
      <right style="dashed">
        <color indexed="8"/>
      </right>
      <top/>
      <bottom style="dashed">
        <color indexed="8"/>
      </bottom>
      <diagonal/>
    </border>
    <border>
      <left style="thin">
        <color auto="1"/>
      </left>
      <right style="thin">
        <color auto="1"/>
      </right>
      <top style="thin">
        <color auto="1"/>
      </top>
      <bottom style="thin">
        <color auto="1"/>
      </bottom>
      <diagonal/>
    </border>
    <border>
      <left style="dashed">
        <color auto="1"/>
      </left>
      <right/>
      <top/>
      <bottom style="dashed">
        <color auto="1"/>
      </bottom>
      <diagonal/>
    </border>
    <border>
      <left/>
      <right/>
      <top/>
      <bottom style="dashed">
        <color indexed="64"/>
      </bottom>
      <diagonal/>
    </border>
    <border>
      <left/>
      <right style="dashed">
        <color auto="1"/>
      </right>
      <top/>
      <bottom style="dashed">
        <color auto="1"/>
      </bottom>
      <diagonal/>
    </border>
    <border>
      <left/>
      <right/>
      <top style="thick">
        <color rgb="FF000000"/>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auto="1"/>
      </left>
      <right/>
      <top style="medium">
        <color auto="1"/>
      </top>
      <bottom/>
      <diagonal/>
    </border>
    <border>
      <left/>
      <right style="thin">
        <color indexed="64"/>
      </right>
      <top style="medium">
        <color auto="1"/>
      </top>
      <bottom/>
      <diagonal/>
    </border>
    <border>
      <left style="thin">
        <color auto="1"/>
      </left>
      <right style="thin">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double">
        <color auto="1"/>
      </left>
      <right/>
      <top style="medium">
        <color auto="1"/>
      </top>
      <bottom style="thin">
        <color auto="1"/>
      </bottom>
      <diagonal/>
    </border>
    <border>
      <left/>
      <right style="double">
        <color auto="1"/>
      </right>
      <top style="medium">
        <color auto="1"/>
      </top>
      <bottom style="thin">
        <color auto="1"/>
      </bottom>
      <diagonal/>
    </border>
    <border>
      <left/>
      <right style="medium">
        <color auto="1"/>
      </right>
      <top style="medium">
        <color auto="1"/>
      </top>
      <bottom style="thin">
        <color auto="1"/>
      </bottom>
      <diagonal/>
    </border>
    <border>
      <left style="medium">
        <color indexed="64"/>
      </left>
      <right style="thin">
        <color indexed="64"/>
      </right>
      <top/>
      <bottom/>
      <diagonal/>
    </border>
    <border>
      <left style="thin">
        <color auto="1"/>
      </left>
      <right/>
      <top/>
      <bottom style="medium">
        <color auto="1"/>
      </bottom>
      <diagonal/>
    </border>
    <border>
      <left/>
      <right style="thin">
        <color indexed="64"/>
      </right>
      <top/>
      <bottom style="medium">
        <color auto="1"/>
      </bottom>
      <diagonal/>
    </border>
    <border>
      <left style="thin">
        <color indexed="64"/>
      </left>
      <right style="thin">
        <color indexed="64"/>
      </right>
      <top/>
      <bottom/>
      <diagonal/>
    </border>
    <border>
      <left style="thin">
        <color indexed="64"/>
      </left>
      <right/>
      <top/>
      <bottom/>
      <diagonal/>
    </border>
    <border>
      <left style="medium">
        <color indexed="64"/>
      </left>
      <right/>
      <top style="thin">
        <color indexed="64"/>
      </top>
      <bottom/>
      <diagonal/>
    </border>
    <border>
      <left style="thin">
        <color indexed="64"/>
      </left>
      <right/>
      <top style="thin">
        <color indexed="64"/>
      </top>
      <bottom/>
      <diagonal/>
    </border>
    <border>
      <left style="double">
        <color auto="1"/>
      </left>
      <right/>
      <top style="thin">
        <color indexed="64"/>
      </top>
      <bottom/>
      <diagonal/>
    </border>
    <border>
      <left style="thin">
        <color auto="1"/>
      </left>
      <right style="double">
        <color auto="1"/>
      </right>
      <top style="thin">
        <color auto="1"/>
      </top>
      <bottom/>
      <diagonal/>
    </border>
    <border>
      <left/>
      <right/>
      <top style="thin">
        <color indexed="64"/>
      </top>
      <bottom/>
      <diagonal/>
    </border>
    <border>
      <left style="thin">
        <color auto="1"/>
      </left>
      <right style="medium">
        <color indexed="64"/>
      </right>
      <top style="thin">
        <color auto="1"/>
      </top>
      <bottom/>
      <diagonal/>
    </border>
    <border>
      <left style="thin">
        <color auto="1"/>
      </left>
      <right/>
      <top style="medium">
        <color auto="1"/>
      </top>
      <bottom style="thin">
        <color auto="1"/>
      </bottom>
      <diagonal/>
    </border>
    <border>
      <left/>
      <right style="thin">
        <color auto="1"/>
      </right>
      <top style="medium">
        <color auto="1"/>
      </top>
      <bottom style="thin">
        <color indexed="64"/>
      </bottom>
      <diagonal/>
    </border>
    <border>
      <left style="medium">
        <color indexed="64"/>
      </left>
      <right/>
      <top style="medium">
        <color indexed="64"/>
      </top>
      <bottom/>
      <diagonal/>
    </border>
    <border>
      <left style="double">
        <color auto="1"/>
      </left>
      <right/>
      <top style="medium">
        <color auto="1"/>
      </top>
      <bottom/>
      <diagonal/>
    </border>
    <border>
      <left style="thin">
        <color auto="1"/>
      </left>
      <right style="double">
        <color auto="1"/>
      </right>
      <top style="medium">
        <color auto="1"/>
      </top>
      <bottom style="thin">
        <color auto="1"/>
      </bottom>
      <diagonal/>
    </border>
    <border>
      <left style="double">
        <color auto="1"/>
      </left>
      <right style="thin">
        <color auto="1"/>
      </right>
      <top style="medium">
        <color indexed="64"/>
      </top>
      <bottom style="thin">
        <color auto="1"/>
      </bottom>
      <diagonal/>
    </border>
    <border>
      <left style="thin">
        <color auto="1"/>
      </left>
      <right style="medium">
        <color auto="1"/>
      </right>
      <top style="medium">
        <color auto="1"/>
      </top>
      <bottom style="thin">
        <color auto="1"/>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indexed="64"/>
      </right>
      <top style="thin">
        <color indexed="64"/>
      </top>
      <bottom/>
      <diagonal/>
    </border>
    <border>
      <left style="double">
        <color auto="1"/>
      </left>
      <right style="thin">
        <color auto="1"/>
      </right>
      <top style="thin">
        <color auto="1"/>
      </top>
      <bottom/>
      <diagonal/>
    </border>
    <border>
      <left style="medium">
        <color indexed="64"/>
      </left>
      <right/>
      <top style="thin">
        <color indexed="64"/>
      </top>
      <bottom style="thin">
        <color indexed="64"/>
      </bottom>
      <diagonal/>
    </border>
    <border>
      <left style="double">
        <color auto="1"/>
      </left>
      <right/>
      <top style="thin">
        <color indexed="64"/>
      </top>
      <bottom style="thin">
        <color auto="1"/>
      </bottom>
      <diagonal/>
    </border>
    <border>
      <left style="medium">
        <color auto="1"/>
      </left>
      <right style="thin">
        <color auto="1"/>
      </right>
      <top style="double">
        <color auto="1"/>
      </top>
      <bottom style="medium">
        <color indexed="64"/>
      </bottom>
      <diagonal/>
    </border>
    <border>
      <left/>
      <right/>
      <top style="medium">
        <color indexed="64"/>
      </top>
      <bottom/>
      <diagonal/>
    </border>
    <border>
      <left style="thin">
        <color auto="1"/>
      </left>
      <right/>
      <top style="double">
        <color auto="1"/>
      </top>
      <bottom style="medium">
        <color indexed="64"/>
      </bottom>
      <diagonal/>
    </border>
    <border>
      <left/>
      <right style="thin">
        <color indexed="64"/>
      </right>
      <top style="double">
        <color auto="1"/>
      </top>
      <bottom style="medium">
        <color indexed="64"/>
      </bottom>
      <diagonal/>
    </border>
    <border>
      <left style="thin">
        <color auto="1"/>
      </left>
      <right style="thin">
        <color auto="1"/>
      </right>
      <top style="double">
        <color auto="1"/>
      </top>
      <bottom style="medium">
        <color indexed="64"/>
      </bottom>
      <diagonal/>
    </border>
    <border>
      <left style="thin">
        <color auto="1"/>
      </left>
      <right style="double">
        <color auto="1"/>
      </right>
      <top style="double">
        <color auto="1"/>
      </top>
      <bottom style="medium">
        <color indexed="64"/>
      </bottom>
      <diagonal/>
    </border>
    <border>
      <left/>
      <right/>
      <top style="double">
        <color auto="1"/>
      </top>
      <bottom style="medium">
        <color indexed="64"/>
      </bottom>
      <diagonal/>
    </border>
    <border>
      <left style="thin">
        <color auto="1"/>
      </left>
      <right style="medium">
        <color auto="1"/>
      </right>
      <top style="double">
        <color auto="1"/>
      </top>
      <bottom style="medium">
        <color indexed="64"/>
      </bottom>
      <diagonal/>
    </border>
  </borders>
  <cellStyleXfs count="20">
    <xf numFmtId="0" fontId="0" fillId="0" borderId="0"/>
    <xf numFmtId="44" fontId="24" fillId="0" borderId="0" applyFont="0" applyFill="0" applyBorder="0" applyAlignment="0" applyProtection="0"/>
    <xf numFmtId="9" fontId="24" fillId="0" borderId="0" applyFont="0" applyFill="0" applyBorder="0" applyAlignment="0" applyProtection="0"/>
    <xf numFmtId="0" fontId="5" fillId="0" borderId="0"/>
    <xf numFmtId="9" fontId="5" fillId="0" borderId="0" applyFont="0" applyFill="0" applyBorder="0" applyAlignment="0" applyProtection="0"/>
    <xf numFmtId="0" fontId="26" fillId="0" borderId="0"/>
    <xf numFmtId="9" fontId="35" fillId="0" borderId="0" applyFont="0" applyFill="0" applyBorder="0" applyAlignment="0" applyProtection="0"/>
    <xf numFmtId="0" fontId="41" fillId="0" borderId="0"/>
    <xf numFmtId="0" fontId="3" fillId="0" borderId="0"/>
    <xf numFmtId="0" fontId="24" fillId="0" borderId="0"/>
    <xf numFmtId="0" fontId="24" fillId="0" borderId="0"/>
    <xf numFmtId="44" fontId="24" fillId="0" borderId="0" applyFont="0" applyFill="0" applyBorder="0" applyAlignment="0" applyProtection="0"/>
    <xf numFmtId="0" fontId="26" fillId="0" borderId="0"/>
    <xf numFmtId="9" fontId="24" fillId="0" borderId="0" applyFont="0" applyFill="0" applyBorder="0" applyAlignment="0" applyProtection="0"/>
    <xf numFmtId="0" fontId="2" fillId="0" borderId="0"/>
    <xf numFmtId="9" fontId="2" fillId="0" borderId="0" applyFont="0" applyFill="0" applyBorder="0" applyAlignment="0" applyProtection="0"/>
    <xf numFmtId="9" fontId="26" fillId="0" borderId="0" applyFont="0" applyFill="0" applyBorder="0" applyAlignment="0" applyProtection="0"/>
    <xf numFmtId="166" fontId="2" fillId="0" borderId="0" applyFont="0" applyFill="0" applyBorder="0" applyAlignment="0" applyProtection="0"/>
    <xf numFmtId="0" fontId="45" fillId="0" borderId="0" applyNumberFormat="0" applyFill="0" applyBorder="0" applyAlignment="0" applyProtection="0"/>
    <xf numFmtId="0" fontId="1" fillId="0" borderId="0"/>
  </cellStyleXfs>
  <cellXfs count="406">
    <xf numFmtId="0" fontId="0" fillId="0" borderId="0" xfId="0"/>
    <xf numFmtId="0" fontId="0" fillId="0" borderId="0" xfId="0" applyAlignment="1">
      <alignment vertical="center"/>
    </xf>
    <xf numFmtId="0" fontId="5" fillId="5" borderId="0" xfId="3" applyFill="1"/>
    <xf numFmtId="10" fontId="0" fillId="5" borderId="0" xfId="4" applyNumberFormat="1" applyFont="1" applyFill="1"/>
    <xf numFmtId="0" fontId="5" fillId="0" borderId="0" xfId="3"/>
    <xf numFmtId="0" fontId="27" fillId="5" borderId="0" xfId="5" applyFont="1" applyFill="1" applyAlignment="1">
      <alignment horizontal="center" wrapText="1"/>
    </xf>
    <xf numFmtId="0" fontId="27" fillId="5" borderId="0" xfId="5" applyFont="1" applyFill="1" applyAlignment="1">
      <alignment horizontal="center"/>
    </xf>
    <xf numFmtId="0" fontId="28" fillId="5" borderId="0" xfId="5" applyFont="1" applyFill="1"/>
    <xf numFmtId="10" fontId="29" fillId="5" borderId="0" xfId="4" applyNumberFormat="1" applyFont="1" applyFill="1"/>
    <xf numFmtId="0" fontId="25" fillId="5" borderId="0" xfId="3" applyFont="1" applyFill="1"/>
    <xf numFmtId="0" fontId="30" fillId="5" borderId="0" xfId="5" applyFont="1" applyFill="1" applyAlignment="1">
      <alignment horizontal="center"/>
    </xf>
    <xf numFmtId="0" fontId="26" fillId="5" borderId="0" xfId="5" applyFill="1"/>
    <xf numFmtId="0" fontId="28" fillId="0" borderId="17" xfId="5" applyFont="1" applyBorder="1" applyAlignment="1">
      <alignment horizontal="center" vertical="center"/>
    </xf>
    <xf numFmtId="4" fontId="28" fillId="0" borderId="17" xfId="5" applyNumberFormat="1" applyFont="1" applyBorder="1" applyAlignment="1">
      <alignment horizontal="center" vertical="center"/>
    </xf>
    <xf numFmtId="0" fontId="26" fillId="5" borderId="0" xfId="5" applyFill="1" applyAlignment="1">
      <alignment vertical="center"/>
    </xf>
    <xf numFmtId="0" fontId="31" fillId="0" borderId="17" xfId="5" applyFont="1" applyBorder="1" applyAlignment="1">
      <alignment horizontal="center" vertical="center"/>
    </xf>
    <xf numFmtId="0" fontId="26" fillId="0" borderId="17" xfId="5" applyBorder="1" applyAlignment="1">
      <alignment vertical="center"/>
    </xf>
    <xf numFmtId="10" fontId="26" fillId="6" borderId="17" xfId="5" applyNumberFormat="1" applyFill="1" applyBorder="1" applyAlignment="1" applyProtection="1">
      <alignment horizontal="center" vertical="center"/>
      <protection locked="0"/>
    </xf>
    <xf numFmtId="10" fontId="26" fillId="0" borderId="17" xfId="5" applyNumberFormat="1" applyBorder="1" applyAlignment="1">
      <alignment horizontal="center" vertical="center"/>
    </xf>
    <xf numFmtId="0" fontId="29" fillId="0" borderId="0" xfId="3" applyFont="1"/>
    <xf numFmtId="0" fontId="25" fillId="0" borderId="0" xfId="3" applyFont="1"/>
    <xf numFmtId="0" fontId="26" fillId="0" borderId="17" xfId="5" applyBorder="1" applyAlignment="1">
      <alignment vertical="center" wrapText="1"/>
    </xf>
    <xf numFmtId="0" fontId="29" fillId="5" borderId="18" xfId="3" applyFont="1" applyFill="1" applyBorder="1" applyAlignment="1">
      <alignment vertical="center" wrapText="1"/>
    </xf>
    <xf numFmtId="10" fontId="25" fillId="6" borderId="18" xfId="3" applyNumberFormat="1" applyFont="1" applyFill="1" applyBorder="1" applyAlignment="1" applyProtection="1">
      <alignment vertical="center"/>
      <protection locked="0"/>
    </xf>
    <xf numFmtId="0" fontId="25" fillId="5" borderId="18" xfId="3" applyFont="1" applyFill="1" applyBorder="1" applyAlignment="1">
      <alignment vertical="center"/>
    </xf>
    <xf numFmtId="164" fontId="5" fillId="5" borderId="18" xfId="4" applyNumberFormat="1" applyFill="1" applyBorder="1" applyAlignment="1">
      <alignment vertical="center"/>
    </xf>
    <xf numFmtId="0" fontId="29" fillId="0" borderId="18" xfId="3" applyFont="1" applyBorder="1" applyAlignment="1">
      <alignment vertical="center"/>
    </xf>
    <xf numFmtId="0" fontId="25" fillId="0" borderId="18" xfId="3" applyFont="1" applyBorder="1" applyAlignment="1">
      <alignment vertical="center"/>
    </xf>
    <xf numFmtId="0" fontId="5" fillId="5" borderId="18" xfId="3" applyFill="1" applyBorder="1" applyAlignment="1">
      <alignment vertical="center"/>
    </xf>
    <xf numFmtId="10" fontId="33" fillId="7" borderId="17" xfId="5" applyNumberFormat="1" applyFont="1" applyFill="1" applyBorder="1" applyAlignment="1">
      <alignment horizontal="center" vertical="center"/>
    </xf>
    <xf numFmtId="0" fontId="31" fillId="5" borderId="0" xfId="5" applyFont="1" applyFill="1" applyAlignment="1">
      <alignment horizontal="right" vertical="center"/>
    </xf>
    <xf numFmtId="10" fontId="33" fillId="5" borderId="0" xfId="5" applyNumberFormat="1" applyFont="1" applyFill="1" applyAlignment="1">
      <alignment horizontal="center" vertical="center"/>
    </xf>
    <xf numFmtId="0" fontId="28" fillId="0" borderId="22" xfId="5" applyFont="1" applyBorder="1" applyAlignment="1">
      <alignment horizontal="center" vertical="center"/>
    </xf>
    <xf numFmtId="4" fontId="28" fillId="0" borderId="22" xfId="5" applyNumberFormat="1" applyFont="1" applyBorder="1" applyAlignment="1">
      <alignment horizontal="center" vertical="center"/>
    </xf>
    <xf numFmtId="0" fontId="26" fillId="0" borderId="17" xfId="5" applyBorder="1" applyAlignment="1">
      <alignment horizontal="center" vertical="center"/>
    </xf>
    <xf numFmtId="10" fontId="26" fillId="6" borderId="17" xfId="6" applyNumberFormat="1" applyFont="1" applyFill="1" applyBorder="1" applyAlignment="1" applyProtection="1">
      <alignment horizontal="center" vertical="center"/>
      <protection locked="0"/>
    </xf>
    <xf numFmtId="0" fontId="31" fillId="0" borderId="17" xfId="5" applyFont="1" applyBorder="1" applyAlignment="1">
      <alignment horizontal="right" vertical="center"/>
    </xf>
    <xf numFmtId="10" fontId="26" fillId="0" borderId="17" xfId="6" applyNumberFormat="1" applyFont="1" applyFill="1" applyBorder="1" applyAlignment="1">
      <alignment horizontal="center" vertical="center"/>
    </xf>
    <xf numFmtId="10" fontId="26" fillId="5" borderId="0" xfId="6" applyNumberFormat="1" applyFont="1" applyFill="1" applyBorder="1" applyAlignment="1">
      <alignment horizontal="center" vertical="center"/>
    </xf>
    <xf numFmtId="0" fontId="31" fillId="0" borderId="17" xfId="5" applyFont="1" applyBorder="1" applyAlignment="1">
      <alignment horizontal="center" vertical="center" wrapText="1"/>
    </xf>
    <xf numFmtId="0" fontId="26" fillId="0" borderId="17" xfId="5" applyBorder="1" applyAlignment="1">
      <alignment horizontal="left" vertical="center" wrapText="1"/>
    </xf>
    <xf numFmtId="10" fontId="26" fillId="0" borderId="17" xfId="2" applyNumberFormat="1" applyFont="1" applyFill="1" applyBorder="1" applyAlignment="1" applyProtection="1">
      <alignment horizontal="center" vertical="center"/>
    </xf>
    <xf numFmtId="10" fontId="26" fillId="6" borderId="17" xfId="5" applyNumberFormat="1" applyFill="1" applyBorder="1" applyAlignment="1">
      <alignment horizontal="center" vertical="center"/>
    </xf>
    <xf numFmtId="0" fontId="26" fillId="5" borderId="17" xfId="5" applyFill="1" applyBorder="1" applyAlignment="1">
      <alignment horizontal="center" vertical="center"/>
    </xf>
    <xf numFmtId="0" fontId="26" fillId="5" borderId="17" xfId="5" applyFill="1" applyBorder="1" applyAlignment="1">
      <alignment horizontal="left" vertical="center"/>
    </xf>
    <xf numFmtId="0" fontId="31" fillId="5" borderId="17" xfId="5" applyFont="1" applyFill="1" applyBorder="1" applyAlignment="1">
      <alignment horizontal="right" vertical="center"/>
    </xf>
    <xf numFmtId="10" fontId="26" fillId="5" borderId="17" xfId="5" applyNumberFormat="1" applyFill="1" applyBorder="1" applyAlignment="1">
      <alignment horizontal="center" vertical="center"/>
    </xf>
    <xf numFmtId="0" fontId="26" fillId="5" borderId="27" xfId="5" applyFill="1" applyBorder="1"/>
    <xf numFmtId="0" fontId="25" fillId="5" borderId="28" xfId="3" applyFont="1" applyFill="1" applyBorder="1"/>
    <xf numFmtId="0" fontId="25" fillId="5" borderId="29" xfId="3" applyFont="1" applyFill="1" applyBorder="1"/>
    <xf numFmtId="0" fontId="26" fillId="5" borderId="30" xfId="5" applyFill="1" applyBorder="1"/>
    <xf numFmtId="0" fontId="25" fillId="5" borderId="31" xfId="3" applyFont="1" applyFill="1" applyBorder="1"/>
    <xf numFmtId="0" fontId="25" fillId="5" borderId="30" xfId="3" applyFont="1" applyFill="1" applyBorder="1"/>
    <xf numFmtId="0" fontId="38" fillId="5" borderId="30" xfId="3" applyFont="1" applyFill="1" applyBorder="1" applyAlignment="1">
      <alignment horizontal="left" vertical="center" wrapText="1"/>
    </xf>
    <xf numFmtId="0" fontId="38" fillId="5" borderId="0" xfId="3" applyFont="1" applyFill="1" applyAlignment="1">
      <alignment horizontal="left" vertical="center" wrapText="1"/>
    </xf>
    <xf numFmtId="0" fontId="38" fillId="5" borderId="31" xfId="3" applyFont="1" applyFill="1" applyBorder="1" applyAlignment="1">
      <alignment horizontal="left" vertical="center" wrapText="1"/>
    </xf>
    <xf numFmtId="0" fontId="26" fillId="5" borderId="30" xfId="5" applyFill="1" applyBorder="1" applyAlignment="1">
      <alignment horizontal="left" vertical="center" wrapText="1"/>
    </xf>
    <xf numFmtId="0" fontId="26" fillId="5" borderId="0" xfId="5" applyFill="1" applyAlignment="1">
      <alignment horizontal="left" vertical="center" wrapText="1"/>
    </xf>
    <xf numFmtId="0" fontId="26" fillId="5" borderId="31" xfId="5" applyFill="1" applyBorder="1" applyAlignment="1">
      <alignment horizontal="left" vertical="center" wrapText="1"/>
    </xf>
    <xf numFmtId="10" fontId="29" fillId="0" borderId="0" xfId="4" applyNumberFormat="1" applyFont="1"/>
    <xf numFmtId="0" fontId="6" fillId="5" borderId="10" xfId="0" applyFont="1" applyFill="1" applyBorder="1" applyAlignment="1">
      <alignment horizontal="center" vertical="center" wrapText="1"/>
    </xf>
    <xf numFmtId="0" fontId="6" fillId="0" borderId="0" xfId="0" applyFont="1" applyAlignment="1">
      <alignment horizontal="left" vertical="top" wrapText="1"/>
    </xf>
    <xf numFmtId="0" fontId="6" fillId="0" borderId="0" xfId="0" applyFont="1" applyAlignment="1">
      <alignment horizontal="center" vertical="top" wrapText="1"/>
    </xf>
    <xf numFmtId="0" fontId="20" fillId="0" borderId="0" xfId="0" applyFont="1" applyAlignment="1">
      <alignment horizontal="right" vertical="top" wrapText="1"/>
    </xf>
    <xf numFmtId="0" fontId="23" fillId="0" borderId="0" xfId="0" applyFont="1" applyAlignment="1">
      <alignment horizontal="center" vertical="top" wrapText="1"/>
    </xf>
    <xf numFmtId="0" fontId="22" fillId="0" borderId="0" xfId="0" applyFont="1" applyAlignment="1">
      <alignment horizontal="left" vertical="top" wrapText="1"/>
    </xf>
    <xf numFmtId="0" fontId="20" fillId="0" borderId="0" xfId="0" applyFont="1" applyAlignment="1">
      <alignment horizontal="center" vertical="center" wrapText="1"/>
    </xf>
    <xf numFmtId="0" fontId="19" fillId="0" borderId="0" xfId="0" applyFont="1" applyAlignment="1">
      <alignment horizontal="center" vertical="top" wrapText="1"/>
    </xf>
    <xf numFmtId="10" fontId="6" fillId="0" borderId="0" xfId="0" applyNumberFormat="1" applyFont="1" applyAlignment="1">
      <alignment horizontal="center" vertical="top" wrapText="1"/>
    </xf>
    <xf numFmtId="0" fontId="0" fillId="0" borderId="0" xfId="0" applyAlignment="1">
      <alignment horizontal="center"/>
    </xf>
    <xf numFmtId="0" fontId="20" fillId="0" borderId="0" xfId="0" applyFont="1" applyAlignment="1">
      <alignment horizontal="center" vertical="top" wrapText="1"/>
    </xf>
    <xf numFmtId="0" fontId="12" fillId="0" borderId="0" xfId="0" applyFont="1" applyAlignment="1">
      <alignment horizontal="left" vertical="top" wrapText="1"/>
    </xf>
    <xf numFmtId="2" fontId="23" fillId="0" borderId="0" xfId="0" applyNumberFormat="1" applyFont="1" applyAlignment="1">
      <alignment horizontal="center" vertical="center" wrapText="1"/>
    </xf>
    <xf numFmtId="0" fontId="4" fillId="5" borderId="0" xfId="3" applyFont="1" applyFill="1"/>
    <xf numFmtId="4" fontId="21" fillId="0" borderId="0" xfId="0" applyNumberFormat="1" applyFont="1" applyAlignment="1">
      <alignment horizontal="center" vertical="top" wrapText="1"/>
    </xf>
    <xf numFmtId="4" fontId="0" fillId="0" borderId="0" xfId="0" applyNumberFormat="1" applyAlignment="1">
      <alignment horizontal="center"/>
    </xf>
    <xf numFmtId="0" fontId="31" fillId="0" borderId="0" xfId="0" applyFont="1" applyAlignment="1">
      <alignment horizontal="center"/>
    </xf>
    <xf numFmtId="0" fontId="25" fillId="0" borderId="0" xfId="14" applyFont="1"/>
    <xf numFmtId="10" fontId="29" fillId="0" borderId="0" xfId="15" applyNumberFormat="1" applyFont="1" applyProtection="1"/>
    <xf numFmtId="0" fontId="2" fillId="0" borderId="0" xfId="14"/>
    <xf numFmtId="0" fontId="28" fillId="0" borderId="0" xfId="5" applyFont="1"/>
    <xf numFmtId="0" fontId="30" fillId="0" borderId="0" xfId="5" applyFont="1" applyAlignment="1">
      <alignment horizontal="center"/>
    </xf>
    <xf numFmtId="0" fontId="26" fillId="0" borderId="0" xfId="5"/>
    <xf numFmtId="49" fontId="31" fillId="0" borderId="36" xfId="5" applyNumberFormat="1" applyFont="1" applyBorder="1" applyAlignment="1">
      <alignment horizontal="center" vertical="center" wrapText="1"/>
    </xf>
    <xf numFmtId="0" fontId="26" fillId="0" borderId="0" xfId="5" applyAlignment="1">
      <alignment vertical="center"/>
    </xf>
    <xf numFmtId="0" fontId="29" fillId="0" borderId="0" xfId="14" applyFont="1"/>
    <xf numFmtId="0" fontId="29" fillId="6" borderId="18" xfId="14" applyFont="1" applyFill="1" applyBorder="1" applyAlignment="1" applyProtection="1">
      <alignment vertical="center" wrapText="1"/>
      <protection locked="0"/>
    </xf>
    <xf numFmtId="10" fontId="25" fillId="6" borderId="18" xfId="14" applyNumberFormat="1" applyFont="1" applyFill="1" applyBorder="1" applyAlignment="1" applyProtection="1">
      <alignment vertical="center"/>
      <protection locked="0"/>
    </xf>
    <xf numFmtId="0" fontId="25" fillId="0" borderId="18" xfId="14" applyFont="1" applyBorder="1" applyAlignment="1">
      <alignment vertical="center"/>
    </xf>
    <xf numFmtId="164" fontId="25" fillId="0" borderId="18" xfId="15" applyNumberFormat="1" applyFont="1" applyBorder="1" applyAlignment="1" applyProtection="1">
      <alignment vertical="center"/>
    </xf>
    <xf numFmtId="0" fontId="29" fillId="0" borderId="18" xfId="14" applyFont="1" applyBorder="1" applyAlignment="1">
      <alignment vertical="center"/>
    </xf>
    <xf numFmtId="10" fontId="33" fillId="7" borderId="37" xfId="15" applyNumberFormat="1" applyFont="1" applyFill="1" applyBorder="1" applyAlignment="1" applyProtection="1">
      <alignment horizontal="right" vertical="center"/>
    </xf>
    <xf numFmtId="165" fontId="26" fillId="0" borderId="0" xfId="5" applyNumberFormat="1" applyAlignment="1">
      <alignment vertical="center"/>
    </xf>
    <xf numFmtId="0" fontId="28" fillId="0" borderId="0" xfId="5" applyFont="1" applyAlignment="1">
      <alignment horizontal="center" vertical="center"/>
    </xf>
    <xf numFmtId="10" fontId="34" fillId="0" borderId="0" xfId="5" applyNumberFormat="1" applyFont="1" applyAlignment="1">
      <alignment horizontal="center" vertical="center"/>
    </xf>
    <xf numFmtId="10" fontId="32" fillId="5" borderId="36" xfId="15" applyNumberFormat="1" applyFont="1" applyFill="1" applyBorder="1" applyAlignment="1">
      <alignment vertical="center" wrapText="1"/>
    </xf>
    <xf numFmtId="0" fontId="28" fillId="0" borderId="41" xfId="5" applyFont="1" applyBorder="1" applyAlignment="1">
      <alignment horizontal="center" vertical="center"/>
    </xf>
    <xf numFmtId="4" fontId="28" fillId="0" borderId="41" xfId="5" applyNumberFormat="1" applyFont="1" applyBorder="1" applyAlignment="1">
      <alignment horizontal="center" vertical="center"/>
    </xf>
    <xf numFmtId="0" fontId="28" fillId="0" borderId="42" xfId="14" applyFont="1" applyBorder="1" applyAlignment="1">
      <alignment horizontal="center" vertical="center"/>
    </xf>
    <xf numFmtId="0" fontId="26" fillId="0" borderId="42" xfId="14" applyFont="1" applyBorder="1" applyAlignment="1">
      <alignment vertical="center"/>
    </xf>
    <xf numFmtId="0" fontId="25" fillId="0" borderId="42" xfId="14" applyFont="1" applyBorder="1" applyAlignment="1">
      <alignment vertical="center"/>
    </xf>
    <xf numFmtId="0" fontId="26" fillId="0" borderId="0" xfId="5" applyAlignment="1">
      <alignment horizontal="center" vertical="center"/>
    </xf>
    <xf numFmtId="10" fontId="26" fillId="0" borderId="0" xfId="6" applyNumberFormat="1" applyFont="1" applyFill="1" applyBorder="1" applyAlignment="1" applyProtection="1">
      <alignment horizontal="center" vertical="center"/>
    </xf>
    <xf numFmtId="0" fontId="26" fillId="0" borderId="17" xfId="5" applyBorder="1" applyAlignment="1">
      <alignment horizontal="left" vertical="center"/>
    </xf>
    <xf numFmtId="0" fontId="26" fillId="0" borderId="26" xfId="5" applyBorder="1" applyAlignment="1">
      <alignment vertical="center"/>
    </xf>
    <xf numFmtId="4" fontId="26" fillId="0" borderId="26" xfId="5" applyNumberFormat="1" applyBorder="1" applyAlignment="1">
      <alignment vertical="center"/>
    </xf>
    <xf numFmtId="0" fontId="26" fillId="0" borderId="27" xfId="5" applyBorder="1"/>
    <xf numFmtId="0" fontId="25" fillId="0" borderId="28" xfId="14" applyFont="1" applyBorder="1"/>
    <xf numFmtId="0" fontId="25" fillId="0" borderId="29" xfId="14" applyFont="1" applyBorder="1"/>
    <xf numFmtId="0" fontId="26" fillId="0" borderId="30" xfId="5" applyBorder="1"/>
    <xf numFmtId="0" fontId="25" fillId="0" borderId="31" xfId="14" applyFont="1" applyBorder="1"/>
    <xf numFmtId="0" fontId="25" fillId="0" borderId="30" xfId="14" applyFont="1" applyBorder="1"/>
    <xf numFmtId="0" fontId="43" fillId="0" borderId="0" xfId="5" applyFont="1"/>
    <xf numFmtId="10" fontId="0" fillId="0" borderId="0" xfId="15" applyNumberFormat="1" applyFont="1" applyProtection="1"/>
    <xf numFmtId="167" fontId="43" fillId="0" borderId="0" xfId="17" applyNumberFormat="1" applyFont="1" applyFill="1" applyBorder="1" applyAlignment="1" applyProtection="1"/>
    <xf numFmtId="10" fontId="0" fillId="0" borderId="0" xfId="15" applyNumberFormat="1" applyFont="1" applyAlignment="1" applyProtection="1">
      <alignment horizontal="center"/>
    </xf>
    <xf numFmtId="10" fontId="31" fillId="0" borderId="0" xfId="0" applyNumberFormat="1" applyFont="1" applyAlignment="1">
      <alignment horizontal="center" vertical="top"/>
    </xf>
    <xf numFmtId="10" fontId="45" fillId="5" borderId="0" xfId="18" applyNumberFormat="1" applyFill="1"/>
    <xf numFmtId="0" fontId="6" fillId="0" borderId="0" xfId="0" applyFont="1" applyAlignment="1">
      <alignment vertical="top" wrapText="1"/>
    </xf>
    <xf numFmtId="0" fontId="12" fillId="0" borderId="0" xfId="0" applyFont="1" applyAlignment="1">
      <alignment vertical="top" wrapText="1"/>
    </xf>
    <xf numFmtId="10" fontId="12" fillId="0" borderId="0" xfId="0" applyNumberFormat="1" applyFont="1" applyAlignment="1">
      <alignment horizontal="center" vertical="top" wrapText="1"/>
    </xf>
    <xf numFmtId="10" fontId="16" fillId="9" borderId="10" xfId="2" applyNumberFormat="1" applyFont="1" applyFill="1" applyBorder="1" applyAlignment="1">
      <alignment horizontal="center" vertical="top" wrapText="1"/>
    </xf>
    <xf numFmtId="10" fontId="16" fillId="8" borderId="10" xfId="2" applyNumberFormat="1" applyFont="1" applyFill="1" applyBorder="1" applyAlignment="1">
      <alignment horizontal="center" vertical="top" wrapText="1"/>
    </xf>
    <xf numFmtId="10" fontId="16" fillId="9" borderId="10" xfId="0" applyNumberFormat="1" applyFont="1" applyFill="1" applyBorder="1" applyAlignment="1">
      <alignment horizontal="center" vertical="top" wrapText="1"/>
    </xf>
    <xf numFmtId="44" fontId="16" fillId="9" borderId="10" xfId="1" applyFont="1" applyFill="1" applyBorder="1" applyAlignment="1">
      <alignment horizontal="center" vertical="top" wrapText="1"/>
    </xf>
    <xf numFmtId="44" fontId="16" fillId="8" borderId="10" xfId="1" applyFont="1" applyFill="1" applyBorder="1" applyAlignment="1">
      <alignment horizontal="center" vertical="top" wrapText="1"/>
    </xf>
    <xf numFmtId="0" fontId="0" fillId="0" borderId="0" xfId="0" applyAlignment="1">
      <alignment horizontal="center" vertical="top"/>
    </xf>
    <xf numFmtId="0" fontId="6" fillId="4" borderId="10" xfId="0" applyFont="1" applyFill="1" applyBorder="1" applyAlignment="1">
      <alignment horizontal="center" vertical="center" wrapText="1"/>
    </xf>
    <xf numFmtId="164" fontId="26" fillId="0" borderId="17" xfId="5" applyNumberFormat="1" applyBorder="1" applyAlignment="1">
      <alignment horizontal="center" vertical="center"/>
    </xf>
    <xf numFmtId="10" fontId="38" fillId="6" borderId="42" xfId="16" applyNumberFormat="1" applyFont="1" applyFill="1" applyBorder="1" applyAlignment="1" applyProtection="1">
      <alignment horizontal="center" vertical="center"/>
      <protection locked="0"/>
    </xf>
    <xf numFmtId="10" fontId="28" fillId="0" borderId="17" xfId="5" applyNumberFormat="1" applyFont="1" applyBorder="1" applyAlignment="1">
      <alignment horizontal="center" vertical="center"/>
    </xf>
    <xf numFmtId="4" fontId="26" fillId="5" borderId="0" xfId="5" applyNumberFormat="1" applyFill="1" applyAlignment="1">
      <alignment vertical="center"/>
    </xf>
    <xf numFmtId="44" fontId="0" fillId="0" borderId="0" xfId="0" applyNumberFormat="1" applyAlignment="1">
      <alignment horizontal="center"/>
    </xf>
    <xf numFmtId="0" fontId="6" fillId="4" borderId="10" xfId="0" applyFont="1" applyFill="1" applyBorder="1" applyAlignment="1">
      <alignment horizontal="left" vertical="center" wrapText="1"/>
    </xf>
    <xf numFmtId="44" fontId="20" fillId="0" borderId="0" xfId="0" applyNumberFormat="1" applyFont="1" applyAlignment="1">
      <alignment horizontal="center" vertical="center" wrapText="1"/>
    </xf>
    <xf numFmtId="0" fontId="0" fillId="0" borderId="0" xfId="0" applyAlignment="1">
      <alignment horizontal="center" vertical="center"/>
    </xf>
    <xf numFmtId="0" fontId="1" fillId="0" borderId="0" xfId="19"/>
    <xf numFmtId="0" fontId="24" fillId="5" borderId="0" xfId="9" applyFill="1"/>
    <xf numFmtId="0" fontId="28" fillId="5" borderId="0" xfId="9" applyFont="1" applyFill="1" applyAlignment="1">
      <alignment horizontal="center"/>
    </xf>
    <xf numFmtId="0" fontId="48" fillId="0" borderId="0" xfId="9" applyFont="1" applyAlignment="1">
      <alignment horizontal="center" vertical="center" wrapText="1"/>
    </xf>
    <xf numFmtId="10" fontId="29" fillId="5" borderId="0" xfId="9" applyNumberFormat="1" applyFont="1" applyFill="1" applyAlignment="1">
      <alignment horizontal="center" vertical="top" wrapText="1"/>
    </xf>
    <xf numFmtId="0" fontId="26" fillId="5" borderId="0" xfId="9" applyFont="1" applyFill="1" applyAlignment="1">
      <alignment horizontal="center" vertical="top" wrapText="1"/>
    </xf>
    <xf numFmtId="44" fontId="29" fillId="5" borderId="0" xfId="11" applyFont="1" applyFill="1" applyBorder="1" applyAlignment="1" applyProtection="1">
      <alignment vertical="top" wrapText="1"/>
    </xf>
    <xf numFmtId="0" fontId="24" fillId="0" borderId="0" xfId="9"/>
    <xf numFmtId="0" fontId="12" fillId="11" borderId="66" xfId="9" applyFont="1" applyFill="1" applyBorder="1" applyAlignment="1">
      <alignment horizontal="center" vertical="top" wrapText="1"/>
    </xf>
    <xf numFmtId="49" fontId="31" fillId="11" borderId="67" xfId="12" applyNumberFormat="1" applyFont="1" applyFill="1" applyBorder="1" applyAlignment="1">
      <alignment horizontal="center" vertical="center" wrapText="1"/>
    </xf>
    <xf numFmtId="0" fontId="12" fillId="11" borderId="68" xfId="9" applyFont="1" applyFill="1" applyBorder="1" applyAlignment="1">
      <alignment horizontal="center" vertical="top" wrapText="1"/>
    </xf>
    <xf numFmtId="49" fontId="31" fillId="11" borderId="69" xfId="12" applyNumberFormat="1" applyFont="1" applyFill="1" applyBorder="1" applyAlignment="1">
      <alignment horizontal="center" vertical="center" wrapText="1"/>
    </xf>
    <xf numFmtId="0" fontId="12" fillId="11" borderId="70" xfId="9" applyFont="1" applyFill="1" applyBorder="1" applyAlignment="1">
      <alignment horizontal="center" vertical="top" wrapText="1"/>
    </xf>
    <xf numFmtId="49" fontId="31" fillId="11" borderId="71" xfId="12" applyNumberFormat="1" applyFont="1" applyFill="1" applyBorder="1" applyAlignment="1">
      <alignment horizontal="center" vertical="center" wrapText="1"/>
    </xf>
    <xf numFmtId="0" fontId="49" fillId="10" borderId="52" xfId="9" applyFont="1" applyFill="1" applyBorder="1" applyAlignment="1">
      <alignment horizontal="center" vertical="center" wrapText="1"/>
    </xf>
    <xf numFmtId="10" fontId="49" fillId="10" borderId="53" xfId="11" applyNumberFormat="1" applyFont="1" applyFill="1" applyBorder="1" applyAlignment="1" applyProtection="1">
      <alignment horizontal="center" vertical="center" wrapText="1"/>
    </xf>
    <xf numFmtId="10" fontId="49" fillId="0" borderId="74" xfId="13" applyNumberFormat="1" applyFont="1" applyFill="1" applyBorder="1" applyAlignment="1" applyProtection="1">
      <alignment horizontal="center" vertical="center" wrapText="1"/>
      <protection locked="0"/>
    </xf>
    <xf numFmtId="44" fontId="49" fillId="0" borderId="72" xfId="11" applyFont="1" applyFill="1" applyBorder="1" applyAlignment="1" applyProtection="1">
      <alignment horizontal="center" vertical="center" wrapText="1"/>
    </xf>
    <xf numFmtId="10" fontId="49" fillId="0" borderId="75" xfId="13" applyNumberFormat="1" applyFont="1" applyFill="1" applyBorder="1" applyAlignment="1" applyProtection="1">
      <alignment horizontal="center" vertical="center" wrapText="1"/>
      <protection locked="0"/>
    </xf>
    <xf numFmtId="44" fontId="49" fillId="0" borderId="76" xfId="11" applyFont="1" applyFill="1" applyBorder="1" applyAlignment="1" applyProtection="1">
      <alignment horizontal="center" vertical="center" wrapText="1"/>
    </xf>
    <xf numFmtId="10" fontId="50" fillId="0" borderId="77" xfId="13" applyNumberFormat="1" applyFont="1" applyFill="1" applyBorder="1" applyAlignment="1" applyProtection="1">
      <alignment horizontal="center" vertical="center" wrapText="1"/>
    </xf>
    <xf numFmtId="44" fontId="50" fillId="0" borderId="78" xfId="11" applyFont="1" applyFill="1" applyBorder="1" applyAlignment="1" applyProtection="1">
      <alignment horizontal="center" vertical="center" wrapText="1"/>
    </xf>
    <xf numFmtId="0" fontId="29" fillId="0" borderId="0" xfId="9" applyFont="1"/>
    <xf numFmtId="0" fontId="49" fillId="10" borderId="79" xfId="9" applyFont="1" applyFill="1" applyBorder="1" applyAlignment="1">
      <alignment horizontal="center" vertical="center" wrapText="1"/>
    </xf>
    <xf numFmtId="10" fontId="49" fillId="10" borderId="67" xfId="11" applyNumberFormat="1" applyFont="1" applyFill="1" applyBorder="1" applyAlignment="1" applyProtection="1">
      <alignment horizontal="center" vertical="center" wrapText="1"/>
    </xf>
    <xf numFmtId="44" fontId="49" fillId="10" borderId="67" xfId="11" applyFont="1" applyFill="1" applyBorder="1" applyAlignment="1" applyProtection="1">
      <alignment horizontal="center" vertical="center" wrapText="1"/>
    </xf>
    <xf numFmtId="10" fontId="49" fillId="0" borderId="66" xfId="13" applyNumberFormat="1" applyFont="1" applyFill="1" applyBorder="1" applyAlignment="1" applyProtection="1">
      <alignment horizontal="center" vertical="center" wrapText="1"/>
    </xf>
    <xf numFmtId="44" fontId="49" fillId="0" borderId="80" xfId="11" applyFont="1" applyFill="1" applyBorder="1" applyAlignment="1" applyProtection="1">
      <alignment horizontal="center" vertical="center" wrapText="1"/>
    </xf>
    <xf numFmtId="10" fontId="49" fillId="0" borderId="68" xfId="13" applyNumberFormat="1" applyFont="1" applyFill="1" applyBorder="1" applyAlignment="1" applyProtection="1">
      <alignment horizontal="center" vertical="center" wrapText="1"/>
    </xf>
    <xf numFmtId="44" fontId="49" fillId="0" borderId="82" xfId="11" applyFont="1" applyFill="1" applyBorder="1" applyAlignment="1" applyProtection="1">
      <alignment horizontal="center" vertical="center" wrapText="1"/>
    </xf>
    <xf numFmtId="10" fontId="50" fillId="0" borderId="83" xfId="13" applyNumberFormat="1" applyFont="1" applyFill="1" applyBorder="1" applyAlignment="1" applyProtection="1">
      <alignment horizontal="center" vertical="center" wrapText="1"/>
    </xf>
    <xf numFmtId="44" fontId="50" fillId="0" borderId="84" xfId="11" applyFont="1" applyFill="1" applyBorder="1" applyAlignment="1" applyProtection="1">
      <alignment horizontal="center" vertical="center" wrapText="1"/>
    </xf>
    <xf numFmtId="10" fontId="49" fillId="0" borderId="66" xfId="13" applyNumberFormat="1" applyFont="1" applyFill="1" applyBorder="1" applyAlignment="1" applyProtection="1">
      <alignment horizontal="center" vertical="center" wrapText="1"/>
      <protection locked="0"/>
    </xf>
    <xf numFmtId="10" fontId="49" fillId="0" borderId="68" xfId="13" applyNumberFormat="1" applyFont="1" applyFill="1" applyBorder="1" applyAlignment="1" applyProtection="1">
      <alignment horizontal="center" vertical="center" wrapText="1"/>
      <protection locked="0"/>
    </xf>
    <xf numFmtId="44" fontId="49" fillId="10" borderId="84" xfId="11" applyFont="1" applyFill="1" applyBorder="1" applyAlignment="1" applyProtection="1">
      <alignment horizontal="center" vertical="center" wrapText="1"/>
    </xf>
    <xf numFmtId="44" fontId="49" fillId="0" borderId="67" xfId="11" applyFont="1" applyFill="1" applyBorder="1" applyAlignment="1" applyProtection="1">
      <alignment horizontal="center" vertical="center" wrapText="1"/>
    </xf>
    <xf numFmtId="44" fontId="49" fillId="0" borderId="69" xfId="11" applyFont="1" applyFill="1" applyBorder="1" applyAlignment="1" applyProtection="1">
      <alignment horizontal="center" vertical="center" wrapText="1"/>
    </xf>
    <xf numFmtId="10" fontId="50" fillId="0" borderId="86" xfId="13" applyNumberFormat="1" applyFont="1" applyFill="1" applyBorder="1" applyAlignment="1" applyProtection="1">
      <alignment horizontal="center" vertical="center" wrapText="1"/>
    </xf>
    <xf numFmtId="44" fontId="50" fillId="0" borderId="71" xfId="11" applyFont="1" applyFill="1" applyBorder="1" applyAlignment="1" applyProtection="1">
      <alignment horizontal="center" vertical="center" wrapText="1"/>
    </xf>
    <xf numFmtId="10" fontId="49" fillId="10" borderId="80" xfId="11" applyNumberFormat="1" applyFont="1" applyFill="1" applyBorder="1" applyAlignment="1" applyProtection="1">
      <alignment horizontal="center" vertical="center" wrapText="1"/>
    </xf>
    <xf numFmtId="44" fontId="49" fillId="10" borderId="80" xfId="11" applyFont="1" applyFill="1" applyBorder="1" applyAlignment="1" applyProtection="1">
      <alignment horizontal="center" vertical="center" wrapText="1"/>
    </xf>
    <xf numFmtId="10" fontId="49" fillId="0" borderId="87" xfId="13" applyNumberFormat="1" applyFont="1" applyFill="1" applyBorder="1" applyAlignment="1" applyProtection="1">
      <alignment horizontal="center" vertical="center" wrapText="1"/>
      <protection locked="0"/>
    </xf>
    <xf numFmtId="10" fontId="49" fillId="0" borderId="88" xfId="13" applyNumberFormat="1" applyFont="1" applyFill="1" applyBorder="1" applyAlignment="1" applyProtection="1">
      <alignment horizontal="center" vertical="center" wrapText="1"/>
      <protection locked="0"/>
    </xf>
    <xf numFmtId="0" fontId="49" fillId="0" borderId="89" xfId="9" applyFont="1" applyBorder="1" applyAlignment="1">
      <alignment horizontal="center" vertical="center" wrapText="1"/>
    </xf>
    <xf numFmtId="0" fontId="16" fillId="0" borderId="90" xfId="9" applyFont="1" applyBorder="1" applyAlignment="1">
      <alignment horizontal="center" vertical="top" wrapText="1"/>
    </xf>
    <xf numFmtId="0" fontId="24" fillId="0" borderId="90" xfId="9" applyBorder="1"/>
    <xf numFmtId="0" fontId="16" fillId="0" borderId="0" xfId="9" applyFont="1" applyAlignment="1">
      <alignment horizontal="center" vertical="top" wrapText="1"/>
    </xf>
    <xf numFmtId="0" fontId="49" fillId="0" borderId="91" xfId="9" applyFont="1" applyBorder="1" applyAlignment="1">
      <alignment vertical="center" wrapText="1"/>
    </xf>
    <xf numFmtId="0" fontId="49" fillId="0" borderId="92" xfId="9" applyFont="1" applyBorder="1" applyAlignment="1">
      <alignment vertical="center" wrapText="1"/>
    </xf>
    <xf numFmtId="10" fontId="49" fillId="0" borderId="93" xfId="9" applyNumberFormat="1" applyFont="1" applyBorder="1" applyAlignment="1">
      <alignment horizontal="center" vertical="center" wrapText="1"/>
    </xf>
    <xf numFmtId="44" fontId="49" fillId="0" borderId="91" xfId="11" applyFont="1" applyFill="1" applyBorder="1" applyAlignment="1" applyProtection="1">
      <alignment horizontal="center" vertical="center" wrapText="1"/>
    </xf>
    <xf numFmtId="10" fontId="49" fillId="12" borderId="89" xfId="13" applyNumberFormat="1" applyFont="1" applyFill="1" applyBorder="1" applyAlignment="1" applyProtection="1">
      <alignment horizontal="center" vertical="center" wrapText="1"/>
    </xf>
    <xf numFmtId="44" fontId="49" fillId="12" borderId="91" xfId="11" applyFont="1" applyFill="1" applyBorder="1" applyAlignment="1" applyProtection="1">
      <alignment horizontal="center" vertical="center" wrapText="1"/>
    </xf>
    <xf numFmtId="44" fontId="49" fillId="12" borderId="94" xfId="11" applyFont="1" applyFill="1" applyBorder="1" applyAlignment="1" applyProtection="1">
      <alignment horizontal="center" vertical="center" wrapText="1"/>
    </xf>
    <xf numFmtId="10" fontId="50" fillId="12" borderId="95" xfId="13" applyNumberFormat="1" applyFont="1" applyFill="1" applyBorder="1" applyAlignment="1" applyProtection="1">
      <alignment horizontal="center" vertical="center" wrapText="1"/>
    </xf>
    <xf numFmtId="44" fontId="50" fillId="12" borderId="96" xfId="11" applyFont="1" applyFill="1" applyBorder="1" applyAlignment="1" applyProtection="1">
      <alignment horizontal="center" vertical="center" wrapText="1"/>
    </xf>
    <xf numFmtId="44" fontId="49" fillId="10" borderId="53" xfId="11" applyFont="1" applyFill="1" applyBorder="1" applyAlignment="1" applyProtection="1">
      <alignment horizontal="center" vertical="center" wrapText="1"/>
    </xf>
    <xf numFmtId="0" fontId="12" fillId="0" borderId="0" xfId="0" applyFont="1" applyAlignment="1">
      <alignment horizontal="center" vertical="top" wrapText="1"/>
    </xf>
    <xf numFmtId="2" fontId="16" fillId="8" borderId="10" xfId="0" applyNumberFormat="1" applyFont="1" applyFill="1" applyBorder="1" applyAlignment="1">
      <alignment horizontal="right" vertical="top" wrapText="1"/>
    </xf>
    <xf numFmtId="2" fontId="16" fillId="9" borderId="10" xfId="0" applyNumberFormat="1" applyFont="1" applyFill="1" applyBorder="1" applyAlignment="1">
      <alignment horizontal="right" vertical="top" wrapText="1"/>
    </xf>
    <xf numFmtId="44" fontId="51" fillId="5" borderId="0" xfId="4" applyNumberFormat="1" applyFont="1" applyFill="1"/>
    <xf numFmtId="44" fontId="26" fillId="0" borderId="0" xfId="15" applyNumberFormat="1" applyFont="1" applyProtection="1"/>
    <xf numFmtId="0" fontId="16" fillId="8" borderId="10" xfId="0" applyFont="1" applyFill="1" applyBorder="1" applyAlignment="1">
      <alignment horizontal="left" vertical="top" wrapText="1"/>
    </xf>
    <xf numFmtId="0" fontId="6" fillId="4" borderId="10" xfId="0" applyFont="1" applyFill="1" applyBorder="1" applyAlignment="1">
      <alignment horizontal="left" vertical="top" wrapText="1"/>
    </xf>
    <xf numFmtId="0" fontId="16" fillId="9" borderId="10" xfId="0" applyFont="1" applyFill="1" applyBorder="1" applyAlignment="1">
      <alignment horizontal="left" vertical="top" wrapText="1"/>
    </xf>
    <xf numFmtId="0" fontId="16" fillId="4" borderId="0" xfId="0" applyFont="1" applyFill="1" applyAlignment="1">
      <alignment horizontal="right" vertical="top" wrapText="1"/>
    </xf>
    <xf numFmtId="0" fontId="6" fillId="4" borderId="10" xfId="0" applyFont="1" applyFill="1" applyBorder="1" applyAlignment="1">
      <alignment horizontal="right" vertical="top" wrapText="1"/>
    </xf>
    <xf numFmtId="0" fontId="6" fillId="4" borderId="10" xfId="0" applyFont="1" applyFill="1" applyBorder="1" applyAlignment="1">
      <alignment horizontal="center" vertical="top" wrapText="1"/>
    </xf>
    <xf numFmtId="0" fontId="10" fillId="13" borderId="10" xfId="0" applyFont="1" applyFill="1" applyBorder="1" applyAlignment="1">
      <alignment horizontal="left" vertical="top" wrapText="1"/>
    </xf>
    <xf numFmtId="0" fontId="10" fillId="13" borderId="10" xfId="0" applyFont="1" applyFill="1" applyBorder="1" applyAlignment="1">
      <alignment horizontal="right" vertical="top" wrapText="1"/>
    </xf>
    <xf numFmtId="4" fontId="10" fillId="13" borderId="10" xfId="0" applyNumberFormat="1" applyFont="1" applyFill="1" applyBorder="1" applyAlignment="1">
      <alignment horizontal="right" vertical="top" wrapText="1"/>
    </xf>
    <xf numFmtId="0" fontId="13" fillId="14" borderId="10" xfId="0" applyFont="1" applyFill="1" applyBorder="1" applyAlignment="1">
      <alignment horizontal="left" vertical="top" wrapText="1"/>
    </xf>
    <xf numFmtId="0" fontId="13" fillId="14" borderId="10" xfId="0" applyFont="1" applyFill="1" applyBorder="1" applyAlignment="1">
      <alignment horizontal="center" vertical="top" wrapText="1"/>
    </xf>
    <xf numFmtId="0" fontId="13" fillId="14" borderId="10" xfId="0" applyFont="1" applyFill="1" applyBorder="1" applyAlignment="1">
      <alignment horizontal="right" vertical="top" wrapText="1"/>
    </xf>
    <xf numFmtId="4" fontId="13" fillId="14" borderId="10" xfId="0" applyNumberFormat="1" applyFont="1" applyFill="1" applyBorder="1" applyAlignment="1">
      <alignment horizontal="right" vertical="top" wrapText="1"/>
    </xf>
    <xf numFmtId="168" fontId="13" fillId="14" borderId="10" xfId="0" applyNumberFormat="1" applyFont="1" applyFill="1" applyBorder="1" applyAlignment="1">
      <alignment horizontal="right" vertical="top" wrapText="1"/>
    </xf>
    <xf numFmtId="0" fontId="13" fillId="14" borderId="46" xfId="0" applyFont="1" applyFill="1" applyBorder="1" applyAlignment="1">
      <alignment horizontal="left" vertical="top" wrapText="1"/>
    </xf>
    <xf numFmtId="0" fontId="16" fillId="9" borderId="10" xfId="0" applyFont="1" applyFill="1" applyBorder="1" applyAlignment="1">
      <alignment horizontal="center" vertical="top" wrapText="1"/>
    </xf>
    <xf numFmtId="0" fontId="16" fillId="9" borderId="10" xfId="0" applyFont="1" applyFill="1" applyBorder="1" applyAlignment="1">
      <alignment horizontal="right" vertical="top" wrapText="1"/>
    </xf>
    <xf numFmtId="4" fontId="16" fillId="9" borderId="10" xfId="0" applyNumberFormat="1" applyFont="1" applyFill="1" applyBorder="1" applyAlignment="1">
      <alignment horizontal="right" vertical="top" wrapText="1"/>
    </xf>
    <xf numFmtId="168" fontId="16" fillId="9" borderId="10" xfId="0" applyNumberFormat="1" applyFont="1" applyFill="1" applyBorder="1" applyAlignment="1">
      <alignment horizontal="right" vertical="top" wrapText="1"/>
    </xf>
    <xf numFmtId="0" fontId="16" fillId="8" borderId="10" xfId="0" applyFont="1" applyFill="1" applyBorder="1" applyAlignment="1">
      <alignment horizontal="center" vertical="top" wrapText="1"/>
    </xf>
    <xf numFmtId="0" fontId="16" fillId="8" borderId="10" xfId="0" applyFont="1" applyFill="1" applyBorder="1" applyAlignment="1">
      <alignment horizontal="right" vertical="top" wrapText="1"/>
    </xf>
    <xf numFmtId="4" fontId="16" fillId="8" borderId="10" xfId="0" applyNumberFormat="1" applyFont="1" applyFill="1" applyBorder="1" applyAlignment="1">
      <alignment horizontal="right" vertical="top" wrapText="1"/>
    </xf>
    <xf numFmtId="170" fontId="16" fillId="8" borderId="10" xfId="0" applyNumberFormat="1" applyFont="1" applyFill="1" applyBorder="1" applyAlignment="1">
      <alignment horizontal="right" vertical="top" wrapText="1"/>
    </xf>
    <xf numFmtId="168" fontId="16" fillId="8" borderId="10" xfId="0" applyNumberFormat="1" applyFont="1" applyFill="1" applyBorder="1" applyAlignment="1">
      <alignment horizontal="right" vertical="top" wrapText="1"/>
    </xf>
    <xf numFmtId="0" fontId="13" fillId="4" borderId="10" xfId="0" applyFont="1" applyFill="1" applyBorder="1" applyAlignment="1">
      <alignment horizontal="left" vertical="top" wrapText="1"/>
    </xf>
    <xf numFmtId="0" fontId="13" fillId="4" borderId="10" xfId="0" applyFont="1" applyFill="1" applyBorder="1" applyAlignment="1">
      <alignment horizontal="center" vertical="top" wrapText="1"/>
    </xf>
    <xf numFmtId="4" fontId="13" fillId="4" borderId="10" xfId="0" applyNumberFormat="1" applyFont="1" applyFill="1" applyBorder="1" applyAlignment="1">
      <alignment horizontal="right" vertical="top" wrapText="1"/>
    </xf>
    <xf numFmtId="168" fontId="13" fillId="4" borderId="10" xfId="0" applyNumberFormat="1" applyFont="1" applyFill="1" applyBorder="1" applyAlignment="1">
      <alignment horizontal="right" vertical="top" wrapText="1"/>
    </xf>
    <xf numFmtId="0" fontId="12" fillId="4" borderId="0" xfId="0" applyFont="1" applyFill="1" applyAlignment="1">
      <alignment horizontal="center" vertical="top" wrapText="1"/>
    </xf>
    <xf numFmtId="0" fontId="12" fillId="4" borderId="0" xfId="0" applyFont="1" applyFill="1" applyAlignment="1">
      <alignment horizontal="right" vertical="top" wrapText="1"/>
    </xf>
    <xf numFmtId="4" fontId="12" fillId="4" borderId="0" xfId="0" applyNumberFormat="1" applyFont="1" applyFill="1" applyAlignment="1">
      <alignment horizontal="right" vertical="top" wrapText="1"/>
    </xf>
    <xf numFmtId="168" fontId="12" fillId="4" borderId="0" xfId="0" applyNumberFormat="1" applyFont="1" applyFill="1" applyAlignment="1">
      <alignment horizontal="right" vertical="top" wrapText="1"/>
    </xf>
    <xf numFmtId="0" fontId="16" fillId="4" borderId="0" xfId="0" applyFont="1" applyFill="1" applyAlignment="1">
      <alignment horizontal="center" vertical="top" wrapText="1"/>
    </xf>
    <xf numFmtId="4" fontId="16" fillId="4" borderId="0" xfId="0" applyNumberFormat="1" applyFont="1" applyFill="1" applyAlignment="1">
      <alignment horizontal="right" vertical="top" wrapText="1"/>
    </xf>
    <xf numFmtId="0" fontId="10" fillId="13" borderId="10" xfId="0" applyFont="1" applyFill="1" applyBorder="1" applyAlignment="1">
      <alignment horizontal="center" vertical="top" wrapText="1"/>
    </xf>
    <xf numFmtId="0" fontId="13" fillId="0" borderId="10" xfId="0" applyFont="1" applyBorder="1" applyAlignment="1">
      <alignment horizontal="center" vertical="center" wrapText="1"/>
    </xf>
    <xf numFmtId="0" fontId="13" fillId="0" borderId="10" xfId="0" applyFont="1" applyBorder="1" applyAlignment="1">
      <alignment horizontal="left" vertical="top" wrapText="1"/>
    </xf>
    <xf numFmtId="2" fontId="13" fillId="0" borderId="10" xfId="0" applyNumberFormat="1" applyFont="1" applyBorder="1" applyAlignment="1">
      <alignment horizontal="center" vertical="center" wrapText="1"/>
    </xf>
    <xf numFmtId="44" fontId="13" fillId="0" borderId="10" xfId="1" applyFont="1" applyFill="1" applyBorder="1" applyAlignment="1">
      <alignment horizontal="center" vertical="center" wrapText="1"/>
    </xf>
    <xf numFmtId="44" fontId="17" fillId="0" borderId="8" xfId="1" applyFont="1" applyFill="1" applyBorder="1" applyAlignment="1">
      <alignment horizontal="center" vertical="center" wrapText="1"/>
    </xf>
    <xf numFmtId="10" fontId="18" fillId="0" borderId="9" xfId="2" applyNumberFormat="1" applyFont="1" applyFill="1" applyBorder="1" applyAlignment="1">
      <alignment horizontal="center" vertical="center" wrapText="1"/>
    </xf>
    <xf numFmtId="0" fontId="46" fillId="0" borderId="10" xfId="0" applyFont="1" applyBorder="1" applyAlignment="1">
      <alignment horizontal="center" vertical="center" wrapText="1"/>
    </xf>
    <xf numFmtId="2" fontId="46" fillId="0" borderId="10" xfId="0" applyNumberFormat="1" applyFont="1" applyBorder="1" applyAlignment="1">
      <alignment horizontal="center" vertical="center" wrapText="1"/>
    </xf>
    <xf numFmtId="44" fontId="46" fillId="0" borderId="10" xfId="1" applyFont="1" applyFill="1" applyBorder="1" applyAlignment="1">
      <alignment horizontal="center" vertical="center" wrapText="1"/>
    </xf>
    <xf numFmtId="44" fontId="46" fillId="0" borderId="8" xfId="1" applyFont="1" applyFill="1" applyBorder="1" applyAlignment="1">
      <alignment horizontal="center" vertical="center" wrapText="1"/>
    </xf>
    <xf numFmtId="10" fontId="46" fillId="0" borderId="9" xfId="2" applyNumberFormat="1" applyFont="1" applyFill="1" applyBorder="1" applyAlignment="1">
      <alignment horizontal="center" vertical="center" wrapText="1"/>
    </xf>
    <xf numFmtId="0" fontId="46" fillId="0" borderId="10" xfId="0" applyFont="1" applyBorder="1" applyAlignment="1">
      <alignment horizontal="left" vertical="top" wrapText="1"/>
    </xf>
    <xf numFmtId="0" fontId="10" fillId="15" borderId="10" xfId="0" applyFont="1" applyFill="1" applyBorder="1" applyAlignment="1">
      <alignment horizontal="center" vertical="center" wrapText="1"/>
    </xf>
    <xf numFmtId="0" fontId="10" fillId="15" borderId="10" xfId="0" applyFont="1" applyFill="1" applyBorder="1" applyAlignment="1">
      <alignment horizontal="left" vertical="center" wrapText="1"/>
    </xf>
    <xf numFmtId="44" fontId="10" fillId="15" borderId="10" xfId="1" applyFont="1" applyFill="1" applyBorder="1" applyAlignment="1">
      <alignment horizontal="center" vertical="center" wrapText="1"/>
    </xf>
    <xf numFmtId="44" fontId="10" fillId="15" borderId="4" xfId="1" applyFont="1" applyFill="1" applyBorder="1" applyAlignment="1">
      <alignment horizontal="center" vertical="center" wrapText="1"/>
    </xf>
    <xf numFmtId="44" fontId="11" fillId="15" borderId="5" xfId="1" applyFont="1" applyFill="1" applyBorder="1" applyAlignment="1">
      <alignment horizontal="center" vertical="center" wrapText="1"/>
    </xf>
    <xf numFmtId="10" fontId="11" fillId="15" borderId="5" xfId="2" applyNumberFormat="1" applyFont="1" applyFill="1" applyBorder="1" applyAlignment="1">
      <alignment horizontal="center" vertical="center" wrapText="1"/>
    </xf>
    <xf numFmtId="2" fontId="10" fillId="15" borderId="10" xfId="0" applyNumberFormat="1" applyFont="1" applyFill="1" applyBorder="1" applyAlignment="1">
      <alignment horizontal="center" vertical="center" wrapText="1"/>
    </xf>
    <xf numFmtId="0" fontId="13" fillId="16" borderId="10" xfId="0" applyFont="1" applyFill="1" applyBorder="1" applyAlignment="1">
      <alignment horizontal="center" vertical="center" wrapText="1"/>
    </xf>
    <xf numFmtId="2" fontId="13" fillId="16" borderId="10" xfId="0" applyNumberFormat="1" applyFont="1" applyFill="1" applyBorder="1" applyAlignment="1">
      <alignment horizontal="center" vertical="center" wrapText="1"/>
    </xf>
    <xf numFmtId="44" fontId="13" fillId="16" borderId="10" xfId="1" applyFont="1" applyFill="1" applyBorder="1" applyAlignment="1">
      <alignment horizontal="center" vertical="center" wrapText="1"/>
    </xf>
    <xf numFmtId="44" fontId="14" fillId="16" borderId="6" xfId="1" applyFont="1" applyFill="1" applyBorder="1" applyAlignment="1">
      <alignment horizontal="center" vertical="center" wrapText="1"/>
    </xf>
    <xf numFmtId="10" fontId="15" fillId="16" borderId="7" xfId="2" applyNumberFormat="1" applyFont="1" applyFill="1" applyBorder="1" applyAlignment="1">
      <alignment horizontal="center" vertical="center" wrapText="1"/>
    </xf>
    <xf numFmtId="0" fontId="13" fillId="14" borderId="46" xfId="0" applyFont="1" applyFill="1" applyBorder="1" applyAlignment="1">
      <alignment horizontal="center" vertical="top" wrapText="1"/>
    </xf>
    <xf numFmtId="0" fontId="13" fillId="0" borderId="10" xfId="0" applyFont="1" applyBorder="1" applyAlignment="1">
      <alignment horizontal="center" vertical="top" wrapText="1"/>
    </xf>
    <xf numFmtId="2" fontId="13" fillId="0" borderId="10" xfId="0" applyNumberFormat="1" applyFont="1" applyBorder="1" applyAlignment="1">
      <alignment horizontal="center" vertical="top" wrapText="1"/>
    </xf>
    <xf numFmtId="44" fontId="13" fillId="0" borderId="10" xfId="1" applyFont="1" applyFill="1" applyBorder="1" applyAlignment="1">
      <alignment horizontal="center" vertical="top" wrapText="1"/>
    </xf>
    <xf numFmtId="10" fontId="13" fillId="0" borderId="10" xfId="2" applyNumberFormat="1" applyFont="1" applyFill="1" applyBorder="1" applyAlignment="1">
      <alignment horizontal="center" vertical="top" wrapText="1"/>
    </xf>
    <xf numFmtId="44" fontId="13" fillId="0" borderId="10" xfId="0" applyNumberFormat="1" applyFont="1" applyBorder="1" applyAlignment="1">
      <alignment horizontal="center" vertical="top" wrapText="1"/>
    </xf>
    <xf numFmtId="0" fontId="13" fillId="16" borderId="10" xfId="0" applyFont="1" applyFill="1" applyBorder="1" applyAlignment="1">
      <alignment horizontal="left" vertical="top" wrapText="1"/>
    </xf>
    <xf numFmtId="0" fontId="13" fillId="16" borderId="10" xfId="0" applyFont="1" applyFill="1" applyBorder="1" applyAlignment="1">
      <alignment horizontal="center" vertical="top" wrapText="1"/>
    </xf>
    <xf numFmtId="2" fontId="13" fillId="16" borderId="10" xfId="0" applyNumberFormat="1" applyFont="1" applyFill="1" applyBorder="1" applyAlignment="1">
      <alignment horizontal="center" vertical="top" wrapText="1"/>
    </xf>
    <xf numFmtId="44" fontId="13" fillId="16" borderId="10" xfId="1" applyFont="1" applyFill="1" applyBorder="1" applyAlignment="1">
      <alignment horizontal="center" vertical="top" wrapText="1"/>
    </xf>
    <xf numFmtId="10" fontId="13" fillId="16" borderId="10" xfId="2" applyNumberFormat="1" applyFont="1" applyFill="1" applyBorder="1" applyAlignment="1">
      <alignment horizontal="center" vertical="top" wrapText="1"/>
    </xf>
    <xf numFmtId="44" fontId="16" fillId="9" borderId="10" xfId="1" applyFont="1" applyFill="1" applyBorder="1" applyAlignment="1">
      <alignment horizontal="right" vertical="top" wrapText="1"/>
    </xf>
    <xf numFmtId="44" fontId="16" fillId="8" borderId="10" xfId="1" applyFont="1" applyFill="1" applyBorder="1" applyAlignment="1">
      <alignment horizontal="right" vertical="top" wrapText="1"/>
    </xf>
    <xf numFmtId="0" fontId="16" fillId="17" borderId="10" xfId="0" applyFont="1" applyFill="1" applyBorder="1" applyAlignment="1">
      <alignment horizontal="right" vertical="top" wrapText="1"/>
    </xf>
    <xf numFmtId="0" fontId="16" fillId="17" borderId="10" xfId="0" applyFont="1" applyFill="1" applyBorder="1" applyAlignment="1">
      <alignment horizontal="left" vertical="top" wrapText="1"/>
    </xf>
    <xf numFmtId="0" fontId="16" fillId="17" borderId="10" xfId="0" applyFont="1" applyFill="1" applyBorder="1" applyAlignment="1">
      <alignment horizontal="center" vertical="top" wrapText="1"/>
    </xf>
    <xf numFmtId="2" fontId="16" fillId="17" borderId="10" xfId="0" applyNumberFormat="1" applyFont="1" applyFill="1" applyBorder="1" applyAlignment="1">
      <alignment horizontal="right" vertical="top" wrapText="1"/>
    </xf>
    <xf numFmtId="44" fontId="16" fillId="17" borderId="10" xfId="1" applyFont="1" applyFill="1" applyBorder="1" applyAlignment="1">
      <alignment horizontal="right" vertical="top" wrapText="1"/>
    </xf>
    <xf numFmtId="10" fontId="16" fillId="17" borderId="10" xfId="2" applyNumberFormat="1" applyFont="1" applyFill="1" applyBorder="1" applyAlignment="1">
      <alignment horizontal="center" vertical="top" wrapText="1"/>
    </xf>
    <xf numFmtId="44" fontId="16" fillId="17" borderId="10" xfId="1" applyFont="1" applyFill="1" applyBorder="1" applyAlignment="1">
      <alignment horizontal="center" vertical="top" wrapText="1"/>
    </xf>
    <xf numFmtId="0" fontId="16" fillId="0" borderId="10" xfId="0" applyFont="1" applyBorder="1" applyAlignment="1">
      <alignment horizontal="right" vertical="top" wrapText="1"/>
    </xf>
    <xf numFmtId="0" fontId="16" fillId="0" borderId="10" xfId="0" applyFont="1" applyBorder="1" applyAlignment="1">
      <alignment horizontal="left" vertical="top" wrapText="1"/>
    </xf>
    <xf numFmtId="0" fontId="16" fillId="0" borderId="10" xfId="0" applyFont="1" applyBorder="1" applyAlignment="1">
      <alignment horizontal="center" vertical="top" wrapText="1"/>
    </xf>
    <xf numFmtId="2" fontId="16" fillId="0" borderId="10" xfId="0" applyNumberFormat="1" applyFont="1" applyBorder="1" applyAlignment="1">
      <alignment horizontal="right" vertical="top" wrapText="1"/>
    </xf>
    <xf numFmtId="44" fontId="16" fillId="0" borderId="10" xfId="1" applyFont="1" applyFill="1" applyBorder="1" applyAlignment="1">
      <alignment horizontal="right" vertical="top" wrapText="1"/>
    </xf>
    <xf numFmtId="10" fontId="16" fillId="0" borderId="10" xfId="2" applyNumberFormat="1" applyFont="1" applyFill="1" applyBorder="1" applyAlignment="1">
      <alignment horizontal="center" vertical="top" wrapText="1"/>
    </xf>
    <xf numFmtId="44" fontId="16" fillId="0" borderId="10" xfId="1" applyFont="1" applyFill="1" applyBorder="1" applyAlignment="1">
      <alignment horizontal="center" vertical="top" wrapText="1"/>
    </xf>
    <xf numFmtId="0" fontId="13" fillId="0" borderId="10" xfId="0" applyFont="1" applyBorder="1" applyAlignment="1">
      <alignment horizontal="right" vertical="top" wrapText="1"/>
    </xf>
    <xf numFmtId="2" fontId="13" fillId="0" borderId="10" xfId="0" applyNumberFormat="1" applyFont="1" applyBorder="1" applyAlignment="1">
      <alignment horizontal="right" vertical="top" wrapText="1"/>
    </xf>
    <xf numFmtId="44" fontId="13" fillId="0" borderId="10" xfId="1" applyFont="1" applyFill="1" applyBorder="1" applyAlignment="1">
      <alignment horizontal="right" vertical="top" wrapText="1"/>
    </xf>
    <xf numFmtId="169" fontId="13" fillId="0" borderId="10" xfId="2" applyNumberFormat="1" applyFont="1" applyFill="1" applyBorder="1" applyAlignment="1">
      <alignment horizontal="center" vertical="top" wrapText="1"/>
    </xf>
    <xf numFmtId="171" fontId="13" fillId="0" borderId="10" xfId="0" applyNumberFormat="1" applyFont="1" applyBorder="1" applyAlignment="1">
      <alignment horizontal="right" vertical="top" wrapText="1"/>
    </xf>
    <xf numFmtId="172" fontId="13" fillId="0" borderId="10" xfId="0" applyNumberFormat="1" applyFont="1" applyBorder="1" applyAlignment="1">
      <alignment horizontal="right" vertical="top" wrapText="1"/>
    </xf>
    <xf numFmtId="164" fontId="13" fillId="0" borderId="10" xfId="2" applyNumberFormat="1" applyFont="1" applyFill="1" applyBorder="1" applyAlignment="1">
      <alignment horizontal="center" vertical="top" wrapText="1"/>
    </xf>
    <xf numFmtId="173" fontId="13" fillId="0" borderId="10" xfId="0" applyNumberFormat="1" applyFont="1" applyBorder="1" applyAlignment="1">
      <alignment horizontal="right" vertical="top" wrapText="1"/>
    </xf>
    <xf numFmtId="169" fontId="13" fillId="16" borderId="10" xfId="2" applyNumberFormat="1" applyFont="1" applyFill="1" applyBorder="1" applyAlignment="1">
      <alignment horizontal="center" vertical="top" wrapText="1"/>
    </xf>
    <xf numFmtId="164" fontId="13" fillId="16" borderId="10" xfId="2" applyNumberFormat="1" applyFont="1" applyFill="1" applyBorder="1" applyAlignment="1">
      <alignment horizontal="center" vertical="top" wrapText="1"/>
    </xf>
    <xf numFmtId="0" fontId="6" fillId="4" borderId="10" xfId="0" applyFont="1" applyFill="1" applyBorder="1" applyAlignment="1">
      <alignment vertical="top" wrapText="1"/>
    </xf>
    <xf numFmtId="0" fontId="6" fillId="5" borderId="10"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20" fillId="0" borderId="0" xfId="0" applyFont="1" applyAlignment="1">
      <alignment horizontal="right" vertical="top" wrapText="1"/>
    </xf>
    <xf numFmtId="0" fontId="6" fillId="4" borderId="47" xfId="0" applyFont="1" applyFill="1" applyBorder="1" applyAlignment="1">
      <alignment horizontal="center" vertical="center" wrapText="1"/>
    </xf>
    <xf numFmtId="0" fontId="9" fillId="4" borderId="48" xfId="0" applyFont="1" applyFill="1" applyBorder="1" applyAlignment="1">
      <alignment horizontal="center" vertical="center" wrapText="1"/>
    </xf>
    <xf numFmtId="44" fontId="40" fillId="0" borderId="35" xfId="1" applyFont="1" applyFill="1" applyBorder="1" applyAlignment="1">
      <alignment horizontal="center" vertical="top" wrapText="1"/>
    </xf>
    <xf numFmtId="0" fontId="6" fillId="0" borderId="11" xfId="0" applyFont="1" applyBorder="1" applyAlignment="1">
      <alignment horizontal="center" vertical="center" wrapText="1"/>
    </xf>
    <xf numFmtId="0" fontId="0" fillId="0" borderId="12" xfId="0" applyBorder="1" applyAlignment="1">
      <alignment vertical="center"/>
    </xf>
    <xf numFmtId="0" fontId="0" fillId="0" borderId="13" xfId="0" applyBorder="1" applyAlignment="1">
      <alignment vertical="center"/>
    </xf>
    <xf numFmtId="0" fontId="7" fillId="2"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6" fillId="0" borderId="0" xfId="0" applyFont="1" applyAlignment="1">
      <alignment horizontal="left" vertical="top" wrapText="1"/>
    </xf>
    <xf numFmtId="0" fontId="6" fillId="0" borderId="35" xfId="0" applyFont="1" applyBorder="1" applyAlignment="1">
      <alignment horizontal="left" vertical="top" wrapText="1"/>
    </xf>
    <xf numFmtId="0" fontId="6" fillId="0" borderId="0" xfId="0" applyFont="1" applyAlignment="1">
      <alignment horizontal="center" vertical="top" wrapText="1"/>
    </xf>
    <xf numFmtId="0" fontId="39" fillId="0" borderId="0" xfId="0" applyFont="1" applyAlignment="1">
      <alignment horizontal="center" vertical="center" wrapText="1"/>
    </xf>
    <xf numFmtId="0" fontId="12" fillId="0" borderId="35" xfId="0" applyFont="1" applyBorder="1" applyAlignment="1">
      <alignment horizontal="center" vertical="top" wrapText="1"/>
    </xf>
    <xf numFmtId="0" fontId="19" fillId="0" borderId="35" xfId="0" applyFont="1" applyBorder="1" applyAlignment="1">
      <alignment horizontal="center" vertical="top" wrapText="1"/>
    </xf>
    <xf numFmtId="0" fontId="13" fillId="14" borderId="10" xfId="0" applyFont="1" applyFill="1" applyBorder="1" applyAlignment="1">
      <alignment horizontal="left" vertical="top" wrapText="1"/>
    </xf>
    <xf numFmtId="0" fontId="16" fillId="9" borderId="10" xfId="0" applyFont="1" applyFill="1" applyBorder="1" applyAlignment="1">
      <alignment horizontal="left" vertical="top" wrapText="1"/>
    </xf>
    <xf numFmtId="0" fontId="16" fillId="8" borderId="10" xfId="0" applyFont="1" applyFill="1" applyBorder="1" applyAlignment="1">
      <alignment horizontal="left" vertical="top" wrapText="1"/>
    </xf>
    <xf numFmtId="0" fontId="6" fillId="4" borderId="10" xfId="0" applyFont="1" applyFill="1" applyBorder="1" applyAlignment="1">
      <alignment horizontal="left" vertical="top" wrapText="1"/>
    </xf>
    <xf numFmtId="0" fontId="16" fillId="4" borderId="0" xfId="0" applyFont="1" applyFill="1" applyAlignment="1">
      <alignment horizontal="right" vertical="top" wrapText="1"/>
    </xf>
    <xf numFmtId="0" fontId="10" fillId="13" borderId="10" xfId="0" applyFont="1" applyFill="1" applyBorder="1" applyAlignment="1">
      <alignment horizontal="left" vertical="top" wrapText="1"/>
    </xf>
    <xf numFmtId="0" fontId="13" fillId="4" borderId="10" xfId="0" applyFont="1" applyFill="1" applyBorder="1" applyAlignment="1">
      <alignment horizontal="left" vertical="top" wrapText="1"/>
    </xf>
    <xf numFmtId="0" fontId="6" fillId="4" borderId="11" xfId="0" applyFont="1" applyFill="1" applyBorder="1" applyAlignment="1">
      <alignment horizontal="center" vertical="center" wrapText="1"/>
    </xf>
    <xf numFmtId="0" fontId="12" fillId="0" borderId="0" xfId="0" applyFont="1" applyAlignment="1">
      <alignment horizontal="center" vertical="top" wrapText="1"/>
    </xf>
    <xf numFmtId="0" fontId="6" fillId="4" borderId="12"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48" xfId="0" applyFont="1" applyFill="1" applyBorder="1" applyAlignment="1">
      <alignment horizontal="center" vertical="center" wrapText="1"/>
    </xf>
    <xf numFmtId="0" fontId="12" fillId="4" borderId="0" xfId="0" applyFont="1" applyFill="1" applyAlignment="1">
      <alignment horizontal="left" vertical="top" wrapText="1"/>
    </xf>
    <xf numFmtId="0" fontId="16" fillId="4" borderId="0" xfId="0" applyFont="1" applyFill="1" applyAlignment="1">
      <alignment horizontal="left" vertical="top" wrapText="1"/>
    </xf>
    <xf numFmtId="0" fontId="12" fillId="0" borderId="0" xfId="0" applyFont="1" applyAlignment="1">
      <alignment horizontal="left" vertical="top" wrapText="1"/>
    </xf>
    <xf numFmtId="0" fontId="6" fillId="4" borderId="0" xfId="0" applyFont="1" applyFill="1" applyAlignment="1">
      <alignment horizontal="center" wrapText="1"/>
    </xf>
    <xf numFmtId="0" fontId="0" fillId="0" borderId="0" xfId="0"/>
    <xf numFmtId="0" fontId="6" fillId="4" borderId="10" xfId="0" applyFont="1" applyFill="1" applyBorder="1" applyAlignment="1">
      <alignment horizontal="center" vertical="center" wrapText="1"/>
    </xf>
    <xf numFmtId="0" fontId="6" fillId="4" borderId="10" xfId="0" applyFont="1" applyFill="1" applyBorder="1" applyAlignment="1">
      <alignment horizontal="right" vertical="top" wrapText="1"/>
    </xf>
    <xf numFmtId="0" fontId="31" fillId="5" borderId="0" xfId="5" applyFont="1" applyFill="1" applyAlignment="1">
      <alignment horizontal="center"/>
    </xf>
    <xf numFmtId="0" fontId="27" fillId="5" borderId="0" xfId="5" applyFont="1" applyFill="1" applyAlignment="1">
      <alignment horizontal="center" wrapText="1"/>
    </xf>
    <xf numFmtId="0" fontId="27" fillId="5" borderId="0" xfId="5" applyFont="1" applyFill="1" applyAlignment="1">
      <alignment horizontal="center"/>
    </xf>
    <xf numFmtId="0" fontId="25" fillId="5" borderId="0" xfId="3" applyFont="1" applyFill="1" applyAlignment="1">
      <alignment horizontal="center"/>
    </xf>
    <xf numFmtId="0" fontId="30" fillId="5" borderId="0" xfId="5" applyFont="1" applyFill="1" applyAlignment="1">
      <alignment horizontal="center"/>
    </xf>
    <xf numFmtId="49" fontId="31" fillId="5" borderId="14" xfId="5" applyNumberFormat="1" applyFont="1" applyFill="1" applyBorder="1" applyAlignment="1">
      <alignment horizontal="center" vertical="center" wrapText="1"/>
    </xf>
    <xf numFmtId="49" fontId="31" fillId="5" borderId="15" xfId="5" applyNumberFormat="1" applyFont="1" applyFill="1" applyBorder="1" applyAlignment="1">
      <alignment horizontal="center" vertical="center" wrapText="1"/>
    </xf>
    <xf numFmtId="49" fontId="31" fillId="5" borderId="16" xfId="5" applyNumberFormat="1" applyFont="1" applyFill="1" applyBorder="1" applyAlignment="1">
      <alignment horizontal="center" vertical="center" wrapText="1"/>
    </xf>
    <xf numFmtId="10" fontId="32" fillId="5" borderId="14" xfId="4" applyNumberFormat="1" applyFont="1" applyFill="1" applyBorder="1" applyAlignment="1">
      <alignment horizontal="center" vertical="center" wrapText="1"/>
    </xf>
    <xf numFmtId="10" fontId="32" fillId="5" borderId="15" xfId="4" applyNumberFormat="1" applyFont="1" applyFill="1" applyBorder="1" applyAlignment="1">
      <alignment horizontal="center" vertical="center" wrapText="1"/>
    </xf>
    <xf numFmtId="10" fontId="32" fillId="5" borderId="16" xfId="4" applyNumberFormat="1" applyFont="1" applyFill="1" applyBorder="1" applyAlignment="1">
      <alignment horizontal="center" vertical="center" wrapText="1"/>
    </xf>
    <xf numFmtId="0" fontId="31" fillId="0" borderId="14" xfId="5" applyFont="1" applyBorder="1" applyAlignment="1">
      <alignment horizontal="right" vertical="center"/>
    </xf>
    <xf numFmtId="0" fontId="31" fillId="0" borderId="16" xfId="5" applyFont="1" applyBorder="1" applyAlignment="1">
      <alignment horizontal="right" vertical="center"/>
    </xf>
    <xf numFmtId="0" fontId="31" fillId="5" borderId="19" xfId="5" applyFont="1" applyFill="1" applyBorder="1" applyAlignment="1">
      <alignment horizontal="center" vertical="center"/>
    </xf>
    <xf numFmtId="0" fontId="31" fillId="5" borderId="20" xfId="5" applyFont="1" applyFill="1" applyBorder="1" applyAlignment="1">
      <alignment horizontal="center" vertical="center"/>
    </xf>
    <xf numFmtId="0" fontId="31" fillId="5" borderId="21" xfId="5" applyFont="1" applyFill="1" applyBorder="1" applyAlignment="1">
      <alignment horizontal="center" vertical="center"/>
    </xf>
    <xf numFmtId="0" fontId="31" fillId="5" borderId="23" xfId="5" applyFont="1" applyFill="1" applyBorder="1" applyAlignment="1">
      <alignment horizontal="center" vertical="center"/>
    </xf>
    <xf numFmtId="0" fontId="31" fillId="5" borderId="24" xfId="5" applyFont="1" applyFill="1" applyBorder="1" applyAlignment="1">
      <alignment horizontal="center" vertical="center"/>
    </xf>
    <xf numFmtId="0" fontId="31" fillId="5" borderId="25" xfId="5" applyFont="1" applyFill="1" applyBorder="1" applyAlignment="1">
      <alignment horizontal="center" vertical="center"/>
    </xf>
    <xf numFmtId="0" fontId="26" fillId="5" borderId="0" xfId="5" applyFill="1" applyAlignment="1">
      <alignment horizontal="center" wrapText="1"/>
    </xf>
    <xf numFmtId="0" fontId="26" fillId="5" borderId="0" xfId="5" applyFill="1" applyAlignment="1">
      <alignment horizontal="center" vertical="top" wrapText="1"/>
    </xf>
    <xf numFmtId="0" fontId="16" fillId="0" borderId="30" xfId="0" applyFont="1" applyBorder="1" applyAlignment="1">
      <alignment horizontal="left" vertical="top" wrapText="1"/>
    </xf>
    <xf numFmtId="0" fontId="16" fillId="0" borderId="0" xfId="0" applyFont="1" applyAlignment="1">
      <alignment horizontal="left" vertical="top" wrapText="1"/>
    </xf>
    <xf numFmtId="0" fontId="16" fillId="0" borderId="31" xfId="0" applyFont="1" applyBorder="1" applyAlignment="1">
      <alignment horizontal="left" vertical="top" wrapText="1"/>
    </xf>
    <xf numFmtId="0" fontId="26" fillId="5" borderId="30" xfId="5" applyFill="1" applyBorder="1" applyAlignment="1">
      <alignment horizontal="left" vertical="center" wrapText="1"/>
    </xf>
    <xf numFmtId="0" fontId="26" fillId="5" borderId="0" xfId="5" applyFill="1" applyAlignment="1">
      <alignment horizontal="left" vertical="center" wrapText="1"/>
    </xf>
    <xf numFmtId="0" fontId="26" fillId="5" borderId="31" xfId="5" applyFill="1" applyBorder="1" applyAlignment="1">
      <alignment horizontal="left" vertical="center" wrapText="1"/>
    </xf>
    <xf numFmtId="0" fontId="26" fillId="5" borderId="32" xfId="5" applyFill="1" applyBorder="1" applyAlignment="1">
      <alignment horizontal="left"/>
    </xf>
    <xf numFmtId="0" fontId="26" fillId="5" borderId="33" xfId="5" applyFill="1" applyBorder="1" applyAlignment="1">
      <alignment horizontal="left"/>
    </xf>
    <xf numFmtId="0" fontId="26" fillId="5" borderId="34" xfId="5" applyFill="1" applyBorder="1" applyAlignment="1">
      <alignment horizontal="left"/>
    </xf>
    <xf numFmtId="10" fontId="32" fillId="5" borderId="14" xfId="15" applyNumberFormat="1" applyFont="1" applyFill="1" applyBorder="1" applyAlignment="1">
      <alignment horizontal="center" vertical="center" wrapText="1"/>
    </xf>
    <xf numFmtId="10" fontId="32" fillId="5" borderId="15" xfId="15" applyNumberFormat="1" applyFont="1" applyFill="1" applyBorder="1" applyAlignment="1">
      <alignment horizontal="center" vertical="center" wrapText="1"/>
    </xf>
    <xf numFmtId="10" fontId="32" fillId="5" borderId="16" xfId="15" applyNumberFormat="1" applyFont="1" applyFill="1" applyBorder="1" applyAlignment="1">
      <alignment horizontal="center" vertical="center" wrapText="1"/>
    </xf>
    <xf numFmtId="0" fontId="31" fillId="0" borderId="0" xfId="5" applyFont="1" applyAlignment="1">
      <alignment horizontal="center"/>
    </xf>
    <xf numFmtId="0" fontId="27" fillId="0" borderId="0" xfId="5" applyFont="1" applyAlignment="1">
      <alignment horizontal="center" wrapText="1"/>
    </xf>
    <xf numFmtId="0" fontId="27" fillId="0" borderId="0" xfId="5" applyFont="1" applyAlignment="1">
      <alignment horizontal="center"/>
    </xf>
    <xf numFmtId="0" fontId="30" fillId="0" borderId="0" xfId="5" applyFont="1" applyAlignment="1">
      <alignment horizontal="center"/>
    </xf>
    <xf numFmtId="49" fontId="31" fillId="0" borderId="0" xfId="5" applyNumberFormat="1" applyFont="1" applyAlignment="1">
      <alignment horizontal="center" vertical="center" wrapText="1"/>
    </xf>
    <xf numFmtId="0" fontId="31" fillId="0" borderId="38" xfId="5" applyFont="1" applyBorder="1" applyAlignment="1">
      <alignment horizontal="center" vertical="center"/>
    </xf>
    <xf numFmtId="0" fontId="31" fillId="0" borderId="39" xfId="5" applyFont="1" applyBorder="1" applyAlignment="1">
      <alignment horizontal="center" vertical="center"/>
    </xf>
    <xf numFmtId="0" fontId="31" fillId="0" borderId="40" xfId="5" applyFont="1" applyBorder="1" applyAlignment="1">
      <alignment horizontal="center" vertical="center"/>
    </xf>
    <xf numFmtId="0" fontId="26" fillId="0" borderId="0" xfId="5" applyAlignment="1">
      <alignment horizontal="center" wrapText="1"/>
    </xf>
    <xf numFmtId="0" fontId="26" fillId="0" borderId="0" xfId="5" applyAlignment="1">
      <alignment horizontal="center" vertical="top" wrapText="1"/>
    </xf>
    <xf numFmtId="0" fontId="38" fillId="0" borderId="30" xfId="14" applyFont="1" applyBorder="1" applyAlignment="1">
      <alignment horizontal="left" vertical="center" wrapText="1"/>
    </xf>
    <xf numFmtId="0" fontId="38" fillId="0" borderId="0" xfId="14" applyFont="1" applyAlignment="1">
      <alignment horizontal="left" vertical="center" wrapText="1"/>
    </xf>
    <xf numFmtId="0" fontId="38" fillId="0" borderId="31" xfId="14" applyFont="1" applyBorder="1" applyAlignment="1">
      <alignment horizontal="left" vertical="center" wrapText="1"/>
    </xf>
    <xf numFmtId="0" fontId="26" fillId="0" borderId="30" xfId="5" applyBorder="1" applyAlignment="1">
      <alignment horizontal="left" vertical="center" wrapText="1"/>
    </xf>
    <xf numFmtId="0" fontId="26" fillId="0" borderId="0" xfId="5" applyAlignment="1">
      <alignment horizontal="left" vertical="center" wrapText="1"/>
    </xf>
    <xf numFmtId="0" fontId="26" fillId="0" borderId="31" xfId="5" applyBorder="1" applyAlignment="1">
      <alignment horizontal="left" vertical="center" wrapText="1"/>
    </xf>
    <xf numFmtId="0" fontId="26" fillId="0" borderId="43" xfId="5" applyBorder="1" applyAlignment="1">
      <alignment horizontal="left"/>
    </xf>
    <xf numFmtId="0" fontId="26" fillId="0" borderId="44" xfId="5" applyBorder="1" applyAlignment="1">
      <alignment horizontal="left"/>
    </xf>
    <xf numFmtId="0" fontId="26" fillId="0" borderId="45" xfId="5" applyBorder="1" applyAlignment="1">
      <alignment horizontal="left"/>
    </xf>
    <xf numFmtId="0" fontId="49" fillId="10" borderId="67" xfId="9" applyFont="1" applyFill="1" applyBorder="1" applyAlignment="1">
      <alignment horizontal="left" vertical="center" wrapText="1"/>
    </xf>
    <xf numFmtId="0" fontId="49" fillId="10" borderId="85" xfId="9" applyFont="1" applyFill="1" applyBorder="1" applyAlignment="1">
      <alignment horizontal="left" vertical="center" wrapText="1"/>
    </xf>
    <xf numFmtId="0" fontId="49" fillId="10" borderId="72" xfId="9" applyFont="1" applyFill="1" applyBorder="1" applyAlignment="1">
      <alignment horizontal="left" vertical="center" wrapText="1"/>
    </xf>
    <xf numFmtId="0" fontId="49" fillId="10" borderId="73" xfId="9" applyFont="1" applyFill="1" applyBorder="1" applyAlignment="1">
      <alignment horizontal="left" vertical="center" wrapText="1"/>
    </xf>
    <xf numFmtId="0" fontId="49" fillId="10" borderId="80" xfId="9" applyFont="1" applyFill="1" applyBorder="1" applyAlignment="1">
      <alignment horizontal="left" vertical="center" wrapText="1"/>
    </xf>
    <xf numFmtId="0" fontId="49" fillId="10" borderId="81" xfId="9" applyFont="1" applyFill="1" applyBorder="1" applyAlignment="1">
      <alignment horizontal="left" vertical="center" wrapText="1"/>
    </xf>
    <xf numFmtId="0" fontId="27" fillId="10" borderId="49" xfId="9" applyFont="1" applyFill="1" applyBorder="1" applyAlignment="1">
      <alignment horizontal="center" vertical="center" wrapText="1"/>
    </xf>
    <xf numFmtId="0" fontId="27" fillId="10" borderId="50" xfId="9" applyFont="1" applyFill="1" applyBorder="1" applyAlignment="1">
      <alignment horizontal="center" vertical="center" wrapText="1"/>
    </xf>
    <xf numFmtId="0" fontId="27" fillId="10" borderId="51" xfId="9" applyFont="1" applyFill="1" applyBorder="1" applyAlignment="1">
      <alignment horizontal="center" vertical="center" wrapText="1"/>
    </xf>
    <xf numFmtId="0" fontId="6" fillId="11" borderId="52" xfId="9" applyFont="1" applyFill="1" applyBorder="1" applyAlignment="1">
      <alignment horizontal="center" vertical="center" wrapText="1"/>
    </xf>
    <xf numFmtId="0" fontId="6" fillId="11" borderId="61" xfId="9" applyFont="1" applyFill="1" applyBorder="1" applyAlignment="1">
      <alignment horizontal="center" vertical="center" wrapText="1"/>
    </xf>
    <xf numFmtId="0" fontId="6" fillId="11" borderId="53" xfId="9" applyFont="1" applyFill="1" applyBorder="1" applyAlignment="1">
      <alignment horizontal="center" vertical="center" wrapText="1"/>
    </xf>
    <xf numFmtId="0" fontId="6" fillId="11" borderId="54" xfId="9" applyFont="1" applyFill="1" applyBorder="1" applyAlignment="1">
      <alignment horizontal="center" vertical="center" wrapText="1"/>
    </xf>
    <xf numFmtId="0" fontId="6" fillId="11" borderId="62" xfId="9" applyFont="1" applyFill="1" applyBorder="1" applyAlignment="1">
      <alignment horizontal="center" vertical="center" wrapText="1"/>
    </xf>
    <xf numFmtId="0" fontId="6" fillId="11" borderId="63" xfId="9" applyFont="1" applyFill="1" applyBorder="1" applyAlignment="1">
      <alignment horizontal="center" vertical="center" wrapText="1"/>
    </xf>
    <xf numFmtId="0" fontId="6" fillId="11" borderId="55" xfId="9" applyFont="1" applyFill="1" applyBorder="1" applyAlignment="1">
      <alignment horizontal="center" vertical="center" wrapText="1"/>
    </xf>
    <xf numFmtId="0" fontId="6" fillId="11" borderId="64" xfId="9" applyFont="1" applyFill="1" applyBorder="1" applyAlignment="1">
      <alignment horizontal="center" vertical="center" wrapText="1"/>
    </xf>
    <xf numFmtId="0" fontId="6" fillId="11" borderId="65" xfId="9" applyFont="1" applyFill="1" applyBorder="1" applyAlignment="1">
      <alignment horizontal="center" vertical="center" wrapText="1"/>
    </xf>
    <xf numFmtId="49" fontId="31" fillId="11" borderId="56" xfId="12" applyNumberFormat="1" applyFont="1" applyFill="1" applyBorder="1" applyAlignment="1">
      <alignment horizontal="center" vertical="center" wrapText="1"/>
    </xf>
    <xf numFmtId="49" fontId="31" fillId="11" borderId="57" xfId="12" applyNumberFormat="1" applyFont="1" applyFill="1" applyBorder="1" applyAlignment="1">
      <alignment horizontal="center" vertical="center" wrapText="1"/>
    </xf>
    <xf numFmtId="49" fontId="31" fillId="11" borderId="58" xfId="12" applyNumberFormat="1" applyFont="1" applyFill="1" applyBorder="1" applyAlignment="1">
      <alignment horizontal="center" vertical="center" wrapText="1"/>
    </xf>
    <xf numFmtId="49" fontId="31" fillId="11" borderId="59" xfId="12" applyNumberFormat="1" applyFont="1" applyFill="1" applyBorder="1" applyAlignment="1">
      <alignment horizontal="center" vertical="center" wrapText="1"/>
    </xf>
    <xf numFmtId="49" fontId="31" fillId="11" borderId="60" xfId="12" applyNumberFormat="1" applyFont="1" applyFill="1" applyBorder="1" applyAlignment="1">
      <alignment horizontal="center" vertical="center" wrapText="1"/>
    </xf>
  </cellXfs>
  <cellStyles count="20">
    <cellStyle name="Hiperlink" xfId="18" builtinId="8"/>
    <cellStyle name="Moeda" xfId="1" builtinId="4"/>
    <cellStyle name="Moeda 2 2" xfId="11" xr:uid="{09D37555-D6DB-4542-AE46-E20462A1D281}"/>
    <cellStyle name="Normal" xfId="0" builtinId="0"/>
    <cellStyle name="Normal 13" xfId="9" xr:uid="{A25E4203-8896-423E-83F8-8B2866F1D29F}"/>
    <cellStyle name="Normal 19" xfId="5" xr:uid="{34FF054D-0025-4EE9-AA94-A66A26825A6F}"/>
    <cellStyle name="Normal 2" xfId="7" xr:uid="{111F4246-E8A0-4F1E-84D4-76D4D61A71C8}"/>
    <cellStyle name="Normal 2 2" xfId="10" xr:uid="{50303E44-348D-4523-85FE-4F2C9702A29E}"/>
    <cellStyle name="Normal 3" xfId="8" xr:uid="{E867ED9B-E0CE-4FDA-A389-E7F78FFC0CAD}"/>
    <cellStyle name="Normal 3 2" xfId="19" xr:uid="{48178B5A-64C9-4CFD-B95E-7F2A3913B5BC}"/>
    <cellStyle name="Normal 7 4" xfId="3" xr:uid="{536704EB-3E38-48DA-A456-7A0557B92994}"/>
    <cellStyle name="Normal 7 4 2" xfId="14" xr:uid="{8257567C-CD5C-4D05-A248-0E62F303DD38}"/>
    <cellStyle name="Porcentagem" xfId="2" builtinId="5"/>
    <cellStyle name="Porcentagem 2" xfId="16" xr:uid="{C7822117-0AD4-4901-853F-7DC8B55D31A1}"/>
    <cellStyle name="Porcentagem 2 2" xfId="13" xr:uid="{93B908D5-27B8-466D-A351-26F9FBC3FF3F}"/>
    <cellStyle name="Porcentagem 4 5" xfId="4" xr:uid="{DFC9FDD4-BB18-4840-9883-5B75E50E509B}"/>
    <cellStyle name="Porcentagem 4 5 2" xfId="15" xr:uid="{4AEACC71-1199-42A8-80CC-47DF50512BB6}"/>
    <cellStyle name="Porcentagem 6" xfId="6" xr:uid="{D8C30E4B-2D18-4F57-8C12-99F0E2E09678}"/>
    <cellStyle name="Vírgula 2 8 8" xfId="12" xr:uid="{BB1234C3-8879-4213-A030-0CADFADEA0F3}"/>
    <cellStyle name="Vírgula 8 8" xfId="17" xr:uid="{043ED1DE-B96D-4E54-8F63-7DB511864BAD}"/>
  </cellStyles>
  <dxfs count="2">
    <dxf>
      <font>
        <color theme="9" tint="-0.24994659260841701"/>
      </font>
    </dxf>
    <dxf>
      <font>
        <color theme="9" tint="-0.24994659260841701"/>
      </font>
    </dxf>
  </dxfs>
  <tableStyles count="0" defaultTableStyle="TableStyleMedium9" defaultPivotStyle="PivotStyleLight16"/>
  <colors>
    <mruColors>
      <color rgb="FFEFEFEF"/>
      <color rgb="FFD6D6D6"/>
      <color rgb="FFDEE2E6"/>
      <color rgb="FFBAD4EF"/>
      <color rgb="FFCCCCCC"/>
      <color rgb="FFF7F3DF"/>
      <color rgb="FFC0E6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100965</xdr:colOff>
      <xdr:row>34</xdr:row>
      <xdr:rowOff>173355</xdr:rowOff>
    </xdr:from>
    <xdr:to>
      <xdr:col>8</xdr:col>
      <xdr:colOff>114300</xdr:colOff>
      <xdr:row>40</xdr:row>
      <xdr:rowOff>171421</xdr:rowOff>
    </xdr:to>
    <xdr:pic>
      <xdr:nvPicPr>
        <xdr:cNvPr id="4" name="Imagem 3">
          <a:extLst>
            <a:ext uri="{FF2B5EF4-FFF2-40B4-BE49-F238E27FC236}">
              <a16:creationId xmlns:a16="http://schemas.microsoft.com/office/drawing/2014/main" id="{C2431967-0688-E6CA-A468-20087777A212}"/>
            </a:ext>
          </a:extLst>
        </xdr:cNvPr>
        <xdr:cNvPicPr>
          <a:picLocks noChangeAspect="1"/>
        </xdr:cNvPicPr>
      </xdr:nvPicPr>
      <xdr:blipFill>
        <a:blip xmlns:r="http://schemas.openxmlformats.org/officeDocument/2006/relationships" r:embed="rId1"/>
        <a:stretch>
          <a:fillRect/>
        </a:stretch>
      </xdr:blipFill>
      <xdr:spPr>
        <a:xfrm>
          <a:off x="5720715" y="8174355"/>
          <a:ext cx="3175635" cy="11410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85724</xdr:rowOff>
    </xdr:from>
    <xdr:to>
      <xdr:col>10</xdr:col>
      <xdr:colOff>640283</xdr:colOff>
      <xdr:row>57</xdr:row>
      <xdr:rowOff>133350</xdr:rowOff>
    </xdr:to>
    <xdr:pic>
      <xdr:nvPicPr>
        <xdr:cNvPr id="2" name="Imagem 1">
          <a:extLst>
            <a:ext uri="{FF2B5EF4-FFF2-40B4-BE49-F238E27FC236}">
              <a16:creationId xmlns:a16="http://schemas.microsoft.com/office/drawing/2014/main" id="{DEE4393D-4801-B700-48B6-EE2C19DFD6A1}"/>
            </a:ext>
          </a:extLst>
        </xdr:cNvPr>
        <xdr:cNvPicPr>
          <a:picLocks noChangeAspect="1"/>
        </xdr:cNvPicPr>
      </xdr:nvPicPr>
      <xdr:blipFill>
        <a:blip xmlns:r="http://schemas.openxmlformats.org/officeDocument/2006/relationships" r:embed="rId1"/>
        <a:stretch>
          <a:fillRect/>
        </a:stretch>
      </xdr:blipFill>
      <xdr:spPr>
        <a:xfrm>
          <a:off x="28575" y="85724"/>
          <a:ext cx="7564958" cy="103632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omercial\EXCEL\ARQUIVOS\0901_1000\TES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lan4"/>
      <sheetName val="Plan5"/>
      <sheetName val="Plan6"/>
      <sheetName val="Solo I"/>
      <sheetName val="Ameacas-PreReacao"/>
      <sheetName val="Oport-PreReacao"/>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5.bin"/><Relationship Id="rId1" Type="http://schemas.openxmlformats.org/officeDocument/2006/relationships/hyperlink" Target="https://botucatu.siscam.com.br/arquivo?Id=142151"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D2F19-F2AC-4280-B336-D6146CB0E3F0}">
  <sheetPr>
    <pageSetUpPr fitToPage="1"/>
  </sheetPr>
  <dimension ref="A1:Y131"/>
  <sheetViews>
    <sheetView showGridLines="0" tabSelected="1" showWhiteSpace="0" zoomScaleNormal="100" workbookViewId="0">
      <selection activeCell="C1" sqref="C1"/>
    </sheetView>
  </sheetViews>
  <sheetFormatPr defaultColWidth="0" defaultRowHeight="13.8" zeroHeight="1" x14ac:dyDescent="0.25"/>
  <cols>
    <col min="1" max="1" width="10.19921875" style="69" customWidth="1"/>
    <col min="2" max="3" width="13.59765625" style="69" customWidth="1"/>
    <col min="4" max="4" width="61.3984375" customWidth="1"/>
    <col min="5" max="5" width="6.69921875" style="69" customWidth="1"/>
    <col min="6" max="6" width="6.59765625" style="69" bestFit="1" customWidth="1"/>
    <col min="7" max="7" width="8.09765625" style="69" customWidth="1"/>
    <col min="8" max="8" width="15.3984375" style="69" customWidth="1"/>
    <col min="9" max="18" width="13.3984375" style="69" customWidth="1"/>
    <col min="19" max="19" width="14.8984375" style="69" customWidth="1"/>
    <col min="20" max="20" width="10" style="69" bestFit="1" customWidth="1"/>
    <col min="21" max="21" width="3.8984375" customWidth="1"/>
    <col min="22" max="25" width="0" hidden="1" customWidth="1"/>
    <col min="26" max="16384" width="8.69921875" hidden="1"/>
  </cols>
  <sheetData>
    <row r="1" spans="1:20" ht="13.95" customHeight="1" x14ac:dyDescent="0.25">
      <c r="A1" s="306" t="s">
        <v>1383</v>
      </c>
      <c r="B1" s="306"/>
      <c r="C1" s="62"/>
      <c r="D1" s="61" t="s">
        <v>0</v>
      </c>
      <c r="E1" s="308" t="s">
        <v>1</v>
      </c>
      <c r="F1" s="308"/>
      <c r="G1" s="308"/>
      <c r="H1" s="308"/>
      <c r="J1" s="62" t="s">
        <v>140</v>
      </c>
      <c r="K1" s="76" t="s">
        <v>362</v>
      </c>
      <c r="L1" s="308" t="s">
        <v>2</v>
      </c>
      <c r="M1" s="308"/>
      <c r="O1" s="309" t="s">
        <v>80</v>
      </c>
      <c r="P1" s="309"/>
      <c r="Q1" s="309" t="s">
        <v>81</v>
      </c>
      <c r="R1" s="309"/>
      <c r="S1" s="309" t="s">
        <v>82</v>
      </c>
      <c r="T1" s="309"/>
    </row>
    <row r="2" spans="1:20" ht="128.25" customHeight="1" x14ac:dyDescent="0.25">
      <c r="A2" s="307"/>
      <c r="B2" s="307"/>
      <c r="C2" s="193"/>
      <c r="D2" s="71" t="s">
        <v>1260</v>
      </c>
      <c r="E2" s="310" t="s">
        <v>1251</v>
      </c>
      <c r="F2" s="311"/>
      <c r="G2" s="311"/>
      <c r="H2" s="311"/>
      <c r="J2" s="68">
        <f>'BDI Geral'!D14</f>
        <v>0.23449999999999999</v>
      </c>
      <c r="K2" s="116">
        <f>'BDI Reduzido'!D15</f>
        <v>0.15629999999999999</v>
      </c>
      <c r="L2" s="310" t="s">
        <v>1214</v>
      </c>
      <c r="M2" s="310"/>
      <c r="O2" s="300">
        <f>SUM(P6:P122)</f>
        <v>300196.49999999983</v>
      </c>
      <c r="P2" s="300"/>
      <c r="Q2" s="300">
        <f>S2-O2</f>
        <v>62967.890000000247</v>
      </c>
      <c r="R2" s="300"/>
      <c r="S2" s="300">
        <f>SUBTOTAL(9,S6:S122)</f>
        <v>363164.39000000007</v>
      </c>
      <c r="T2" s="300"/>
    </row>
    <row r="3" spans="1:20" s="1" customFormat="1" ht="27" customHeight="1" x14ac:dyDescent="0.25">
      <c r="A3" s="301" t="s">
        <v>373</v>
      </c>
      <c r="B3" s="302"/>
      <c r="C3" s="302"/>
      <c r="D3" s="302"/>
      <c r="E3" s="302"/>
      <c r="F3" s="302"/>
      <c r="G3" s="302"/>
      <c r="H3" s="302"/>
      <c r="I3" s="302"/>
      <c r="J3" s="302"/>
      <c r="K3" s="302"/>
      <c r="L3" s="302"/>
      <c r="M3" s="302"/>
      <c r="N3" s="302"/>
      <c r="O3" s="302"/>
      <c r="P3" s="302"/>
      <c r="Q3" s="302"/>
      <c r="R3" s="302"/>
      <c r="S3" s="302"/>
      <c r="T3" s="303"/>
    </row>
    <row r="4" spans="1:20" x14ac:dyDescent="0.25">
      <c r="A4" s="304" t="s">
        <v>3</v>
      </c>
      <c r="B4" s="296" t="s">
        <v>4</v>
      </c>
      <c r="C4" s="304" t="s">
        <v>5</v>
      </c>
      <c r="D4" s="304" t="s">
        <v>6</v>
      </c>
      <c r="E4" s="305" t="s">
        <v>7</v>
      </c>
      <c r="F4" s="296" t="s">
        <v>8</v>
      </c>
      <c r="G4" s="298" t="s">
        <v>1199</v>
      </c>
      <c r="H4" s="295" t="s">
        <v>134</v>
      </c>
      <c r="I4" s="295"/>
      <c r="J4" s="295"/>
      <c r="K4" s="295" t="s">
        <v>135</v>
      </c>
      <c r="L4" s="295"/>
      <c r="M4" s="295"/>
      <c r="N4" s="295" t="s">
        <v>136</v>
      </c>
      <c r="O4" s="295"/>
      <c r="P4" s="295"/>
      <c r="Q4" s="295" t="s">
        <v>137</v>
      </c>
      <c r="R4" s="295"/>
      <c r="S4" s="295"/>
      <c r="T4" s="296" t="s">
        <v>10</v>
      </c>
    </row>
    <row r="5" spans="1:20" ht="69" x14ac:dyDescent="0.25">
      <c r="A5" s="296"/>
      <c r="B5" s="296"/>
      <c r="C5" s="296"/>
      <c r="D5" s="296"/>
      <c r="E5" s="296"/>
      <c r="F5" s="296"/>
      <c r="G5" s="299"/>
      <c r="H5" s="60" t="s">
        <v>138</v>
      </c>
      <c r="I5" s="60" t="s">
        <v>139</v>
      </c>
      <c r="J5" s="60" t="s">
        <v>9</v>
      </c>
      <c r="K5" s="60" t="s">
        <v>138</v>
      </c>
      <c r="L5" s="60" t="s">
        <v>139</v>
      </c>
      <c r="M5" s="60" t="s">
        <v>9</v>
      </c>
      <c r="N5" s="60" t="s">
        <v>138</v>
      </c>
      <c r="O5" s="60" t="s">
        <v>139</v>
      </c>
      <c r="P5" s="60" t="s">
        <v>9</v>
      </c>
      <c r="Q5" s="60" t="s">
        <v>138</v>
      </c>
      <c r="R5" s="60" t="s">
        <v>139</v>
      </c>
      <c r="S5" s="60" t="s">
        <v>9</v>
      </c>
      <c r="T5" s="296"/>
    </row>
    <row r="6" spans="1:20" s="1" customFormat="1" ht="25.5" customHeight="1" x14ac:dyDescent="0.25">
      <c r="A6" s="245" t="s">
        <v>11</v>
      </c>
      <c r="B6" s="245"/>
      <c r="C6" s="245"/>
      <c r="D6" s="204" t="s">
        <v>149</v>
      </c>
      <c r="E6" s="246"/>
      <c r="F6" s="245"/>
      <c r="G6" s="245"/>
      <c r="H6" s="247"/>
      <c r="I6" s="247"/>
      <c r="J6" s="248"/>
      <c r="K6" s="248"/>
      <c r="L6" s="248"/>
      <c r="M6" s="248"/>
      <c r="N6" s="248"/>
      <c r="O6" s="248"/>
      <c r="P6" s="248"/>
      <c r="Q6" s="248"/>
      <c r="R6" s="248"/>
      <c r="S6" s="249">
        <f>SUBTOTAL(9,S7:S13)</f>
        <v>12302.449999999999</v>
      </c>
      <c r="T6" s="250">
        <f>SUBTOTAL(9,T7:T13)</f>
        <v>3.3875705710022935E-2</v>
      </c>
    </row>
    <row r="7" spans="1:20" s="1" customFormat="1" ht="26.4" x14ac:dyDescent="0.25">
      <c r="A7" s="252" t="s">
        <v>12</v>
      </c>
      <c r="B7" s="252" t="s">
        <v>15</v>
      </c>
      <c r="C7" s="252" t="s">
        <v>16</v>
      </c>
      <c r="D7" s="207" t="s">
        <v>17</v>
      </c>
      <c r="E7" s="252" t="s">
        <v>18</v>
      </c>
      <c r="F7" s="253">
        <v>1.5</v>
      </c>
      <c r="G7" s="253" t="s">
        <v>1138</v>
      </c>
      <c r="H7" s="254">
        <v>40.340000000000003</v>
      </c>
      <c r="I7" s="254">
        <v>465.82</v>
      </c>
      <c r="J7" s="255">
        <f>H7+I7</f>
        <v>506.15999999999997</v>
      </c>
      <c r="K7" s="255">
        <f>TRUNC(H7*(1+$J$2),2)</f>
        <v>49.79</v>
      </c>
      <c r="L7" s="255">
        <f>IF(G7="Geral",TRUNC(I7*(1+$J$2),2),TRUNC(I7*(1+$K$2),2))</f>
        <v>575.04999999999995</v>
      </c>
      <c r="M7" s="255">
        <f>K7+L7</f>
        <v>624.83999999999992</v>
      </c>
      <c r="N7" s="255">
        <f t="shared" ref="N7:O13" si="0">TRUNC(H7*$F7,2)</f>
        <v>60.51</v>
      </c>
      <c r="O7" s="255">
        <f t="shared" si="0"/>
        <v>698.73</v>
      </c>
      <c r="P7" s="255">
        <f>N7+O7</f>
        <v>759.24</v>
      </c>
      <c r="Q7" s="255">
        <f t="shared" ref="Q7:R13" si="1">TRUNC(K7*$F7,2)</f>
        <v>74.680000000000007</v>
      </c>
      <c r="R7" s="255">
        <f t="shared" si="1"/>
        <v>862.57</v>
      </c>
      <c r="S7" s="255">
        <f>Q7+R7</f>
        <v>937.25</v>
      </c>
      <c r="T7" s="256">
        <f>S7/$S$2</f>
        <v>2.5807871746456193E-3</v>
      </c>
    </row>
    <row r="8" spans="1:20" s="1" customFormat="1" ht="26.4" x14ac:dyDescent="0.25">
      <c r="A8" s="233" t="s">
        <v>1217</v>
      </c>
      <c r="B8" s="233" t="s">
        <v>1171</v>
      </c>
      <c r="C8" s="233" t="s">
        <v>13</v>
      </c>
      <c r="D8" s="234" t="s">
        <v>150</v>
      </c>
      <c r="E8" s="233" t="s">
        <v>14</v>
      </c>
      <c r="F8" s="235">
        <v>1</v>
      </c>
      <c r="G8" s="235" t="s">
        <v>1138</v>
      </c>
      <c r="H8" s="236">
        <v>0</v>
      </c>
      <c r="I8" s="236">
        <v>285.58999999999997</v>
      </c>
      <c r="J8" s="237">
        <f t="shared" ref="J8:J71" si="2">H8+I8</f>
        <v>285.58999999999997</v>
      </c>
      <c r="K8" s="237">
        <f t="shared" ref="K8:K71" si="3">TRUNC(H8*(1+$J$2),2)</f>
        <v>0</v>
      </c>
      <c r="L8" s="237">
        <f t="shared" ref="L8:L71" si="4">IF(G8="Geral",TRUNC(I8*(1+$J$2),2),TRUNC(I8*(1+$K$2),2))</f>
        <v>352.56</v>
      </c>
      <c r="M8" s="237">
        <f t="shared" ref="M8:M13" si="5">K8+L8</f>
        <v>352.56</v>
      </c>
      <c r="N8" s="237">
        <f t="shared" si="0"/>
        <v>0</v>
      </c>
      <c r="O8" s="237">
        <f t="shared" si="0"/>
        <v>285.58999999999997</v>
      </c>
      <c r="P8" s="237">
        <f t="shared" ref="P8:P13" si="6">N8+O8</f>
        <v>285.58999999999997</v>
      </c>
      <c r="Q8" s="237">
        <f t="shared" si="1"/>
        <v>0</v>
      </c>
      <c r="R8" s="237">
        <f t="shared" si="1"/>
        <v>352.56</v>
      </c>
      <c r="S8" s="237">
        <f t="shared" ref="S8:S13" si="7">Q8+R8</f>
        <v>352.56</v>
      </c>
      <c r="T8" s="238">
        <f t="shared" ref="T8:T13" si="8">S8/$S$2</f>
        <v>9.7080002805341112E-4</v>
      </c>
    </row>
    <row r="9" spans="1:20" s="1" customFormat="1" ht="26.4" x14ac:dyDescent="0.25">
      <c r="A9" s="233" t="s">
        <v>19</v>
      </c>
      <c r="B9" s="233" t="s">
        <v>1171</v>
      </c>
      <c r="C9" s="233" t="s">
        <v>13</v>
      </c>
      <c r="D9" s="234" t="s">
        <v>151</v>
      </c>
      <c r="E9" s="233" t="s">
        <v>14</v>
      </c>
      <c r="F9" s="235">
        <v>1</v>
      </c>
      <c r="G9" s="235" t="s">
        <v>1138</v>
      </c>
      <c r="H9" s="236">
        <v>0</v>
      </c>
      <c r="I9" s="236">
        <v>285.58999999999997</v>
      </c>
      <c r="J9" s="237">
        <f t="shared" si="2"/>
        <v>285.58999999999997</v>
      </c>
      <c r="K9" s="237">
        <f t="shared" si="3"/>
        <v>0</v>
      </c>
      <c r="L9" s="237">
        <f t="shared" si="4"/>
        <v>352.56</v>
      </c>
      <c r="M9" s="237">
        <f t="shared" si="5"/>
        <v>352.56</v>
      </c>
      <c r="N9" s="237">
        <f t="shared" si="0"/>
        <v>0</v>
      </c>
      <c r="O9" s="237">
        <f t="shared" si="0"/>
        <v>285.58999999999997</v>
      </c>
      <c r="P9" s="237">
        <f t="shared" si="6"/>
        <v>285.58999999999997</v>
      </c>
      <c r="Q9" s="237">
        <f t="shared" si="1"/>
        <v>0</v>
      </c>
      <c r="R9" s="237">
        <f t="shared" si="1"/>
        <v>352.56</v>
      </c>
      <c r="S9" s="237">
        <f t="shared" si="7"/>
        <v>352.56</v>
      </c>
      <c r="T9" s="238">
        <f t="shared" si="8"/>
        <v>9.7080002805341112E-4</v>
      </c>
    </row>
    <row r="10" spans="1:20" s="1" customFormat="1" ht="26.4" x14ac:dyDescent="0.25">
      <c r="A10" s="233" t="s">
        <v>20</v>
      </c>
      <c r="B10" s="233" t="s">
        <v>1171</v>
      </c>
      <c r="C10" s="233" t="s">
        <v>13</v>
      </c>
      <c r="D10" s="234" t="s">
        <v>152</v>
      </c>
      <c r="E10" s="233" t="s">
        <v>14</v>
      </c>
      <c r="F10" s="235">
        <v>1</v>
      </c>
      <c r="G10" s="235" t="s">
        <v>1138</v>
      </c>
      <c r="H10" s="236">
        <v>0</v>
      </c>
      <c r="I10" s="236">
        <v>285.58999999999997</v>
      </c>
      <c r="J10" s="237">
        <f t="shared" si="2"/>
        <v>285.58999999999997</v>
      </c>
      <c r="K10" s="237">
        <f t="shared" si="3"/>
        <v>0</v>
      </c>
      <c r="L10" s="237">
        <f t="shared" si="4"/>
        <v>352.56</v>
      </c>
      <c r="M10" s="237">
        <f t="shared" si="5"/>
        <v>352.56</v>
      </c>
      <c r="N10" s="237">
        <f t="shared" si="0"/>
        <v>0</v>
      </c>
      <c r="O10" s="237">
        <f t="shared" si="0"/>
        <v>285.58999999999997</v>
      </c>
      <c r="P10" s="237">
        <f t="shared" si="6"/>
        <v>285.58999999999997</v>
      </c>
      <c r="Q10" s="237">
        <f t="shared" si="1"/>
        <v>0</v>
      </c>
      <c r="R10" s="237">
        <f t="shared" si="1"/>
        <v>352.56</v>
      </c>
      <c r="S10" s="237">
        <f t="shared" si="7"/>
        <v>352.56</v>
      </c>
      <c r="T10" s="238">
        <f t="shared" si="8"/>
        <v>9.7080002805341112E-4</v>
      </c>
    </row>
    <row r="11" spans="1:20" s="1" customFormat="1" ht="26.4" x14ac:dyDescent="0.25">
      <c r="A11" s="252" t="s">
        <v>22</v>
      </c>
      <c r="B11" s="252" t="s">
        <v>144</v>
      </c>
      <c r="C11" s="252" t="s">
        <v>13</v>
      </c>
      <c r="D11" s="207" t="s">
        <v>1294</v>
      </c>
      <c r="E11" s="252" t="s">
        <v>143</v>
      </c>
      <c r="F11" s="253">
        <v>1</v>
      </c>
      <c r="G11" s="253" t="s">
        <v>1138</v>
      </c>
      <c r="H11" s="254">
        <v>536.52</v>
      </c>
      <c r="I11" s="254">
        <v>45.6</v>
      </c>
      <c r="J11" s="255">
        <f t="shared" si="2"/>
        <v>582.12</v>
      </c>
      <c r="K11" s="255">
        <f t="shared" si="3"/>
        <v>662.33</v>
      </c>
      <c r="L11" s="255">
        <f t="shared" si="4"/>
        <v>56.29</v>
      </c>
      <c r="M11" s="255">
        <f t="shared" si="5"/>
        <v>718.62</v>
      </c>
      <c r="N11" s="255">
        <f t="shared" si="0"/>
        <v>536.52</v>
      </c>
      <c r="O11" s="255">
        <f t="shared" si="0"/>
        <v>45.6</v>
      </c>
      <c r="P11" s="255">
        <f t="shared" si="6"/>
        <v>582.12</v>
      </c>
      <c r="Q11" s="255">
        <f t="shared" si="1"/>
        <v>662.33</v>
      </c>
      <c r="R11" s="255">
        <f t="shared" si="1"/>
        <v>56.29</v>
      </c>
      <c r="S11" s="255">
        <f t="shared" si="7"/>
        <v>718.62</v>
      </c>
      <c r="T11" s="256">
        <f t="shared" si="8"/>
        <v>1.9787733042879009E-3</v>
      </c>
    </row>
    <row r="12" spans="1:20" s="1" customFormat="1" ht="26.4" x14ac:dyDescent="0.25">
      <c r="A12" s="252" t="s">
        <v>23</v>
      </c>
      <c r="B12" s="252" t="s">
        <v>153</v>
      </c>
      <c r="C12" s="252" t="s">
        <v>13</v>
      </c>
      <c r="D12" s="207" t="s">
        <v>154</v>
      </c>
      <c r="E12" s="252" t="s">
        <v>14</v>
      </c>
      <c r="F12" s="253">
        <v>1</v>
      </c>
      <c r="G12" s="253" t="s">
        <v>1138</v>
      </c>
      <c r="H12" s="254">
        <v>2932.34</v>
      </c>
      <c r="I12" s="254">
        <v>157.80000000000001</v>
      </c>
      <c r="J12" s="255">
        <f t="shared" si="2"/>
        <v>3090.1400000000003</v>
      </c>
      <c r="K12" s="255">
        <f t="shared" si="3"/>
        <v>3619.97</v>
      </c>
      <c r="L12" s="255">
        <f t="shared" si="4"/>
        <v>194.8</v>
      </c>
      <c r="M12" s="255">
        <f t="shared" ref="M12" si="9">K12+L12</f>
        <v>3814.77</v>
      </c>
      <c r="N12" s="255">
        <f t="shared" ref="N12" si="10">TRUNC(H12*$F12,2)</f>
        <v>2932.34</v>
      </c>
      <c r="O12" s="255">
        <f t="shared" ref="O12" si="11">TRUNC(I12*$F12,2)</f>
        <v>157.80000000000001</v>
      </c>
      <c r="P12" s="255">
        <f t="shared" ref="P12" si="12">N12+O12</f>
        <v>3090.1400000000003</v>
      </c>
      <c r="Q12" s="255">
        <f t="shared" ref="Q12" si="13">TRUNC(K12*$F12,2)</f>
        <v>3619.97</v>
      </c>
      <c r="R12" s="255">
        <f t="shared" ref="R12" si="14">TRUNC(L12*$F12,2)</f>
        <v>194.8</v>
      </c>
      <c r="S12" s="255">
        <f t="shared" ref="S12" si="15">Q12+R12</f>
        <v>3814.77</v>
      </c>
      <c r="T12" s="256">
        <f t="shared" ref="T12" si="16">S12/$S$2</f>
        <v>1.0504251256572813E-2</v>
      </c>
    </row>
    <row r="13" spans="1:20" s="1" customFormat="1" ht="26.4" x14ac:dyDescent="0.25">
      <c r="A13" s="252" t="s">
        <v>1172</v>
      </c>
      <c r="B13" s="252" t="s">
        <v>1173</v>
      </c>
      <c r="C13" s="252" t="s">
        <v>13</v>
      </c>
      <c r="D13" s="207" t="s">
        <v>1293</v>
      </c>
      <c r="E13" s="252" t="s">
        <v>14</v>
      </c>
      <c r="F13" s="253">
        <v>1</v>
      </c>
      <c r="G13" s="253" t="s">
        <v>1138</v>
      </c>
      <c r="H13" s="254">
        <v>4328.3599999999997</v>
      </c>
      <c r="I13" s="254">
        <v>348.95</v>
      </c>
      <c r="J13" s="255">
        <f t="shared" si="2"/>
        <v>4677.3099999999995</v>
      </c>
      <c r="K13" s="255">
        <f t="shared" si="3"/>
        <v>5343.36</v>
      </c>
      <c r="L13" s="255">
        <f t="shared" si="4"/>
        <v>430.77</v>
      </c>
      <c r="M13" s="255">
        <f t="shared" si="5"/>
        <v>5774.1299999999992</v>
      </c>
      <c r="N13" s="255">
        <f t="shared" si="0"/>
        <v>4328.3599999999997</v>
      </c>
      <c r="O13" s="255">
        <f t="shared" si="0"/>
        <v>348.95</v>
      </c>
      <c r="P13" s="255">
        <f t="shared" si="6"/>
        <v>4677.3099999999995</v>
      </c>
      <c r="Q13" s="255">
        <f t="shared" si="1"/>
        <v>5343.36</v>
      </c>
      <c r="R13" s="255">
        <f t="shared" si="1"/>
        <v>430.77</v>
      </c>
      <c r="S13" s="255">
        <f t="shared" si="7"/>
        <v>5774.1299999999992</v>
      </c>
      <c r="T13" s="256">
        <f t="shared" si="8"/>
        <v>1.5899493890356369E-2</v>
      </c>
    </row>
    <row r="14" spans="1:20" s="1" customFormat="1" ht="25.5" customHeight="1" x14ac:dyDescent="0.25">
      <c r="A14" s="245" t="s">
        <v>24</v>
      </c>
      <c r="B14" s="245"/>
      <c r="C14" s="245"/>
      <c r="D14" s="204" t="s">
        <v>155</v>
      </c>
      <c r="E14" s="246"/>
      <c r="F14" s="251"/>
      <c r="G14" s="251"/>
      <c r="H14" s="247"/>
      <c r="I14" s="247"/>
      <c r="J14" s="248"/>
      <c r="K14" s="248"/>
      <c r="L14" s="248"/>
      <c r="M14" s="248"/>
      <c r="N14" s="248"/>
      <c r="O14" s="248"/>
      <c r="P14" s="248"/>
      <c r="Q14" s="248"/>
      <c r="R14" s="248"/>
      <c r="S14" s="249">
        <f>SUBTOTAL(9,S15)</f>
        <v>33671.74</v>
      </c>
      <c r="T14" s="250">
        <f>SUBTOTAL(9,T15)</f>
        <v>9.2717625756203667E-2</v>
      </c>
    </row>
    <row r="15" spans="1:20" s="1" customFormat="1" ht="52.8" x14ac:dyDescent="0.25">
      <c r="A15" s="252" t="s">
        <v>25</v>
      </c>
      <c r="B15" s="252" t="s">
        <v>156</v>
      </c>
      <c r="C15" s="252" t="s">
        <v>13</v>
      </c>
      <c r="D15" s="207" t="s">
        <v>1261</v>
      </c>
      <c r="E15" s="252" t="s">
        <v>14</v>
      </c>
      <c r="F15" s="253">
        <v>1</v>
      </c>
      <c r="G15" s="253" t="s">
        <v>1138</v>
      </c>
      <c r="H15" s="254">
        <v>24457.5</v>
      </c>
      <c r="I15" s="254">
        <v>2818.12</v>
      </c>
      <c r="J15" s="255">
        <f t="shared" si="2"/>
        <v>27275.62</v>
      </c>
      <c r="K15" s="255">
        <f t="shared" si="3"/>
        <v>30192.78</v>
      </c>
      <c r="L15" s="255">
        <f t="shared" si="4"/>
        <v>3478.96</v>
      </c>
      <c r="M15" s="255">
        <f>K15+L15</f>
        <v>33671.74</v>
      </c>
      <c r="N15" s="255">
        <f t="shared" ref="N15:O15" si="17">TRUNC(H15*$F15,2)</f>
        <v>24457.5</v>
      </c>
      <c r="O15" s="255">
        <f t="shared" si="17"/>
        <v>2818.12</v>
      </c>
      <c r="P15" s="255">
        <f>N15+O15</f>
        <v>27275.62</v>
      </c>
      <c r="Q15" s="255">
        <f t="shared" ref="Q15:R15" si="18">TRUNC(K15*$F15,2)</f>
        <v>30192.78</v>
      </c>
      <c r="R15" s="255">
        <f t="shared" si="18"/>
        <v>3478.96</v>
      </c>
      <c r="S15" s="255">
        <f>Q15+R15</f>
        <v>33671.74</v>
      </c>
      <c r="T15" s="256">
        <f>S15/$S$2</f>
        <v>9.2717625756203667E-2</v>
      </c>
    </row>
    <row r="16" spans="1:20" s="1" customFormat="1" ht="25.5" customHeight="1" x14ac:dyDescent="0.25">
      <c r="A16" s="245" t="s">
        <v>26</v>
      </c>
      <c r="B16" s="245"/>
      <c r="C16" s="245"/>
      <c r="D16" s="204" t="s">
        <v>157</v>
      </c>
      <c r="E16" s="246"/>
      <c r="F16" s="251"/>
      <c r="G16" s="251"/>
      <c r="H16" s="247"/>
      <c r="I16" s="247"/>
      <c r="J16" s="248"/>
      <c r="K16" s="248"/>
      <c r="L16" s="248"/>
      <c r="M16" s="248"/>
      <c r="N16" s="248"/>
      <c r="O16" s="248"/>
      <c r="P16" s="248"/>
      <c r="Q16" s="248"/>
      <c r="R16" s="248"/>
      <c r="S16" s="249">
        <f>SUBTOTAL(9,S17:S20)</f>
        <v>4538.3300000000008</v>
      </c>
      <c r="T16" s="250">
        <f>SUBTOTAL(9,T17:T20)</f>
        <v>1.249662721612105E-2</v>
      </c>
    </row>
    <row r="17" spans="1:20" s="1" customFormat="1" ht="52.8" x14ac:dyDescent="0.25">
      <c r="A17" s="252" t="s">
        <v>27</v>
      </c>
      <c r="B17" s="252" t="s">
        <v>158</v>
      </c>
      <c r="C17" s="252" t="s">
        <v>16</v>
      </c>
      <c r="D17" s="207" t="s">
        <v>159</v>
      </c>
      <c r="E17" s="252" t="s">
        <v>142</v>
      </c>
      <c r="F17" s="253">
        <v>8</v>
      </c>
      <c r="G17" s="253" t="s">
        <v>1138</v>
      </c>
      <c r="H17" s="254">
        <v>33.4</v>
      </c>
      <c r="I17" s="254">
        <v>284.14</v>
      </c>
      <c r="J17" s="255">
        <f t="shared" si="2"/>
        <v>317.53999999999996</v>
      </c>
      <c r="K17" s="255">
        <f t="shared" si="3"/>
        <v>41.23</v>
      </c>
      <c r="L17" s="255">
        <f t="shared" si="4"/>
        <v>350.77</v>
      </c>
      <c r="M17" s="255">
        <f t="shared" ref="M17:M20" si="19">K17+L17</f>
        <v>392</v>
      </c>
      <c r="N17" s="255">
        <f t="shared" ref="N17:O20" si="20">TRUNC(H17*$F17,2)</f>
        <v>267.2</v>
      </c>
      <c r="O17" s="255">
        <f t="shared" si="20"/>
        <v>2273.12</v>
      </c>
      <c r="P17" s="255">
        <f t="shared" ref="P17:P20" si="21">N17+O17</f>
        <v>2540.3199999999997</v>
      </c>
      <c r="Q17" s="255">
        <f t="shared" ref="Q17:R20" si="22">TRUNC(K17*$F17,2)</f>
        <v>329.84</v>
      </c>
      <c r="R17" s="255">
        <f t="shared" si="22"/>
        <v>2806.16</v>
      </c>
      <c r="S17" s="255">
        <f t="shared" ref="S17:S20" si="23">Q17+R17</f>
        <v>3136</v>
      </c>
      <c r="T17" s="256">
        <f t="shared" ref="T17:T20" si="24">S17/$S$2</f>
        <v>8.635207873767578E-3</v>
      </c>
    </row>
    <row r="18" spans="1:20" s="1" customFormat="1" ht="26.4" x14ac:dyDescent="0.25">
      <c r="A18" s="252" t="s">
        <v>28</v>
      </c>
      <c r="B18" s="252" t="s">
        <v>148</v>
      </c>
      <c r="C18" s="252" t="s">
        <v>16</v>
      </c>
      <c r="D18" s="207" t="s">
        <v>145</v>
      </c>
      <c r="E18" s="252" t="s">
        <v>59</v>
      </c>
      <c r="F18" s="253">
        <v>8</v>
      </c>
      <c r="G18" s="253" t="s">
        <v>1138</v>
      </c>
      <c r="H18" s="254">
        <v>74.489999999999995</v>
      </c>
      <c r="I18" s="254">
        <v>7.89</v>
      </c>
      <c r="J18" s="255">
        <f t="shared" si="2"/>
        <v>82.38</v>
      </c>
      <c r="K18" s="255">
        <f t="shared" si="3"/>
        <v>91.95</v>
      </c>
      <c r="L18" s="255">
        <f t="shared" si="4"/>
        <v>9.74</v>
      </c>
      <c r="M18" s="255">
        <f t="shared" si="19"/>
        <v>101.69</v>
      </c>
      <c r="N18" s="255">
        <f t="shared" si="20"/>
        <v>595.91999999999996</v>
      </c>
      <c r="O18" s="255">
        <f t="shared" si="20"/>
        <v>63.12</v>
      </c>
      <c r="P18" s="255">
        <f t="shared" si="21"/>
        <v>659.04</v>
      </c>
      <c r="Q18" s="255">
        <f t="shared" si="22"/>
        <v>735.6</v>
      </c>
      <c r="R18" s="255">
        <f t="shared" si="22"/>
        <v>77.92</v>
      </c>
      <c r="S18" s="255">
        <f t="shared" si="23"/>
        <v>813.52</v>
      </c>
      <c r="T18" s="256">
        <f t="shared" si="24"/>
        <v>2.2400874711311861E-3</v>
      </c>
    </row>
    <row r="19" spans="1:20" s="1" customFormat="1" ht="39.6" x14ac:dyDescent="0.25">
      <c r="A19" s="252" t="s">
        <v>29</v>
      </c>
      <c r="B19" s="252" t="s">
        <v>160</v>
      </c>
      <c r="C19" s="252" t="s">
        <v>13</v>
      </c>
      <c r="D19" s="207" t="s">
        <v>161</v>
      </c>
      <c r="E19" s="252" t="s">
        <v>21</v>
      </c>
      <c r="F19" s="253">
        <v>50</v>
      </c>
      <c r="G19" s="253" t="s">
        <v>1138</v>
      </c>
      <c r="H19" s="254">
        <v>3.21</v>
      </c>
      <c r="I19" s="254">
        <v>4.2699999999999996</v>
      </c>
      <c r="J19" s="255">
        <f t="shared" si="2"/>
        <v>7.4799999999999995</v>
      </c>
      <c r="K19" s="255">
        <f t="shared" si="3"/>
        <v>3.96</v>
      </c>
      <c r="L19" s="255">
        <f t="shared" si="4"/>
        <v>5.27</v>
      </c>
      <c r="M19" s="255">
        <f t="shared" si="19"/>
        <v>9.23</v>
      </c>
      <c r="N19" s="255">
        <f t="shared" si="20"/>
        <v>160.5</v>
      </c>
      <c r="O19" s="255">
        <f t="shared" si="20"/>
        <v>213.5</v>
      </c>
      <c r="P19" s="255">
        <f t="shared" si="21"/>
        <v>374</v>
      </c>
      <c r="Q19" s="255">
        <f t="shared" si="22"/>
        <v>198</v>
      </c>
      <c r="R19" s="255">
        <f t="shared" si="22"/>
        <v>263.5</v>
      </c>
      <c r="S19" s="255">
        <f t="shared" si="23"/>
        <v>461.5</v>
      </c>
      <c r="T19" s="256">
        <f t="shared" si="24"/>
        <v>1.2707743730050183E-3</v>
      </c>
    </row>
    <row r="20" spans="1:20" s="1" customFormat="1" ht="25.5" customHeight="1" x14ac:dyDescent="0.25">
      <c r="A20" s="252" t="s">
        <v>30</v>
      </c>
      <c r="B20" s="252" t="s">
        <v>162</v>
      </c>
      <c r="C20" s="252" t="s">
        <v>13</v>
      </c>
      <c r="D20" s="207" t="s">
        <v>163</v>
      </c>
      <c r="E20" s="252" t="s">
        <v>14</v>
      </c>
      <c r="F20" s="253">
        <v>1</v>
      </c>
      <c r="G20" s="253" t="s">
        <v>1138</v>
      </c>
      <c r="H20" s="254">
        <v>74.599999999999994</v>
      </c>
      <c r="I20" s="254">
        <v>28.53</v>
      </c>
      <c r="J20" s="255">
        <f t="shared" si="2"/>
        <v>103.13</v>
      </c>
      <c r="K20" s="255">
        <f t="shared" si="3"/>
        <v>92.09</v>
      </c>
      <c r="L20" s="255">
        <f t="shared" si="4"/>
        <v>35.22</v>
      </c>
      <c r="M20" s="255">
        <f t="shared" si="19"/>
        <v>127.31</v>
      </c>
      <c r="N20" s="255">
        <f t="shared" si="20"/>
        <v>74.599999999999994</v>
      </c>
      <c r="O20" s="255">
        <f t="shared" si="20"/>
        <v>28.53</v>
      </c>
      <c r="P20" s="255">
        <f t="shared" si="21"/>
        <v>103.13</v>
      </c>
      <c r="Q20" s="255">
        <f t="shared" si="22"/>
        <v>92.09</v>
      </c>
      <c r="R20" s="255">
        <f t="shared" si="22"/>
        <v>35.22</v>
      </c>
      <c r="S20" s="255">
        <f t="shared" si="23"/>
        <v>127.31</v>
      </c>
      <c r="T20" s="256">
        <f t="shared" si="24"/>
        <v>3.5055749821726734E-4</v>
      </c>
    </row>
    <row r="21" spans="1:20" s="1" customFormat="1" ht="25.5" customHeight="1" x14ac:dyDescent="0.25">
      <c r="A21" s="245" t="s">
        <v>31</v>
      </c>
      <c r="B21" s="245"/>
      <c r="C21" s="245"/>
      <c r="D21" s="204" t="s">
        <v>164</v>
      </c>
      <c r="E21" s="246"/>
      <c r="F21" s="251"/>
      <c r="G21" s="251"/>
      <c r="H21" s="247"/>
      <c r="I21" s="247"/>
      <c r="J21" s="248"/>
      <c r="K21" s="248"/>
      <c r="L21" s="248"/>
      <c r="M21" s="248"/>
      <c r="N21" s="248"/>
      <c r="O21" s="248"/>
      <c r="P21" s="248"/>
      <c r="Q21" s="248"/>
      <c r="R21" s="248"/>
      <c r="S21" s="249">
        <f>SUBTOTAL(9,S22:S41)</f>
        <v>18085.89</v>
      </c>
      <c r="T21" s="250">
        <f>SUBTOTAL(9,T22:T41)</f>
        <v>4.9800835373754564E-2</v>
      </c>
    </row>
    <row r="22" spans="1:20" s="1" customFormat="1" ht="25.5" customHeight="1" x14ac:dyDescent="0.25">
      <c r="A22" s="252" t="s">
        <v>32</v>
      </c>
      <c r="B22" s="252" t="s">
        <v>165</v>
      </c>
      <c r="C22" s="252" t="s">
        <v>16</v>
      </c>
      <c r="D22" s="207" t="s">
        <v>166</v>
      </c>
      <c r="E22" s="252" t="s">
        <v>141</v>
      </c>
      <c r="F22" s="253">
        <v>25.74</v>
      </c>
      <c r="G22" s="253" t="s">
        <v>1138</v>
      </c>
      <c r="H22" s="254">
        <v>86.82</v>
      </c>
      <c r="I22" s="254">
        <v>36.4</v>
      </c>
      <c r="J22" s="255">
        <f t="shared" si="2"/>
        <v>123.22</v>
      </c>
      <c r="K22" s="255">
        <f t="shared" si="3"/>
        <v>107.17</v>
      </c>
      <c r="L22" s="255">
        <f t="shared" si="4"/>
        <v>44.93</v>
      </c>
      <c r="M22" s="255">
        <f t="shared" ref="M22:M41" si="25">K22+L22</f>
        <v>152.1</v>
      </c>
      <c r="N22" s="255">
        <f t="shared" ref="N22:O41" si="26">TRUNC(H22*$F22,2)</f>
        <v>2234.7399999999998</v>
      </c>
      <c r="O22" s="255">
        <f t="shared" si="26"/>
        <v>936.93</v>
      </c>
      <c r="P22" s="255">
        <f t="shared" ref="P22:P41" si="27">N22+O22</f>
        <v>3171.6699999999996</v>
      </c>
      <c r="Q22" s="255">
        <f t="shared" ref="Q22:R41" si="28">TRUNC(K22*$F22,2)</f>
        <v>2758.55</v>
      </c>
      <c r="R22" s="255">
        <f t="shared" si="28"/>
        <v>1156.49</v>
      </c>
      <c r="S22" s="255">
        <f t="shared" ref="S22:S41" si="29">Q22+R22</f>
        <v>3915.04</v>
      </c>
      <c r="T22" s="256">
        <f t="shared" ref="T22:T41" si="30">S22/$S$2</f>
        <v>1.078035211547035E-2</v>
      </c>
    </row>
    <row r="23" spans="1:20" s="1" customFormat="1" ht="26.4" x14ac:dyDescent="0.25">
      <c r="A23" s="252" t="s">
        <v>33</v>
      </c>
      <c r="B23" s="252" t="s">
        <v>167</v>
      </c>
      <c r="C23" s="252" t="s">
        <v>16</v>
      </c>
      <c r="D23" s="207" t="s">
        <v>168</v>
      </c>
      <c r="E23" s="252" t="s">
        <v>141</v>
      </c>
      <c r="F23" s="253">
        <v>15.59</v>
      </c>
      <c r="G23" s="253" t="s">
        <v>1138</v>
      </c>
      <c r="H23" s="254">
        <v>23.5</v>
      </c>
      <c r="I23" s="254">
        <v>12.44</v>
      </c>
      <c r="J23" s="255">
        <f t="shared" si="2"/>
        <v>35.94</v>
      </c>
      <c r="K23" s="255">
        <f t="shared" si="3"/>
        <v>29.01</v>
      </c>
      <c r="L23" s="255">
        <f t="shared" si="4"/>
        <v>15.35</v>
      </c>
      <c r="M23" s="255">
        <f t="shared" si="25"/>
        <v>44.36</v>
      </c>
      <c r="N23" s="255">
        <f t="shared" si="26"/>
        <v>366.36</v>
      </c>
      <c r="O23" s="255">
        <f t="shared" si="26"/>
        <v>193.93</v>
      </c>
      <c r="P23" s="255">
        <f t="shared" si="27"/>
        <v>560.29</v>
      </c>
      <c r="Q23" s="255">
        <f t="shared" si="28"/>
        <v>452.26</v>
      </c>
      <c r="R23" s="255">
        <f t="shared" si="28"/>
        <v>239.3</v>
      </c>
      <c r="S23" s="255">
        <f t="shared" si="29"/>
        <v>691.56</v>
      </c>
      <c r="T23" s="256">
        <f t="shared" si="30"/>
        <v>1.9042615934893833E-3</v>
      </c>
    </row>
    <row r="24" spans="1:20" s="1" customFormat="1" ht="26.4" x14ac:dyDescent="0.25">
      <c r="A24" s="252" t="s">
        <v>34</v>
      </c>
      <c r="B24" s="252" t="s">
        <v>169</v>
      </c>
      <c r="C24" s="252" t="s">
        <v>16</v>
      </c>
      <c r="D24" s="207" t="s">
        <v>1296</v>
      </c>
      <c r="E24" s="252" t="s">
        <v>141</v>
      </c>
      <c r="F24" s="253">
        <v>4.04</v>
      </c>
      <c r="G24" s="253" t="s">
        <v>1138</v>
      </c>
      <c r="H24" s="254">
        <v>119.26</v>
      </c>
      <c r="I24" s="254">
        <v>140.69999999999999</v>
      </c>
      <c r="J24" s="255">
        <f t="shared" si="2"/>
        <v>259.95999999999998</v>
      </c>
      <c r="K24" s="255">
        <f t="shared" si="3"/>
        <v>147.22</v>
      </c>
      <c r="L24" s="255">
        <f t="shared" si="4"/>
        <v>173.69</v>
      </c>
      <c r="M24" s="255">
        <f t="shared" si="25"/>
        <v>320.90999999999997</v>
      </c>
      <c r="N24" s="255">
        <f t="shared" si="26"/>
        <v>481.81</v>
      </c>
      <c r="O24" s="255">
        <f t="shared" si="26"/>
        <v>568.41999999999996</v>
      </c>
      <c r="P24" s="255">
        <f t="shared" si="27"/>
        <v>1050.23</v>
      </c>
      <c r="Q24" s="255">
        <f t="shared" si="28"/>
        <v>594.76</v>
      </c>
      <c r="R24" s="255">
        <f t="shared" si="28"/>
        <v>701.7</v>
      </c>
      <c r="S24" s="255">
        <f t="shared" si="29"/>
        <v>1296.46</v>
      </c>
      <c r="T24" s="256">
        <f t="shared" si="30"/>
        <v>3.5698984693956358E-3</v>
      </c>
    </row>
    <row r="25" spans="1:20" s="1" customFormat="1" ht="39.6" x14ac:dyDescent="0.25">
      <c r="A25" s="252" t="s">
        <v>35</v>
      </c>
      <c r="B25" s="252" t="s">
        <v>170</v>
      </c>
      <c r="C25" s="252" t="s">
        <v>16</v>
      </c>
      <c r="D25" s="207" t="s">
        <v>171</v>
      </c>
      <c r="E25" s="252" t="s">
        <v>141</v>
      </c>
      <c r="F25" s="253">
        <v>1.26</v>
      </c>
      <c r="G25" s="253" t="s">
        <v>1138</v>
      </c>
      <c r="H25" s="254">
        <v>309.3</v>
      </c>
      <c r="I25" s="254">
        <v>361.15</v>
      </c>
      <c r="J25" s="255">
        <f t="shared" si="2"/>
        <v>670.45</v>
      </c>
      <c r="K25" s="255">
        <f t="shared" si="3"/>
        <v>381.83</v>
      </c>
      <c r="L25" s="255">
        <f t="shared" si="4"/>
        <v>445.83</v>
      </c>
      <c r="M25" s="255">
        <f t="shared" si="25"/>
        <v>827.66</v>
      </c>
      <c r="N25" s="255">
        <f t="shared" si="26"/>
        <v>389.71</v>
      </c>
      <c r="O25" s="255">
        <f t="shared" si="26"/>
        <v>455.04</v>
      </c>
      <c r="P25" s="255">
        <f t="shared" si="27"/>
        <v>844.75</v>
      </c>
      <c r="Q25" s="255">
        <f t="shared" si="28"/>
        <v>481.1</v>
      </c>
      <c r="R25" s="255">
        <f t="shared" si="28"/>
        <v>561.74</v>
      </c>
      <c r="S25" s="255">
        <f t="shared" si="29"/>
        <v>1042.8400000000001</v>
      </c>
      <c r="T25" s="256">
        <f t="shared" si="30"/>
        <v>2.8715370469004405E-3</v>
      </c>
    </row>
    <row r="26" spans="1:20" s="1" customFormat="1" ht="39.6" x14ac:dyDescent="0.25">
      <c r="A26" s="252" t="s">
        <v>172</v>
      </c>
      <c r="B26" s="252" t="s">
        <v>173</v>
      </c>
      <c r="C26" s="252" t="s">
        <v>13</v>
      </c>
      <c r="D26" s="207" t="s">
        <v>174</v>
      </c>
      <c r="E26" s="252" t="s">
        <v>21</v>
      </c>
      <c r="F26" s="253">
        <v>61.5</v>
      </c>
      <c r="G26" s="253" t="s">
        <v>1138</v>
      </c>
      <c r="H26" s="254">
        <v>0.25</v>
      </c>
      <c r="I26" s="254">
        <v>1.73</v>
      </c>
      <c r="J26" s="255">
        <f t="shared" si="2"/>
        <v>1.98</v>
      </c>
      <c r="K26" s="255">
        <f t="shared" si="3"/>
        <v>0.3</v>
      </c>
      <c r="L26" s="255">
        <f t="shared" si="4"/>
        <v>2.13</v>
      </c>
      <c r="M26" s="255">
        <f t="shared" si="25"/>
        <v>2.4299999999999997</v>
      </c>
      <c r="N26" s="255">
        <f t="shared" si="26"/>
        <v>15.37</v>
      </c>
      <c r="O26" s="255">
        <f t="shared" si="26"/>
        <v>106.39</v>
      </c>
      <c r="P26" s="255">
        <f t="shared" si="27"/>
        <v>121.76</v>
      </c>
      <c r="Q26" s="255">
        <f t="shared" si="28"/>
        <v>18.45</v>
      </c>
      <c r="R26" s="255">
        <f t="shared" si="28"/>
        <v>130.99</v>
      </c>
      <c r="S26" s="255">
        <f t="shared" si="29"/>
        <v>149.44</v>
      </c>
      <c r="T26" s="256">
        <f t="shared" si="30"/>
        <v>4.1149408949484273E-4</v>
      </c>
    </row>
    <row r="27" spans="1:20" s="1" customFormat="1" ht="25.5" customHeight="1" x14ac:dyDescent="0.25">
      <c r="A27" s="252" t="s">
        <v>175</v>
      </c>
      <c r="B27" s="252" t="s">
        <v>176</v>
      </c>
      <c r="C27" s="252" t="s">
        <v>16</v>
      </c>
      <c r="D27" s="207" t="s">
        <v>177</v>
      </c>
      <c r="E27" s="252" t="s">
        <v>18</v>
      </c>
      <c r="F27" s="253">
        <v>16.2</v>
      </c>
      <c r="G27" s="253" t="s">
        <v>1138</v>
      </c>
      <c r="H27" s="254">
        <v>3.68</v>
      </c>
      <c r="I27" s="254">
        <v>14.37</v>
      </c>
      <c r="J27" s="255">
        <f t="shared" si="2"/>
        <v>18.05</v>
      </c>
      <c r="K27" s="255">
        <f t="shared" si="3"/>
        <v>4.54</v>
      </c>
      <c r="L27" s="255">
        <f t="shared" si="4"/>
        <v>17.73</v>
      </c>
      <c r="M27" s="255">
        <f t="shared" si="25"/>
        <v>22.27</v>
      </c>
      <c r="N27" s="255">
        <f t="shared" si="26"/>
        <v>59.61</v>
      </c>
      <c r="O27" s="255">
        <f t="shared" si="26"/>
        <v>232.79</v>
      </c>
      <c r="P27" s="255">
        <f t="shared" si="27"/>
        <v>292.39999999999998</v>
      </c>
      <c r="Q27" s="255">
        <f t="shared" si="28"/>
        <v>73.540000000000006</v>
      </c>
      <c r="R27" s="255">
        <f t="shared" si="28"/>
        <v>287.22000000000003</v>
      </c>
      <c r="S27" s="255">
        <f t="shared" si="29"/>
        <v>360.76000000000005</v>
      </c>
      <c r="T27" s="256">
        <f t="shared" si="30"/>
        <v>9.9337933435599229E-4</v>
      </c>
    </row>
    <row r="28" spans="1:20" s="1" customFormat="1" ht="25.5" customHeight="1" x14ac:dyDescent="0.25">
      <c r="A28" s="252" t="s">
        <v>178</v>
      </c>
      <c r="B28" s="252" t="s">
        <v>179</v>
      </c>
      <c r="C28" s="252" t="s">
        <v>39</v>
      </c>
      <c r="D28" s="207" t="s">
        <v>1262</v>
      </c>
      <c r="E28" s="252" t="s">
        <v>21</v>
      </c>
      <c r="F28" s="253">
        <v>79.94</v>
      </c>
      <c r="G28" s="253" t="s">
        <v>1138</v>
      </c>
      <c r="H28" s="254">
        <v>4.84</v>
      </c>
      <c r="I28" s="254">
        <v>2.87</v>
      </c>
      <c r="J28" s="255">
        <f t="shared" si="2"/>
        <v>7.71</v>
      </c>
      <c r="K28" s="255">
        <f t="shared" si="3"/>
        <v>5.97</v>
      </c>
      <c r="L28" s="255">
        <f t="shared" si="4"/>
        <v>3.54</v>
      </c>
      <c r="M28" s="255">
        <f t="shared" si="25"/>
        <v>9.51</v>
      </c>
      <c r="N28" s="255">
        <f t="shared" si="26"/>
        <v>386.9</v>
      </c>
      <c r="O28" s="255">
        <f t="shared" si="26"/>
        <v>229.42</v>
      </c>
      <c r="P28" s="255">
        <f t="shared" si="27"/>
        <v>616.31999999999994</v>
      </c>
      <c r="Q28" s="255">
        <f t="shared" si="28"/>
        <v>477.24</v>
      </c>
      <c r="R28" s="255">
        <f t="shared" si="28"/>
        <v>282.98</v>
      </c>
      <c r="S28" s="255">
        <f t="shared" si="29"/>
        <v>760.22</v>
      </c>
      <c r="T28" s="256">
        <f t="shared" si="30"/>
        <v>2.0933219801644097E-3</v>
      </c>
    </row>
    <row r="29" spans="1:20" s="1" customFormat="1" ht="26.4" x14ac:dyDescent="0.25">
      <c r="A29" s="252" t="s">
        <v>180</v>
      </c>
      <c r="B29" s="252" t="s">
        <v>181</v>
      </c>
      <c r="C29" s="252" t="s">
        <v>16</v>
      </c>
      <c r="D29" s="207" t="s">
        <v>182</v>
      </c>
      <c r="E29" s="252" t="s">
        <v>141</v>
      </c>
      <c r="F29" s="253">
        <v>0.3</v>
      </c>
      <c r="G29" s="253" t="s">
        <v>1138</v>
      </c>
      <c r="H29" s="254">
        <v>65.3</v>
      </c>
      <c r="I29" s="254">
        <v>70.849999999999994</v>
      </c>
      <c r="J29" s="255">
        <f t="shared" si="2"/>
        <v>136.14999999999998</v>
      </c>
      <c r="K29" s="255">
        <f t="shared" si="3"/>
        <v>80.61</v>
      </c>
      <c r="L29" s="255">
        <f t="shared" si="4"/>
        <v>87.46</v>
      </c>
      <c r="M29" s="255">
        <f t="shared" si="25"/>
        <v>168.07</v>
      </c>
      <c r="N29" s="255">
        <f t="shared" si="26"/>
        <v>19.59</v>
      </c>
      <c r="O29" s="255">
        <f t="shared" si="26"/>
        <v>21.25</v>
      </c>
      <c r="P29" s="255">
        <f t="shared" si="27"/>
        <v>40.840000000000003</v>
      </c>
      <c r="Q29" s="255">
        <f t="shared" si="28"/>
        <v>24.18</v>
      </c>
      <c r="R29" s="255">
        <f t="shared" si="28"/>
        <v>26.23</v>
      </c>
      <c r="S29" s="255">
        <f t="shared" si="29"/>
        <v>50.41</v>
      </c>
      <c r="T29" s="256">
        <f t="shared" si="30"/>
        <v>1.3880766228208661E-4</v>
      </c>
    </row>
    <row r="30" spans="1:20" s="1" customFormat="1" ht="39.6" x14ac:dyDescent="0.25">
      <c r="A30" s="252" t="s">
        <v>183</v>
      </c>
      <c r="B30" s="252" t="s">
        <v>184</v>
      </c>
      <c r="C30" s="252" t="s">
        <v>13</v>
      </c>
      <c r="D30" s="207" t="s">
        <v>185</v>
      </c>
      <c r="E30" s="252" t="s">
        <v>18</v>
      </c>
      <c r="F30" s="253">
        <v>3.6</v>
      </c>
      <c r="G30" s="253" t="s">
        <v>1138</v>
      </c>
      <c r="H30" s="254">
        <v>20.12</v>
      </c>
      <c r="I30" s="254">
        <v>62.73</v>
      </c>
      <c r="J30" s="255">
        <f t="shared" si="2"/>
        <v>82.85</v>
      </c>
      <c r="K30" s="255">
        <f t="shared" si="3"/>
        <v>24.83</v>
      </c>
      <c r="L30" s="255">
        <f t="shared" si="4"/>
        <v>77.44</v>
      </c>
      <c r="M30" s="255">
        <f t="shared" si="25"/>
        <v>102.27</v>
      </c>
      <c r="N30" s="255">
        <f t="shared" si="26"/>
        <v>72.430000000000007</v>
      </c>
      <c r="O30" s="255">
        <f t="shared" si="26"/>
        <v>225.82</v>
      </c>
      <c r="P30" s="255">
        <f t="shared" si="27"/>
        <v>298.25</v>
      </c>
      <c r="Q30" s="255">
        <f t="shared" si="28"/>
        <v>89.38</v>
      </c>
      <c r="R30" s="255">
        <f t="shared" si="28"/>
        <v>278.77999999999997</v>
      </c>
      <c r="S30" s="255">
        <f t="shared" si="29"/>
        <v>368.15999999999997</v>
      </c>
      <c r="T30" s="256">
        <f t="shared" si="30"/>
        <v>1.0137557815071017E-3</v>
      </c>
    </row>
    <row r="31" spans="1:20" s="1" customFormat="1" ht="26.4" x14ac:dyDescent="0.25">
      <c r="A31" s="252" t="s">
        <v>186</v>
      </c>
      <c r="B31" s="252" t="s">
        <v>187</v>
      </c>
      <c r="C31" s="252" t="s">
        <v>16</v>
      </c>
      <c r="D31" s="207" t="s">
        <v>1263</v>
      </c>
      <c r="E31" s="252" t="s">
        <v>141</v>
      </c>
      <c r="F31" s="253">
        <v>4.82</v>
      </c>
      <c r="G31" s="253" t="s">
        <v>1138</v>
      </c>
      <c r="H31" s="254">
        <v>86.9</v>
      </c>
      <c r="I31" s="254">
        <v>33.47</v>
      </c>
      <c r="J31" s="255">
        <f t="shared" si="2"/>
        <v>120.37</v>
      </c>
      <c r="K31" s="255">
        <f t="shared" si="3"/>
        <v>107.27</v>
      </c>
      <c r="L31" s="255">
        <f t="shared" si="4"/>
        <v>41.31</v>
      </c>
      <c r="M31" s="255">
        <f t="shared" si="25"/>
        <v>148.57999999999998</v>
      </c>
      <c r="N31" s="255">
        <f t="shared" si="26"/>
        <v>418.85</v>
      </c>
      <c r="O31" s="255">
        <f t="shared" si="26"/>
        <v>161.32</v>
      </c>
      <c r="P31" s="255">
        <f t="shared" si="27"/>
        <v>580.17000000000007</v>
      </c>
      <c r="Q31" s="255">
        <f t="shared" si="28"/>
        <v>517.04</v>
      </c>
      <c r="R31" s="255">
        <f t="shared" si="28"/>
        <v>199.11</v>
      </c>
      <c r="S31" s="255">
        <f t="shared" si="29"/>
        <v>716.15</v>
      </c>
      <c r="T31" s="256">
        <f t="shared" si="30"/>
        <v>1.9719719766577329E-3</v>
      </c>
    </row>
    <row r="32" spans="1:20" s="1" customFormat="1" ht="39.6" x14ac:dyDescent="0.25">
      <c r="A32" s="252" t="s">
        <v>188</v>
      </c>
      <c r="B32" s="252" t="s">
        <v>189</v>
      </c>
      <c r="C32" s="252" t="s">
        <v>13</v>
      </c>
      <c r="D32" s="207" t="s">
        <v>190</v>
      </c>
      <c r="E32" s="252" t="s">
        <v>18</v>
      </c>
      <c r="F32" s="253">
        <v>12.26</v>
      </c>
      <c r="G32" s="253" t="s">
        <v>1138</v>
      </c>
      <c r="H32" s="254">
        <v>6.31</v>
      </c>
      <c r="I32" s="254">
        <v>137.78</v>
      </c>
      <c r="J32" s="255">
        <f t="shared" si="2"/>
        <v>144.09</v>
      </c>
      <c r="K32" s="255">
        <f t="shared" si="3"/>
        <v>7.78</v>
      </c>
      <c r="L32" s="255">
        <f t="shared" si="4"/>
        <v>170.08</v>
      </c>
      <c r="M32" s="255">
        <f t="shared" si="25"/>
        <v>177.86</v>
      </c>
      <c r="N32" s="255">
        <f t="shared" si="26"/>
        <v>77.36</v>
      </c>
      <c r="O32" s="255">
        <f t="shared" si="26"/>
        <v>1689.18</v>
      </c>
      <c r="P32" s="255">
        <f t="shared" si="27"/>
        <v>1766.54</v>
      </c>
      <c r="Q32" s="255">
        <f t="shared" si="28"/>
        <v>95.38</v>
      </c>
      <c r="R32" s="255">
        <f t="shared" si="28"/>
        <v>2085.1799999999998</v>
      </c>
      <c r="S32" s="255">
        <f t="shared" si="29"/>
        <v>2180.56</v>
      </c>
      <c r="T32" s="256">
        <f t="shared" si="30"/>
        <v>6.0043331891653793E-3</v>
      </c>
    </row>
    <row r="33" spans="1:20" s="1" customFormat="1" ht="39.6" x14ac:dyDescent="0.25">
      <c r="A33" s="252" t="s">
        <v>191</v>
      </c>
      <c r="B33" s="252" t="s">
        <v>192</v>
      </c>
      <c r="C33" s="252" t="s">
        <v>13</v>
      </c>
      <c r="D33" s="207" t="s">
        <v>193</v>
      </c>
      <c r="E33" s="252" t="s">
        <v>18</v>
      </c>
      <c r="F33" s="253">
        <v>12.26</v>
      </c>
      <c r="G33" s="253" t="s">
        <v>1138</v>
      </c>
      <c r="H33" s="254">
        <v>23.76</v>
      </c>
      <c r="I33" s="254">
        <v>89.8</v>
      </c>
      <c r="J33" s="255">
        <f t="shared" si="2"/>
        <v>113.56</v>
      </c>
      <c r="K33" s="255">
        <f t="shared" si="3"/>
        <v>29.33</v>
      </c>
      <c r="L33" s="255">
        <f t="shared" si="4"/>
        <v>110.85</v>
      </c>
      <c r="M33" s="255">
        <f t="shared" si="25"/>
        <v>140.18</v>
      </c>
      <c r="N33" s="255">
        <f t="shared" si="26"/>
        <v>291.29000000000002</v>
      </c>
      <c r="O33" s="255">
        <f t="shared" si="26"/>
        <v>1100.94</v>
      </c>
      <c r="P33" s="255">
        <f t="shared" si="27"/>
        <v>1392.23</v>
      </c>
      <c r="Q33" s="255">
        <f t="shared" si="28"/>
        <v>359.58</v>
      </c>
      <c r="R33" s="255">
        <f t="shared" si="28"/>
        <v>1359.02</v>
      </c>
      <c r="S33" s="255">
        <f t="shared" si="29"/>
        <v>1718.6</v>
      </c>
      <c r="T33" s="256">
        <f t="shared" si="30"/>
        <v>4.7322921721482652E-3</v>
      </c>
    </row>
    <row r="34" spans="1:20" s="1" customFormat="1" ht="25.5" customHeight="1" x14ac:dyDescent="0.25">
      <c r="A34" s="252" t="s">
        <v>194</v>
      </c>
      <c r="B34" s="252" t="s">
        <v>195</v>
      </c>
      <c r="C34" s="252" t="s">
        <v>69</v>
      </c>
      <c r="D34" s="207" t="s">
        <v>196</v>
      </c>
      <c r="E34" s="252" t="s">
        <v>14</v>
      </c>
      <c r="F34" s="253">
        <v>3</v>
      </c>
      <c r="G34" s="253" t="s">
        <v>1138</v>
      </c>
      <c r="H34" s="254">
        <v>503.02</v>
      </c>
      <c r="I34" s="254">
        <v>489.97</v>
      </c>
      <c r="J34" s="255">
        <f t="shared" si="2"/>
        <v>992.99</v>
      </c>
      <c r="K34" s="255">
        <f t="shared" si="3"/>
        <v>620.97</v>
      </c>
      <c r="L34" s="255">
        <f t="shared" si="4"/>
        <v>604.86</v>
      </c>
      <c r="M34" s="255">
        <f t="shared" si="25"/>
        <v>1225.83</v>
      </c>
      <c r="N34" s="255">
        <f t="shared" si="26"/>
        <v>1509.06</v>
      </c>
      <c r="O34" s="255">
        <f t="shared" si="26"/>
        <v>1469.91</v>
      </c>
      <c r="P34" s="255">
        <f t="shared" si="27"/>
        <v>2978.9700000000003</v>
      </c>
      <c r="Q34" s="255">
        <f t="shared" si="28"/>
        <v>1862.91</v>
      </c>
      <c r="R34" s="255">
        <f t="shared" si="28"/>
        <v>1814.58</v>
      </c>
      <c r="S34" s="255">
        <f t="shared" si="29"/>
        <v>3677.49</v>
      </c>
      <c r="T34" s="256">
        <f t="shared" si="30"/>
        <v>1.0126240626180335E-2</v>
      </c>
    </row>
    <row r="35" spans="1:20" s="1" customFormat="1" ht="25.5" customHeight="1" x14ac:dyDescent="0.25">
      <c r="A35" s="252" t="s">
        <v>197</v>
      </c>
      <c r="B35" s="252" t="s">
        <v>198</v>
      </c>
      <c r="C35" s="252" t="s">
        <v>69</v>
      </c>
      <c r="D35" s="207" t="s">
        <v>199</v>
      </c>
      <c r="E35" s="252" t="s">
        <v>18</v>
      </c>
      <c r="F35" s="253">
        <v>1</v>
      </c>
      <c r="G35" s="253" t="s">
        <v>1138</v>
      </c>
      <c r="H35" s="254">
        <v>171.23</v>
      </c>
      <c r="I35" s="254">
        <v>133.44999999999999</v>
      </c>
      <c r="J35" s="255">
        <f t="shared" si="2"/>
        <v>304.67999999999995</v>
      </c>
      <c r="K35" s="255">
        <f t="shared" si="3"/>
        <v>211.38</v>
      </c>
      <c r="L35" s="255">
        <f t="shared" si="4"/>
        <v>164.74</v>
      </c>
      <c r="M35" s="255">
        <f t="shared" si="25"/>
        <v>376.12</v>
      </c>
      <c r="N35" s="255">
        <f t="shared" si="26"/>
        <v>171.23</v>
      </c>
      <c r="O35" s="255">
        <f t="shared" si="26"/>
        <v>133.44999999999999</v>
      </c>
      <c r="P35" s="255">
        <f t="shared" si="27"/>
        <v>304.67999999999995</v>
      </c>
      <c r="Q35" s="255">
        <f t="shared" si="28"/>
        <v>211.38</v>
      </c>
      <c r="R35" s="255">
        <f t="shared" si="28"/>
        <v>164.74</v>
      </c>
      <c r="S35" s="255">
        <f t="shared" si="29"/>
        <v>376.12</v>
      </c>
      <c r="T35" s="256">
        <f t="shared" si="30"/>
        <v>1.0356742300642414E-3</v>
      </c>
    </row>
    <row r="36" spans="1:20" s="1" customFormat="1" ht="26.4" x14ac:dyDescent="0.25">
      <c r="A36" s="252" t="s">
        <v>200</v>
      </c>
      <c r="B36" s="252" t="s">
        <v>201</v>
      </c>
      <c r="C36" s="252" t="s">
        <v>13</v>
      </c>
      <c r="D36" s="207" t="s">
        <v>202</v>
      </c>
      <c r="E36" s="252" t="s">
        <v>18</v>
      </c>
      <c r="F36" s="253">
        <v>2</v>
      </c>
      <c r="G36" s="253" t="s">
        <v>1138</v>
      </c>
      <c r="H36" s="254">
        <v>27.18</v>
      </c>
      <c r="I36" s="254">
        <v>109.05</v>
      </c>
      <c r="J36" s="255">
        <f t="shared" si="2"/>
        <v>136.22999999999999</v>
      </c>
      <c r="K36" s="255">
        <f t="shared" si="3"/>
        <v>33.549999999999997</v>
      </c>
      <c r="L36" s="255">
        <f t="shared" si="4"/>
        <v>134.62</v>
      </c>
      <c r="M36" s="255">
        <f t="shared" si="25"/>
        <v>168.17000000000002</v>
      </c>
      <c r="N36" s="255">
        <f t="shared" si="26"/>
        <v>54.36</v>
      </c>
      <c r="O36" s="255">
        <f t="shared" si="26"/>
        <v>218.1</v>
      </c>
      <c r="P36" s="255">
        <f t="shared" si="27"/>
        <v>272.45999999999998</v>
      </c>
      <c r="Q36" s="255">
        <f t="shared" si="28"/>
        <v>67.099999999999994</v>
      </c>
      <c r="R36" s="255">
        <f t="shared" si="28"/>
        <v>269.24</v>
      </c>
      <c r="S36" s="255">
        <f t="shared" si="29"/>
        <v>336.34000000000003</v>
      </c>
      <c r="T36" s="256">
        <f t="shared" si="30"/>
        <v>9.2613705875733011E-4</v>
      </c>
    </row>
    <row r="37" spans="1:20" s="1" customFormat="1" ht="39.6" x14ac:dyDescent="0.25">
      <c r="A37" s="252" t="s">
        <v>203</v>
      </c>
      <c r="B37" s="252" t="s">
        <v>204</v>
      </c>
      <c r="C37" s="252" t="s">
        <v>13</v>
      </c>
      <c r="D37" s="207" t="s">
        <v>205</v>
      </c>
      <c r="E37" s="252" t="s">
        <v>14</v>
      </c>
      <c r="F37" s="253">
        <v>3</v>
      </c>
      <c r="G37" s="253" t="s">
        <v>1138</v>
      </c>
      <c r="H37" s="254">
        <v>7.1</v>
      </c>
      <c r="I37" s="254">
        <v>76.37</v>
      </c>
      <c r="J37" s="255">
        <f t="shared" si="2"/>
        <v>83.47</v>
      </c>
      <c r="K37" s="255">
        <f t="shared" si="3"/>
        <v>8.76</v>
      </c>
      <c r="L37" s="255">
        <f t="shared" si="4"/>
        <v>94.27</v>
      </c>
      <c r="M37" s="255">
        <f t="shared" si="25"/>
        <v>103.03</v>
      </c>
      <c r="N37" s="255">
        <f t="shared" si="26"/>
        <v>21.3</v>
      </c>
      <c r="O37" s="255">
        <f t="shared" si="26"/>
        <v>229.11</v>
      </c>
      <c r="P37" s="255">
        <f t="shared" si="27"/>
        <v>250.41000000000003</v>
      </c>
      <c r="Q37" s="255">
        <f t="shared" si="28"/>
        <v>26.28</v>
      </c>
      <c r="R37" s="255">
        <f t="shared" si="28"/>
        <v>282.81</v>
      </c>
      <c r="S37" s="255">
        <f t="shared" si="29"/>
        <v>309.09000000000003</v>
      </c>
      <c r="T37" s="256">
        <f t="shared" si="30"/>
        <v>8.5110216891033826E-4</v>
      </c>
    </row>
    <row r="38" spans="1:20" s="1" customFormat="1" ht="26.4" x14ac:dyDescent="0.25">
      <c r="A38" s="252" t="s">
        <v>206</v>
      </c>
      <c r="B38" s="252" t="s">
        <v>207</v>
      </c>
      <c r="C38" s="252" t="s">
        <v>16</v>
      </c>
      <c r="D38" s="207" t="s">
        <v>1264</v>
      </c>
      <c r="E38" s="252" t="s">
        <v>141</v>
      </c>
      <c r="F38" s="253">
        <v>0.34</v>
      </c>
      <c r="G38" s="253" t="s">
        <v>1138</v>
      </c>
      <c r="H38" s="254">
        <v>135.02000000000001</v>
      </c>
      <c r="I38" s="254">
        <v>152.13999999999999</v>
      </c>
      <c r="J38" s="255">
        <f t="shared" si="2"/>
        <v>287.15999999999997</v>
      </c>
      <c r="K38" s="255">
        <f t="shared" si="3"/>
        <v>166.68</v>
      </c>
      <c r="L38" s="255">
        <f t="shared" si="4"/>
        <v>187.81</v>
      </c>
      <c r="M38" s="255">
        <f t="shared" si="25"/>
        <v>354.49</v>
      </c>
      <c r="N38" s="255">
        <f t="shared" si="26"/>
        <v>45.9</v>
      </c>
      <c r="O38" s="255">
        <f t="shared" si="26"/>
        <v>51.72</v>
      </c>
      <c r="P38" s="255">
        <f t="shared" si="27"/>
        <v>97.62</v>
      </c>
      <c r="Q38" s="255">
        <f t="shared" si="28"/>
        <v>56.67</v>
      </c>
      <c r="R38" s="255">
        <f t="shared" si="28"/>
        <v>63.85</v>
      </c>
      <c r="S38" s="255">
        <f t="shared" si="29"/>
        <v>120.52000000000001</v>
      </c>
      <c r="T38" s="256">
        <f t="shared" si="30"/>
        <v>3.3186073116915453E-4</v>
      </c>
    </row>
    <row r="39" spans="1:20" s="1" customFormat="1" ht="26.4" x14ac:dyDescent="0.25">
      <c r="A39" s="252" t="s">
        <v>208</v>
      </c>
      <c r="B39" s="252" t="s">
        <v>209</v>
      </c>
      <c r="C39" s="252" t="s">
        <v>16</v>
      </c>
      <c r="D39" s="207" t="s">
        <v>210</v>
      </c>
      <c r="E39" s="252" t="s">
        <v>18</v>
      </c>
      <c r="F39" s="253">
        <v>0.09</v>
      </c>
      <c r="G39" s="253" t="s">
        <v>1138</v>
      </c>
      <c r="H39" s="254">
        <v>23.05</v>
      </c>
      <c r="I39" s="254">
        <v>9.27</v>
      </c>
      <c r="J39" s="255">
        <f t="shared" si="2"/>
        <v>32.32</v>
      </c>
      <c r="K39" s="255">
        <f t="shared" si="3"/>
        <v>28.45</v>
      </c>
      <c r="L39" s="255">
        <f t="shared" si="4"/>
        <v>11.44</v>
      </c>
      <c r="M39" s="255">
        <f t="shared" si="25"/>
        <v>39.89</v>
      </c>
      <c r="N39" s="255">
        <f t="shared" si="26"/>
        <v>2.0699999999999998</v>
      </c>
      <c r="O39" s="255">
        <f t="shared" si="26"/>
        <v>0.83</v>
      </c>
      <c r="P39" s="255">
        <f t="shared" si="27"/>
        <v>2.9</v>
      </c>
      <c r="Q39" s="255">
        <f t="shared" si="28"/>
        <v>2.56</v>
      </c>
      <c r="R39" s="255">
        <f t="shared" si="28"/>
        <v>1.02</v>
      </c>
      <c r="S39" s="255">
        <f t="shared" si="29"/>
        <v>3.58</v>
      </c>
      <c r="T39" s="256">
        <f t="shared" si="30"/>
        <v>9.8577947028341609E-6</v>
      </c>
    </row>
    <row r="40" spans="1:20" s="1" customFormat="1" ht="26.4" x14ac:dyDescent="0.25">
      <c r="A40" s="252" t="s">
        <v>211</v>
      </c>
      <c r="B40" s="252" t="s">
        <v>212</v>
      </c>
      <c r="C40" s="252" t="s">
        <v>16</v>
      </c>
      <c r="D40" s="207" t="s">
        <v>213</v>
      </c>
      <c r="E40" s="252" t="s">
        <v>18</v>
      </c>
      <c r="F40" s="253">
        <v>0.09</v>
      </c>
      <c r="G40" s="253" t="s">
        <v>1138</v>
      </c>
      <c r="H40" s="254">
        <v>14.35</v>
      </c>
      <c r="I40" s="254">
        <v>23.33</v>
      </c>
      <c r="J40" s="255">
        <f t="shared" si="2"/>
        <v>37.68</v>
      </c>
      <c r="K40" s="255">
        <f t="shared" si="3"/>
        <v>17.71</v>
      </c>
      <c r="L40" s="255">
        <f t="shared" si="4"/>
        <v>28.8</v>
      </c>
      <c r="M40" s="255">
        <f t="shared" si="25"/>
        <v>46.510000000000005</v>
      </c>
      <c r="N40" s="255">
        <f t="shared" si="26"/>
        <v>1.29</v>
      </c>
      <c r="O40" s="255">
        <f t="shared" si="26"/>
        <v>2.09</v>
      </c>
      <c r="P40" s="255">
        <f t="shared" si="27"/>
        <v>3.38</v>
      </c>
      <c r="Q40" s="255">
        <f t="shared" si="28"/>
        <v>1.59</v>
      </c>
      <c r="R40" s="255">
        <f t="shared" si="28"/>
        <v>2.59</v>
      </c>
      <c r="S40" s="255">
        <f t="shared" si="29"/>
        <v>4.18</v>
      </c>
      <c r="T40" s="256">
        <f t="shared" si="30"/>
        <v>1.1509939066437651E-5</v>
      </c>
    </row>
    <row r="41" spans="1:20" s="1" customFormat="1" ht="39.6" x14ac:dyDescent="0.25">
      <c r="A41" s="252" t="s">
        <v>214</v>
      </c>
      <c r="B41" s="252" t="s">
        <v>215</v>
      </c>
      <c r="C41" s="252" t="s">
        <v>16</v>
      </c>
      <c r="D41" s="207" t="s">
        <v>216</v>
      </c>
      <c r="E41" s="252" t="s">
        <v>18</v>
      </c>
      <c r="F41" s="253">
        <v>0.09</v>
      </c>
      <c r="G41" s="253" t="s">
        <v>1138</v>
      </c>
      <c r="H41" s="254">
        <v>25.82</v>
      </c>
      <c r="I41" s="254">
        <v>49.62</v>
      </c>
      <c r="J41" s="255">
        <f t="shared" si="2"/>
        <v>75.44</v>
      </c>
      <c r="K41" s="255">
        <f t="shared" si="3"/>
        <v>31.87</v>
      </c>
      <c r="L41" s="255">
        <f t="shared" si="4"/>
        <v>61.25</v>
      </c>
      <c r="M41" s="255">
        <f t="shared" si="25"/>
        <v>93.12</v>
      </c>
      <c r="N41" s="255">
        <f t="shared" si="26"/>
        <v>2.3199999999999998</v>
      </c>
      <c r="O41" s="255">
        <f t="shared" si="26"/>
        <v>4.46</v>
      </c>
      <c r="P41" s="255">
        <f t="shared" si="27"/>
        <v>6.7799999999999994</v>
      </c>
      <c r="Q41" s="255">
        <f t="shared" si="28"/>
        <v>2.86</v>
      </c>
      <c r="R41" s="255">
        <f t="shared" si="28"/>
        <v>5.51</v>
      </c>
      <c r="S41" s="255">
        <f t="shared" si="29"/>
        <v>8.3699999999999992</v>
      </c>
      <c r="T41" s="256">
        <f t="shared" si="30"/>
        <v>2.3047413872268693E-5</v>
      </c>
    </row>
    <row r="42" spans="1:20" s="1" customFormat="1" ht="25.5" customHeight="1" x14ac:dyDescent="0.25">
      <c r="A42" s="245" t="s">
        <v>36</v>
      </c>
      <c r="B42" s="245"/>
      <c r="C42" s="245"/>
      <c r="D42" s="204" t="s">
        <v>217</v>
      </c>
      <c r="E42" s="246"/>
      <c r="F42" s="251"/>
      <c r="G42" s="251"/>
      <c r="H42" s="247"/>
      <c r="I42" s="247"/>
      <c r="J42" s="248"/>
      <c r="K42" s="248"/>
      <c r="L42" s="248"/>
      <c r="M42" s="248"/>
      <c r="N42" s="248"/>
      <c r="O42" s="248"/>
      <c r="P42" s="248"/>
      <c r="Q42" s="248"/>
      <c r="R42" s="248"/>
      <c r="S42" s="249">
        <f>SUBTOTAL(9,S43:S44)</f>
        <v>75555.56</v>
      </c>
      <c r="T42" s="250">
        <f>SUBTOTAL(9,T43:T44)</f>
        <v>0.20804782098817559</v>
      </c>
    </row>
    <row r="43" spans="1:20" s="1" customFormat="1" ht="39.6" x14ac:dyDescent="0.25">
      <c r="A43" s="252" t="s">
        <v>37</v>
      </c>
      <c r="B43" s="252" t="s">
        <v>218</v>
      </c>
      <c r="C43" s="252" t="s">
        <v>13</v>
      </c>
      <c r="D43" s="207" t="s">
        <v>1295</v>
      </c>
      <c r="E43" s="252" t="s">
        <v>143</v>
      </c>
      <c r="F43" s="253">
        <v>1</v>
      </c>
      <c r="G43" s="253" t="s">
        <v>1138</v>
      </c>
      <c r="H43" s="254">
        <v>6503.94</v>
      </c>
      <c r="I43" s="254">
        <v>32074.07</v>
      </c>
      <c r="J43" s="255">
        <f t="shared" si="2"/>
        <v>38578.01</v>
      </c>
      <c r="K43" s="255">
        <f t="shared" si="3"/>
        <v>8029.11</v>
      </c>
      <c r="L43" s="255">
        <f t="shared" si="4"/>
        <v>39595.43</v>
      </c>
      <c r="M43" s="255">
        <f t="shared" ref="M43:M44" si="31">K43+L43</f>
        <v>47624.54</v>
      </c>
      <c r="N43" s="255">
        <f t="shared" ref="N43:O44" si="32">TRUNC(H43*$F43,2)</f>
        <v>6503.94</v>
      </c>
      <c r="O43" s="255">
        <f t="shared" si="32"/>
        <v>32074.07</v>
      </c>
      <c r="P43" s="255">
        <f t="shared" ref="P43:P44" si="33">N43+O43</f>
        <v>38578.01</v>
      </c>
      <c r="Q43" s="255">
        <f t="shared" ref="Q43:R44" si="34">TRUNC(K43*$F43,2)</f>
        <v>8029.11</v>
      </c>
      <c r="R43" s="255">
        <f t="shared" si="34"/>
        <v>39595.43</v>
      </c>
      <c r="S43" s="255">
        <f t="shared" ref="S43:S44" si="35">Q43+R43</f>
        <v>47624.54</v>
      </c>
      <c r="T43" s="256">
        <f t="shared" ref="T43:T44" si="36">S43/$S$2</f>
        <v>0.13113769221701499</v>
      </c>
    </row>
    <row r="44" spans="1:20" s="1" customFormat="1" ht="39.6" x14ac:dyDescent="0.25">
      <c r="A44" s="239" t="s">
        <v>38</v>
      </c>
      <c r="B44" s="239" t="s">
        <v>219</v>
      </c>
      <c r="C44" s="239" t="s">
        <v>16</v>
      </c>
      <c r="D44" s="244" t="s">
        <v>220</v>
      </c>
      <c r="E44" s="239" t="s">
        <v>14</v>
      </c>
      <c r="F44" s="240">
        <v>1</v>
      </c>
      <c r="G44" s="240" t="s">
        <v>1200</v>
      </c>
      <c r="H44" s="241">
        <v>0</v>
      </c>
      <c r="I44" s="241">
        <v>24155.52</v>
      </c>
      <c r="J44" s="242">
        <f t="shared" si="2"/>
        <v>24155.52</v>
      </c>
      <c r="K44" s="242">
        <f t="shared" si="3"/>
        <v>0</v>
      </c>
      <c r="L44" s="242">
        <f t="shared" si="4"/>
        <v>27931.02</v>
      </c>
      <c r="M44" s="242">
        <f t="shared" si="31"/>
        <v>27931.02</v>
      </c>
      <c r="N44" s="242">
        <f t="shared" si="32"/>
        <v>0</v>
      </c>
      <c r="O44" s="242">
        <f t="shared" si="32"/>
        <v>24155.52</v>
      </c>
      <c r="P44" s="242">
        <f t="shared" si="33"/>
        <v>24155.52</v>
      </c>
      <c r="Q44" s="242">
        <f t="shared" si="34"/>
        <v>0</v>
      </c>
      <c r="R44" s="242">
        <f t="shared" si="34"/>
        <v>27931.02</v>
      </c>
      <c r="S44" s="242">
        <f t="shared" si="35"/>
        <v>27931.02</v>
      </c>
      <c r="T44" s="243">
        <f t="shared" si="36"/>
        <v>7.6910128771160616E-2</v>
      </c>
    </row>
    <row r="45" spans="1:20" s="1" customFormat="1" ht="25.5" customHeight="1" x14ac:dyDescent="0.25">
      <c r="A45" s="245" t="s">
        <v>41</v>
      </c>
      <c r="B45" s="245"/>
      <c r="C45" s="245"/>
      <c r="D45" s="204" t="s">
        <v>1265</v>
      </c>
      <c r="E45" s="246"/>
      <c r="F45" s="251"/>
      <c r="G45" s="251"/>
      <c r="H45" s="247"/>
      <c r="I45" s="247"/>
      <c r="J45" s="248"/>
      <c r="K45" s="248"/>
      <c r="L45" s="248"/>
      <c r="M45" s="248"/>
      <c r="N45" s="248"/>
      <c r="O45" s="248"/>
      <c r="P45" s="248"/>
      <c r="Q45" s="248"/>
      <c r="R45" s="248"/>
      <c r="S45" s="249">
        <f>SUBTOTAL(9,S46:S58)</f>
        <v>11795.5</v>
      </c>
      <c r="T45" s="250">
        <f>SUBTOTAL(9,T46:T58)</f>
        <v>3.2479781401474957E-2</v>
      </c>
    </row>
    <row r="46" spans="1:20" s="1" customFormat="1" ht="39.6" x14ac:dyDescent="0.25">
      <c r="A46" s="252" t="s">
        <v>42</v>
      </c>
      <c r="B46" s="252" t="s">
        <v>221</v>
      </c>
      <c r="C46" s="252" t="s">
        <v>13</v>
      </c>
      <c r="D46" s="207" t="s">
        <v>222</v>
      </c>
      <c r="E46" s="252" t="s">
        <v>21</v>
      </c>
      <c r="F46" s="253">
        <v>92.84</v>
      </c>
      <c r="G46" s="253" t="s">
        <v>1138</v>
      </c>
      <c r="H46" s="254">
        <v>2.0099999999999998</v>
      </c>
      <c r="I46" s="254">
        <v>53.66</v>
      </c>
      <c r="J46" s="255">
        <f t="shared" si="2"/>
        <v>55.669999999999995</v>
      </c>
      <c r="K46" s="255">
        <f t="shared" si="3"/>
        <v>2.48</v>
      </c>
      <c r="L46" s="255">
        <f t="shared" si="4"/>
        <v>66.239999999999995</v>
      </c>
      <c r="M46" s="255">
        <f t="shared" ref="M46:M58" si="37">K46+L46</f>
        <v>68.72</v>
      </c>
      <c r="N46" s="255">
        <f t="shared" ref="N46:O58" si="38">TRUNC(H46*$F46,2)</f>
        <v>186.6</v>
      </c>
      <c r="O46" s="255">
        <f t="shared" si="38"/>
        <v>4981.79</v>
      </c>
      <c r="P46" s="255">
        <f t="shared" ref="P46:P58" si="39">N46+O46</f>
        <v>5168.3900000000003</v>
      </c>
      <c r="Q46" s="255">
        <f t="shared" ref="Q46:R58" si="40">TRUNC(K46*$F46,2)</f>
        <v>230.24</v>
      </c>
      <c r="R46" s="255">
        <f t="shared" si="40"/>
        <v>6149.72</v>
      </c>
      <c r="S46" s="255">
        <f t="shared" ref="S46:S58" si="41">Q46+R46</f>
        <v>6379.96</v>
      </c>
      <c r="T46" s="256">
        <f t="shared" ref="T46:T58" si="42">S46/$S$2</f>
        <v>1.7567691590026212E-2</v>
      </c>
    </row>
    <row r="47" spans="1:20" s="1" customFormat="1" ht="26.4" x14ac:dyDescent="0.25">
      <c r="A47" s="252" t="s">
        <v>231</v>
      </c>
      <c r="B47" s="252" t="s">
        <v>232</v>
      </c>
      <c r="C47" s="252" t="s">
        <v>39</v>
      </c>
      <c r="D47" s="207" t="s">
        <v>1266</v>
      </c>
      <c r="E47" s="252" t="s">
        <v>21</v>
      </c>
      <c r="F47" s="253">
        <v>13.2</v>
      </c>
      <c r="G47" s="253" t="s">
        <v>1138</v>
      </c>
      <c r="H47" s="254">
        <v>9.15</v>
      </c>
      <c r="I47" s="254">
        <v>39.729999999999997</v>
      </c>
      <c r="J47" s="255">
        <f t="shared" si="2"/>
        <v>48.879999999999995</v>
      </c>
      <c r="K47" s="255">
        <f t="shared" si="3"/>
        <v>11.29</v>
      </c>
      <c r="L47" s="255">
        <f t="shared" si="4"/>
        <v>49.04</v>
      </c>
      <c r="M47" s="255">
        <f t="shared" si="37"/>
        <v>60.33</v>
      </c>
      <c r="N47" s="255">
        <f t="shared" si="38"/>
        <v>120.78</v>
      </c>
      <c r="O47" s="255">
        <f t="shared" si="38"/>
        <v>524.42999999999995</v>
      </c>
      <c r="P47" s="255">
        <f t="shared" si="39"/>
        <v>645.20999999999992</v>
      </c>
      <c r="Q47" s="255">
        <f t="shared" si="40"/>
        <v>149.02000000000001</v>
      </c>
      <c r="R47" s="255">
        <f t="shared" si="40"/>
        <v>647.32000000000005</v>
      </c>
      <c r="S47" s="255">
        <f t="shared" si="41"/>
        <v>796.34</v>
      </c>
      <c r="T47" s="256">
        <f t="shared" si="42"/>
        <v>2.1927810708533397E-3</v>
      </c>
    </row>
    <row r="48" spans="1:20" s="1" customFormat="1" ht="39.6" x14ac:dyDescent="0.25">
      <c r="A48" s="252" t="s">
        <v>1150</v>
      </c>
      <c r="B48" s="252" t="s">
        <v>223</v>
      </c>
      <c r="C48" s="252" t="s">
        <v>13</v>
      </c>
      <c r="D48" s="207" t="s">
        <v>224</v>
      </c>
      <c r="E48" s="252" t="s">
        <v>21</v>
      </c>
      <c r="F48" s="253">
        <v>1</v>
      </c>
      <c r="G48" s="253" t="s">
        <v>1138</v>
      </c>
      <c r="H48" s="254">
        <v>1.45</v>
      </c>
      <c r="I48" s="254">
        <v>17.7</v>
      </c>
      <c r="J48" s="255">
        <f t="shared" si="2"/>
        <v>19.149999999999999</v>
      </c>
      <c r="K48" s="255">
        <f t="shared" si="3"/>
        <v>1.79</v>
      </c>
      <c r="L48" s="255">
        <f t="shared" si="4"/>
        <v>21.85</v>
      </c>
      <c r="M48" s="255">
        <f t="shared" ref="M48:M50" si="43">K48+L48</f>
        <v>23.64</v>
      </c>
      <c r="N48" s="255">
        <f t="shared" ref="N48:N50" si="44">TRUNC(H48*$F48,2)</f>
        <v>1.45</v>
      </c>
      <c r="O48" s="255">
        <f t="shared" ref="O48:O50" si="45">TRUNC(I48*$F48,2)</f>
        <v>17.7</v>
      </c>
      <c r="P48" s="255">
        <f t="shared" ref="P48:P50" si="46">N48+O48</f>
        <v>19.149999999999999</v>
      </c>
      <c r="Q48" s="255">
        <f t="shared" ref="Q48:Q50" si="47">TRUNC(K48*$F48,2)</f>
        <v>1.79</v>
      </c>
      <c r="R48" s="255">
        <f t="shared" ref="R48:R50" si="48">TRUNC(L48*$F48,2)</f>
        <v>21.85</v>
      </c>
      <c r="S48" s="255">
        <f t="shared" ref="S48:S50" si="49">Q48+R48</f>
        <v>23.64</v>
      </c>
      <c r="T48" s="256">
        <f t="shared" ref="T48:T50" si="50">S48/$S$2</f>
        <v>6.5094487925977532E-5</v>
      </c>
    </row>
    <row r="49" spans="1:20" s="1" customFormat="1" ht="26.4" x14ac:dyDescent="0.25">
      <c r="A49" s="252" t="s">
        <v>1151</v>
      </c>
      <c r="B49" s="252" t="s">
        <v>225</v>
      </c>
      <c r="C49" s="252" t="s">
        <v>16</v>
      </c>
      <c r="D49" s="207" t="s">
        <v>1267</v>
      </c>
      <c r="E49" s="252" t="s">
        <v>14</v>
      </c>
      <c r="F49" s="253">
        <v>13</v>
      </c>
      <c r="G49" s="253" t="s">
        <v>1138</v>
      </c>
      <c r="H49" s="254">
        <v>15.15</v>
      </c>
      <c r="I49" s="254">
        <v>75.06</v>
      </c>
      <c r="J49" s="255">
        <f t="shared" si="2"/>
        <v>90.210000000000008</v>
      </c>
      <c r="K49" s="255">
        <f t="shared" si="3"/>
        <v>18.7</v>
      </c>
      <c r="L49" s="255">
        <f t="shared" si="4"/>
        <v>92.66</v>
      </c>
      <c r="M49" s="255">
        <f t="shared" si="43"/>
        <v>111.36</v>
      </c>
      <c r="N49" s="255">
        <f t="shared" si="44"/>
        <v>196.95</v>
      </c>
      <c r="O49" s="255">
        <f t="shared" si="45"/>
        <v>975.78</v>
      </c>
      <c r="P49" s="255">
        <f t="shared" si="46"/>
        <v>1172.73</v>
      </c>
      <c r="Q49" s="255">
        <f t="shared" si="47"/>
        <v>243.1</v>
      </c>
      <c r="R49" s="255">
        <f t="shared" si="48"/>
        <v>1204.58</v>
      </c>
      <c r="S49" s="255">
        <f t="shared" si="49"/>
        <v>1447.6799999999998</v>
      </c>
      <c r="T49" s="256">
        <f t="shared" si="50"/>
        <v>3.9862939205025016E-3</v>
      </c>
    </row>
    <row r="50" spans="1:20" s="1" customFormat="1" ht="26.4" x14ac:dyDescent="0.25">
      <c r="A50" s="252" t="s">
        <v>1152</v>
      </c>
      <c r="B50" s="252" t="s">
        <v>227</v>
      </c>
      <c r="C50" s="252" t="s">
        <v>39</v>
      </c>
      <c r="D50" s="207" t="s">
        <v>1268</v>
      </c>
      <c r="E50" s="252" t="s">
        <v>14</v>
      </c>
      <c r="F50" s="253">
        <v>2</v>
      </c>
      <c r="G50" s="253" t="s">
        <v>1138</v>
      </c>
      <c r="H50" s="254">
        <v>9.15</v>
      </c>
      <c r="I50" s="254">
        <v>11.45</v>
      </c>
      <c r="J50" s="255">
        <f t="shared" si="2"/>
        <v>20.6</v>
      </c>
      <c r="K50" s="255">
        <f t="shared" si="3"/>
        <v>11.29</v>
      </c>
      <c r="L50" s="255">
        <f t="shared" si="4"/>
        <v>14.13</v>
      </c>
      <c r="M50" s="255">
        <f t="shared" si="43"/>
        <v>25.42</v>
      </c>
      <c r="N50" s="255">
        <f t="shared" si="44"/>
        <v>18.3</v>
      </c>
      <c r="O50" s="255">
        <f t="shared" si="45"/>
        <v>22.9</v>
      </c>
      <c r="P50" s="255">
        <f t="shared" si="46"/>
        <v>41.2</v>
      </c>
      <c r="Q50" s="255">
        <f t="shared" si="47"/>
        <v>22.58</v>
      </c>
      <c r="R50" s="255">
        <f t="shared" si="48"/>
        <v>28.26</v>
      </c>
      <c r="S50" s="255">
        <f t="shared" si="49"/>
        <v>50.84</v>
      </c>
      <c r="T50" s="256">
        <f t="shared" si="50"/>
        <v>1.3999169907600244E-4</v>
      </c>
    </row>
    <row r="51" spans="1:20" s="1" customFormat="1" ht="26.4" x14ac:dyDescent="0.25">
      <c r="A51" s="252" t="s">
        <v>1153</v>
      </c>
      <c r="B51" s="252" t="s">
        <v>228</v>
      </c>
      <c r="C51" s="252" t="s">
        <v>39</v>
      </c>
      <c r="D51" s="207" t="s">
        <v>1269</v>
      </c>
      <c r="E51" s="252" t="s">
        <v>14</v>
      </c>
      <c r="F51" s="253">
        <v>2</v>
      </c>
      <c r="G51" s="253" t="s">
        <v>1138</v>
      </c>
      <c r="H51" s="254">
        <v>9.15</v>
      </c>
      <c r="I51" s="254">
        <v>8.43</v>
      </c>
      <c r="J51" s="255">
        <f t="shared" si="2"/>
        <v>17.579999999999998</v>
      </c>
      <c r="K51" s="255">
        <f t="shared" si="3"/>
        <v>11.29</v>
      </c>
      <c r="L51" s="255">
        <f t="shared" si="4"/>
        <v>10.4</v>
      </c>
      <c r="M51" s="255">
        <f t="shared" si="37"/>
        <v>21.689999999999998</v>
      </c>
      <c r="N51" s="255">
        <f t="shared" si="38"/>
        <v>18.3</v>
      </c>
      <c r="O51" s="255">
        <f t="shared" si="38"/>
        <v>16.86</v>
      </c>
      <c r="P51" s="255">
        <f t="shared" si="39"/>
        <v>35.159999999999997</v>
      </c>
      <c r="Q51" s="255">
        <f t="shared" si="40"/>
        <v>22.58</v>
      </c>
      <c r="R51" s="255">
        <f t="shared" si="40"/>
        <v>20.8</v>
      </c>
      <c r="S51" s="255">
        <f t="shared" si="41"/>
        <v>43.379999999999995</v>
      </c>
      <c r="T51" s="256">
        <f t="shared" si="42"/>
        <v>1.1945003748853236E-4</v>
      </c>
    </row>
    <row r="52" spans="1:20" s="1" customFormat="1" ht="26.4" x14ac:dyDescent="0.25">
      <c r="A52" s="252" t="s">
        <v>1154</v>
      </c>
      <c r="B52" s="252" t="s">
        <v>239</v>
      </c>
      <c r="C52" s="252" t="s">
        <v>39</v>
      </c>
      <c r="D52" s="207" t="s">
        <v>375</v>
      </c>
      <c r="E52" s="252" t="s">
        <v>14</v>
      </c>
      <c r="F52" s="253">
        <v>2</v>
      </c>
      <c r="G52" s="253" t="s">
        <v>1138</v>
      </c>
      <c r="H52" s="254">
        <v>9.15</v>
      </c>
      <c r="I52" s="254">
        <v>6.04</v>
      </c>
      <c r="J52" s="255">
        <f t="shared" si="2"/>
        <v>15.190000000000001</v>
      </c>
      <c r="K52" s="255">
        <f t="shared" si="3"/>
        <v>11.29</v>
      </c>
      <c r="L52" s="255">
        <f t="shared" si="4"/>
        <v>7.45</v>
      </c>
      <c r="M52" s="255">
        <f t="shared" ref="M52:M54" si="51">K52+L52</f>
        <v>18.739999999999998</v>
      </c>
      <c r="N52" s="255">
        <f t="shared" ref="N52:N54" si="52">TRUNC(H52*$F52,2)</f>
        <v>18.3</v>
      </c>
      <c r="O52" s="255">
        <f t="shared" ref="O52:O54" si="53">TRUNC(I52*$F52,2)</f>
        <v>12.08</v>
      </c>
      <c r="P52" s="255">
        <f t="shared" ref="P52:P54" si="54">N52+O52</f>
        <v>30.380000000000003</v>
      </c>
      <c r="Q52" s="255">
        <f t="shared" ref="Q52:Q54" si="55">TRUNC(K52*$F52,2)</f>
        <v>22.58</v>
      </c>
      <c r="R52" s="255">
        <f t="shared" ref="R52:R54" si="56">TRUNC(L52*$F52,2)</f>
        <v>14.9</v>
      </c>
      <c r="S52" s="255">
        <f t="shared" ref="S52:S54" si="57">Q52+R52</f>
        <v>37.479999999999997</v>
      </c>
      <c r="T52" s="256">
        <f t="shared" ref="T52:T54" si="58">S52/$S$2</f>
        <v>1.0320395124643138E-4</v>
      </c>
    </row>
    <row r="53" spans="1:20" s="1" customFormat="1" ht="26.4" x14ac:dyDescent="0.25">
      <c r="A53" s="252" t="s">
        <v>1155</v>
      </c>
      <c r="B53" s="252" t="s">
        <v>229</v>
      </c>
      <c r="C53" s="252" t="s">
        <v>39</v>
      </c>
      <c r="D53" s="207" t="s">
        <v>374</v>
      </c>
      <c r="E53" s="252" t="s">
        <v>14</v>
      </c>
      <c r="F53" s="253">
        <v>1</v>
      </c>
      <c r="G53" s="253" t="s">
        <v>1138</v>
      </c>
      <c r="H53" s="254">
        <v>9.15</v>
      </c>
      <c r="I53" s="254">
        <v>4.87</v>
      </c>
      <c r="J53" s="255">
        <f t="shared" si="2"/>
        <v>14.02</v>
      </c>
      <c r="K53" s="255">
        <f t="shared" si="3"/>
        <v>11.29</v>
      </c>
      <c r="L53" s="255">
        <f t="shared" si="4"/>
        <v>6.01</v>
      </c>
      <c r="M53" s="255">
        <f t="shared" si="51"/>
        <v>17.299999999999997</v>
      </c>
      <c r="N53" s="255">
        <f t="shared" si="52"/>
        <v>9.15</v>
      </c>
      <c r="O53" s="255">
        <f t="shared" si="53"/>
        <v>4.87</v>
      </c>
      <c r="P53" s="255">
        <f t="shared" si="54"/>
        <v>14.02</v>
      </c>
      <c r="Q53" s="255">
        <f t="shared" si="55"/>
        <v>11.29</v>
      </c>
      <c r="R53" s="255">
        <f t="shared" si="56"/>
        <v>6.01</v>
      </c>
      <c r="S53" s="255">
        <f t="shared" si="57"/>
        <v>17.299999999999997</v>
      </c>
      <c r="T53" s="256">
        <f t="shared" si="58"/>
        <v>4.7636829150567307E-5</v>
      </c>
    </row>
    <row r="54" spans="1:20" s="1" customFormat="1" ht="39.6" x14ac:dyDescent="0.25">
      <c r="A54" s="252" t="s">
        <v>1156</v>
      </c>
      <c r="B54" s="252" t="s">
        <v>230</v>
      </c>
      <c r="C54" s="252" t="s">
        <v>39</v>
      </c>
      <c r="D54" s="207" t="s">
        <v>1270</v>
      </c>
      <c r="E54" s="252" t="s">
        <v>14</v>
      </c>
      <c r="F54" s="253">
        <v>21</v>
      </c>
      <c r="G54" s="253" t="s">
        <v>1138</v>
      </c>
      <c r="H54" s="254">
        <v>30.52</v>
      </c>
      <c r="I54" s="254">
        <v>53.49</v>
      </c>
      <c r="J54" s="255">
        <f t="shared" si="2"/>
        <v>84.01</v>
      </c>
      <c r="K54" s="255">
        <f t="shared" si="3"/>
        <v>37.67</v>
      </c>
      <c r="L54" s="255">
        <f t="shared" si="4"/>
        <v>66.03</v>
      </c>
      <c r="M54" s="255">
        <f t="shared" si="51"/>
        <v>103.7</v>
      </c>
      <c r="N54" s="255">
        <f t="shared" si="52"/>
        <v>640.91999999999996</v>
      </c>
      <c r="O54" s="255">
        <f t="shared" si="53"/>
        <v>1123.29</v>
      </c>
      <c r="P54" s="255">
        <f t="shared" si="54"/>
        <v>1764.21</v>
      </c>
      <c r="Q54" s="255">
        <f t="shared" si="55"/>
        <v>791.07</v>
      </c>
      <c r="R54" s="255">
        <f t="shared" si="56"/>
        <v>1386.63</v>
      </c>
      <c r="S54" s="255">
        <f t="shared" si="57"/>
        <v>2177.7000000000003</v>
      </c>
      <c r="T54" s="256">
        <f t="shared" si="58"/>
        <v>5.99645796769887E-3</v>
      </c>
    </row>
    <row r="55" spans="1:20" s="1" customFormat="1" ht="39.6" x14ac:dyDescent="0.25">
      <c r="A55" s="252" t="s">
        <v>1157</v>
      </c>
      <c r="B55" s="252" t="s">
        <v>233</v>
      </c>
      <c r="C55" s="252" t="s">
        <v>16</v>
      </c>
      <c r="D55" s="207" t="s">
        <v>1271</v>
      </c>
      <c r="E55" s="252" t="s">
        <v>21</v>
      </c>
      <c r="F55" s="253">
        <v>10</v>
      </c>
      <c r="G55" s="253" t="s">
        <v>1138</v>
      </c>
      <c r="H55" s="254">
        <v>12.01</v>
      </c>
      <c r="I55" s="254">
        <v>10.7</v>
      </c>
      <c r="J55" s="255">
        <f t="shared" si="2"/>
        <v>22.71</v>
      </c>
      <c r="K55" s="255">
        <f t="shared" si="3"/>
        <v>14.82</v>
      </c>
      <c r="L55" s="255">
        <f t="shared" si="4"/>
        <v>13.2</v>
      </c>
      <c r="M55" s="255">
        <f t="shared" si="37"/>
        <v>28.02</v>
      </c>
      <c r="N55" s="255">
        <f t="shared" si="38"/>
        <v>120.1</v>
      </c>
      <c r="O55" s="255">
        <f t="shared" si="38"/>
        <v>107</v>
      </c>
      <c r="P55" s="255">
        <f t="shared" si="39"/>
        <v>227.1</v>
      </c>
      <c r="Q55" s="255">
        <f t="shared" si="40"/>
        <v>148.19999999999999</v>
      </c>
      <c r="R55" s="255">
        <f t="shared" si="40"/>
        <v>132</v>
      </c>
      <c r="S55" s="255">
        <f t="shared" si="41"/>
        <v>280.2</v>
      </c>
      <c r="T55" s="256">
        <f t="shared" si="42"/>
        <v>7.7155141780283008E-4</v>
      </c>
    </row>
    <row r="56" spans="1:20" s="1" customFormat="1" ht="39.6" x14ac:dyDescent="0.25">
      <c r="A56" s="252" t="s">
        <v>1158</v>
      </c>
      <c r="B56" s="252" t="s">
        <v>234</v>
      </c>
      <c r="C56" s="252" t="s">
        <v>16</v>
      </c>
      <c r="D56" s="207" t="s">
        <v>235</v>
      </c>
      <c r="E56" s="252" t="s">
        <v>21</v>
      </c>
      <c r="F56" s="253">
        <v>10</v>
      </c>
      <c r="G56" s="253" t="s">
        <v>1138</v>
      </c>
      <c r="H56" s="254">
        <v>8.14</v>
      </c>
      <c r="I56" s="254">
        <v>6.81</v>
      </c>
      <c r="J56" s="255">
        <f t="shared" si="2"/>
        <v>14.95</v>
      </c>
      <c r="K56" s="255">
        <f t="shared" si="3"/>
        <v>10.039999999999999</v>
      </c>
      <c r="L56" s="255">
        <f t="shared" si="4"/>
        <v>8.4</v>
      </c>
      <c r="M56" s="255">
        <f t="shared" si="37"/>
        <v>18.439999999999998</v>
      </c>
      <c r="N56" s="255">
        <f t="shared" si="38"/>
        <v>81.400000000000006</v>
      </c>
      <c r="O56" s="255">
        <f t="shared" si="38"/>
        <v>68.099999999999994</v>
      </c>
      <c r="P56" s="255">
        <f t="shared" si="39"/>
        <v>149.5</v>
      </c>
      <c r="Q56" s="255">
        <f t="shared" si="40"/>
        <v>100.4</v>
      </c>
      <c r="R56" s="255">
        <f t="shared" si="40"/>
        <v>84</v>
      </c>
      <c r="S56" s="255">
        <f t="shared" si="41"/>
        <v>184.4</v>
      </c>
      <c r="T56" s="256">
        <f t="shared" si="42"/>
        <v>5.0775903441413949E-4</v>
      </c>
    </row>
    <row r="57" spans="1:20" s="1" customFormat="1" ht="52.8" x14ac:dyDescent="0.25">
      <c r="A57" s="252" t="s">
        <v>1159</v>
      </c>
      <c r="B57" s="252" t="s">
        <v>236</v>
      </c>
      <c r="C57" s="252" t="s">
        <v>39</v>
      </c>
      <c r="D57" s="207" t="s">
        <v>1272</v>
      </c>
      <c r="E57" s="252" t="s">
        <v>14</v>
      </c>
      <c r="F57" s="253">
        <v>2</v>
      </c>
      <c r="G57" s="253" t="s">
        <v>1138</v>
      </c>
      <c r="H57" s="254">
        <v>61.05</v>
      </c>
      <c r="I57" s="254">
        <v>38.42</v>
      </c>
      <c r="J57" s="255">
        <f t="shared" si="2"/>
        <v>99.47</v>
      </c>
      <c r="K57" s="255">
        <f t="shared" si="3"/>
        <v>75.36</v>
      </c>
      <c r="L57" s="255">
        <f t="shared" si="4"/>
        <v>47.42</v>
      </c>
      <c r="M57" s="255">
        <f t="shared" si="37"/>
        <v>122.78</v>
      </c>
      <c r="N57" s="255">
        <f t="shared" si="38"/>
        <v>122.1</v>
      </c>
      <c r="O57" s="255">
        <f t="shared" si="38"/>
        <v>76.84</v>
      </c>
      <c r="P57" s="255">
        <f t="shared" si="39"/>
        <v>198.94</v>
      </c>
      <c r="Q57" s="255">
        <f t="shared" si="40"/>
        <v>150.72</v>
      </c>
      <c r="R57" s="255">
        <f t="shared" si="40"/>
        <v>94.84</v>
      </c>
      <c r="S57" s="255">
        <f t="shared" si="41"/>
        <v>245.56</v>
      </c>
      <c r="T57" s="256">
        <f t="shared" si="42"/>
        <v>6.7616761654412194E-4</v>
      </c>
    </row>
    <row r="58" spans="1:20" s="1" customFormat="1" ht="39.6" x14ac:dyDescent="0.25">
      <c r="A58" s="252" t="s">
        <v>1160</v>
      </c>
      <c r="B58" s="252" t="s">
        <v>237</v>
      </c>
      <c r="C58" s="252" t="s">
        <v>13</v>
      </c>
      <c r="D58" s="207" t="s">
        <v>238</v>
      </c>
      <c r="E58" s="252" t="s">
        <v>14</v>
      </c>
      <c r="F58" s="253">
        <v>2</v>
      </c>
      <c r="G58" s="253" t="s">
        <v>1138</v>
      </c>
      <c r="H58" s="254">
        <v>6.1</v>
      </c>
      <c r="I58" s="254">
        <v>38.869999999999997</v>
      </c>
      <c r="J58" s="255">
        <f t="shared" si="2"/>
        <v>44.97</v>
      </c>
      <c r="K58" s="255">
        <f t="shared" si="3"/>
        <v>7.53</v>
      </c>
      <c r="L58" s="255">
        <f t="shared" si="4"/>
        <v>47.98</v>
      </c>
      <c r="M58" s="255">
        <f t="shared" si="37"/>
        <v>55.51</v>
      </c>
      <c r="N58" s="255">
        <f t="shared" si="38"/>
        <v>12.2</v>
      </c>
      <c r="O58" s="255">
        <f t="shared" si="38"/>
        <v>77.739999999999995</v>
      </c>
      <c r="P58" s="255">
        <f t="shared" si="39"/>
        <v>89.94</v>
      </c>
      <c r="Q58" s="255">
        <f t="shared" si="40"/>
        <v>15.06</v>
      </c>
      <c r="R58" s="255">
        <f t="shared" si="40"/>
        <v>95.96</v>
      </c>
      <c r="S58" s="255">
        <f t="shared" si="41"/>
        <v>111.02</v>
      </c>
      <c r="T58" s="256">
        <f t="shared" si="42"/>
        <v>3.0570177874543253E-4</v>
      </c>
    </row>
    <row r="59" spans="1:20" s="1" customFormat="1" ht="25.5" customHeight="1" x14ac:dyDescent="0.25">
      <c r="A59" s="245" t="s">
        <v>43</v>
      </c>
      <c r="B59" s="245"/>
      <c r="C59" s="245"/>
      <c r="D59" s="204" t="s">
        <v>240</v>
      </c>
      <c r="E59" s="246"/>
      <c r="F59" s="251"/>
      <c r="G59" s="251"/>
      <c r="H59" s="247"/>
      <c r="I59" s="247"/>
      <c r="J59" s="248"/>
      <c r="K59" s="248"/>
      <c r="L59" s="248"/>
      <c r="M59" s="248"/>
      <c r="N59" s="248"/>
      <c r="O59" s="248"/>
      <c r="P59" s="248"/>
      <c r="Q59" s="248"/>
      <c r="R59" s="248"/>
      <c r="S59" s="249">
        <f>SUBTOTAL(9,S60:S71)</f>
        <v>20265.14</v>
      </c>
      <c r="T59" s="250">
        <f>SUBTOTAL(9,T60:T71)</f>
        <v>5.5801561381059406E-2</v>
      </c>
    </row>
    <row r="60" spans="1:20" s="1" customFormat="1" ht="39.6" x14ac:dyDescent="0.25">
      <c r="A60" s="252" t="s">
        <v>44</v>
      </c>
      <c r="B60" s="252" t="s">
        <v>241</v>
      </c>
      <c r="C60" s="252" t="s">
        <v>16</v>
      </c>
      <c r="D60" s="207" t="s">
        <v>242</v>
      </c>
      <c r="E60" s="252" t="s">
        <v>21</v>
      </c>
      <c r="F60" s="253">
        <v>117</v>
      </c>
      <c r="G60" s="253" t="s">
        <v>1138</v>
      </c>
      <c r="H60" s="254">
        <v>9.2200000000000006</v>
      </c>
      <c r="I60" s="254">
        <v>13.56</v>
      </c>
      <c r="J60" s="255">
        <f t="shared" si="2"/>
        <v>22.78</v>
      </c>
      <c r="K60" s="255">
        <f t="shared" si="3"/>
        <v>11.38</v>
      </c>
      <c r="L60" s="255">
        <f t="shared" si="4"/>
        <v>16.73</v>
      </c>
      <c r="M60" s="255">
        <f t="shared" ref="M60:M71" si="59">K60+L60</f>
        <v>28.11</v>
      </c>
      <c r="N60" s="255">
        <f t="shared" ref="N60:O71" si="60">TRUNC(H60*$F60,2)</f>
        <v>1078.74</v>
      </c>
      <c r="O60" s="255">
        <f t="shared" si="60"/>
        <v>1586.52</v>
      </c>
      <c r="P60" s="255">
        <f t="shared" ref="P60:P71" si="61">N60+O60</f>
        <v>2665.26</v>
      </c>
      <c r="Q60" s="255">
        <f t="shared" ref="Q60:R71" si="62">TRUNC(K60*$F60,2)</f>
        <v>1331.46</v>
      </c>
      <c r="R60" s="255">
        <f t="shared" si="62"/>
        <v>1957.41</v>
      </c>
      <c r="S60" s="255">
        <f t="shared" ref="S60:S71" si="63">Q60+R60</f>
        <v>3288.87</v>
      </c>
      <c r="T60" s="256">
        <f t="shared" ref="T60:T71" si="64">S60/$S$2</f>
        <v>9.056146721874353E-3</v>
      </c>
    </row>
    <row r="61" spans="1:20" s="1" customFormat="1" ht="39.6" x14ac:dyDescent="0.25">
      <c r="A61" s="252" t="s">
        <v>45</v>
      </c>
      <c r="B61" s="252" t="s">
        <v>243</v>
      </c>
      <c r="C61" s="252" t="s">
        <v>16</v>
      </c>
      <c r="D61" s="207" t="s">
        <v>244</v>
      </c>
      <c r="E61" s="252" t="s">
        <v>21</v>
      </c>
      <c r="F61" s="253">
        <v>42</v>
      </c>
      <c r="G61" s="253" t="s">
        <v>1138</v>
      </c>
      <c r="H61" s="254">
        <v>5.76</v>
      </c>
      <c r="I61" s="254">
        <v>9.44</v>
      </c>
      <c r="J61" s="255">
        <f t="shared" si="2"/>
        <v>15.2</v>
      </c>
      <c r="K61" s="255">
        <f t="shared" si="3"/>
        <v>7.11</v>
      </c>
      <c r="L61" s="255">
        <f t="shared" si="4"/>
        <v>11.65</v>
      </c>
      <c r="M61" s="255">
        <f t="shared" si="59"/>
        <v>18.760000000000002</v>
      </c>
      <c r="N61" s="255">
        <f t="shared" si="60"/>
        <v>241.92</v>
      </c>
      <c r="O61" s="255">
        <f t="shared" si="60"/>
        <v>396.48</v>
      </c>
      <c r="P61" s="255">
        <f t="shared" si="61"/>
        <v>638.4</v>
      </c>
      <c r="Q61" s="255">
        <f t="shared" si="62"/>
        <v>298.62</v>
      </c>
      <c r="R61" s="255">
        <f t="shared" si="62"/>
        <v>489.3</v>
      </c>
      <c r="S61" s="255">
        <f t="shared" si="63"/>
        <v>787.92000000000007</v>
      </c>
      <c r="T61" s="256">
        <f t="shared" si="64"/>
        <v>2.1695959782841042E-3</v>
      </c>
    </row>
    <row r="62" spans="1:20" s="1" customFormat="1" ht="26.4" x14ac:dyDescent="0.25">
      <c r="A62" s="252" t="s">
        <v>46</v>
      </c>
      <c r="B62" s="252" t="s">
        <v>245</v>
      </c>
      <c r="C62" s="252" t="s">
        <v>39</v>
      </c>
      <c r="D62" s="207" t="s">
        <v>1273</v>
      </c>
      <c r="E62" s="252" t="s">
        <v>21</v>
      </c>
      <c r="F62" s="253">
        <v>84</v>
      </c>
      <c r="G62" s="253" t="s">
        <v>1138</v>
      </c>
      <c r="H62" s="254">
        <v>54.93</v>
      </c>
      <c r="I62" s="254">
        <v>51.36</v>
      </c>
      <c r="J62" s="255">
        <f t="shared" si="2"/>
        <v>106.28999999999999</v>
      </c>
      <c r="K62" s="255">
        <f t="shared" si="3"/>
        <v>67.81</v>
      </c>
      <c r="L62" s="255">
        <f t="shared" si="4"/>
        <v>63.4</v>
      </c>
      <c r="M62" s="255">
        <f t="shared" si="59"/>
        <v>131.21</v>
      </c>
      <c r="N62" s="255">
        <f t="shared" si="60"/>
        <v>4614.12</v>
      </c>
      <c r="O62" s="255">
        <f t="shared" si="60"/>
        <v>4314.24</v>
      </c>
      <c r="P62" s="255">
        <f t="shared" si="61"/>
        <v>8928.36</v>
      </c>
      <c r="Q62" s="255">
        <f t="shared" si="62"/>
        <v>5696.04</v>
      </c>
      <c r="R62" s="255">
        <f t="shared" si="62"/>
        <v>5325.6</v>
      </c>
      <c r="S62" s="255">
        <f t="shared" si="63"/>
        <v>11021.64</v>
      </c>
      <c r="T62" s="256">
        <f t="shared" si="64"/>
        <v>3.034890067277796E-2</v>
      </c>
    </row>
    <row r="63" spans="1:20" s="1" customFormat="1" ht="25.5" customHeight="1" x14ac:dyDescent="0.25">
      <c r="A63" s="252" t="s">
        <v>47</v>
      </c>
      <c r="B63" s="252" t="s">
        <v>246</v>
      </c>
      <c r="C63" s="252" t="s">
        <v>39</v>
      </c>
      <c r="D63" s="207" t="s">
        <v>1274</v>
      </c>
      <c r="E63" s="252" t="s">
        <v>83</v>
      </c>
      <c r="F63" s="253">
        <v>14</v>
      </c>
      <c r="G63" s="253" t="s">
        <v>1138</v>
      </c>
      <c r="H63" s="254">
        <v>30.52</v>
      </c>
      <c r="I63" s="254">
        <v>71.040000000000006</v>
      </c>
      <c r="J63" s="255">
        <f t="shared" si="2"/>
        <v>101.56</v>
      </c>
      <c r="K63" s="255">
        <f t="shared" si="3"/>
        <v>37.67</v>
      </c>
      <c r="L63" s="255">
        <f t="shared" si="4"/>
        <v>87.69</v>
      </c>
      <c r="M63" s="255">
        <f t="shared" si="59"/>
        <v>125.36</v>
      </c>
      <c r="N63" s="255">
        <f t="shared" si="60"/>
        <v>427.28</v>
      </c>
      <c r="O63" s="255">
        <f t="shared" si="60"/>
        <v>994.56</v>
      </c>
      <c r="P63" s="255">
        <f t="shared" si="61"/>
        <v>1421.84</v>
      </c>
      <c r="Q63" s="255">
        <f t="shared" si="62"/>
        <v>527.38</v>
      </c>
      <c r="R63" s="255">
        <f t="shared" si="62"/>
        <v>1227.6600000000001</v>
      </c>
      <c r="S63" s="255">
        <f t="shared" si="63"/>
        <v>1755.04</v>
      </c>
      <c r="T63" s="256">
        <f t="shared" si="64"/>
        <v>4.8326324064977833E-3</v>
      </c>
    </row>
    <row r="64" spans="1:20" s="1" customFormat="1" ht="52.8" x14ac:dyDescent="0.25">
      <c r="A64" s="252" t="s">
        <v>48</v>
      </c>
      <c r="B64" s="252" t="s">
        <v>247</v>
      </c>
      <c r="C64" s="252" t="s">
        <v>39</v>
      </c>
      <c r="D64" s="207" t="s">
        <v>1275</v>
      </c>
      <c r="E64" s="252" t="s">
        <v>21</v>
      </c>
      <c r="F64" s="253">
        <v>5</v>
      </c>
      <c r="G64" s="253" t="s">
        <v>1138</v>
      </c>
      <c r="H64" s="254">
        <v>61.05</v>
      </c>
      <c r="I64" s="254">
        <v>169.6</v>
      </c>
      <c r="J64" s="255">
        <f t="shared" si="2"/>
        <v>230.64999999999998</v>
      </c>
      <c r="K64" s="255">
        <f t="shared" si="3"/>
        <v>75.36</v>
      </c>
      <c r="L64" s="255">
        <f t="shared" si="4"/>
        <v>209.37</v>
      </c>
      <c r="M64" s="255">
        <f t="shared" si="59"/>
        <v>284.73</v>
      </c>
      <c r="N64" s="255">
        <f t="shared" si="60"/>
        <v>305.25</v>
      </c>
      <c r="O64" s="255">
        <f t="shared" si="60"/>
        <v>848</v>
      </c>
      <c r="P64" s="255">
        <f t="shared" si="61"/>
        <v>1153.25</v>
      </c>
      <c r="Q64" s="255">
        <f t="shared" si="62"/>
        <v>376.8</v>
      </c>
      <c r="R64" s="255">
        <f t="shared" si="62"/>
        <v>1046.8499999999999</v>
      </c>
      <c r="S64" s="255">
        <f t="shared" si="63"/>
        <v>1423.6499999999999</v>
      </c>
      <c r="T64" s="256">
        <f t="shared" si="64"/>
        <v>3.9201255387401818E-3</v>
      </c>
    </row>
    <row r="65" spans="1:20" s="1" customFormat="1" ht="26.4" x14ac:dyDescent="0.25">
      <c r="A65" s="252" t="s">
        <v>49</v>
      </c>
      <c r="B65" s="252" t="s">
        <v>1149</v>
      </c>
      <c r="C65" s="252" t="s">
        <v>39</v>
      </c>
      <c r="D65" s="207" t="s">
        <v>1276</v>
      </c>
      <c r="E65" s="252" t="s">
        <v>21</v>
      </c>
      <c r="F65" s="253">
        <v>5</v>
      </c>
      <c r="G65" s="253" t="s">
        <v>1138</v>
      </c>
      <c r="H65" s="254">
        <v>3.05</v>
      </c>
      <c r="I65" s="254">
        <v>122.56</v>
      </c>
      <c r="J65" s="255">
        <f t="shared" si="2"/>
        <v>125.61</v>
      </c>
      <c r="K65" s="255">
        <f t="shared" si="3"/>
        <v>3.76</v>
      </c>
      <c r="L65" s="255">
        <f t="shared" si="4"/>
        <v>151.30000000000001</v>
      </c>
      <c r="M65" s="255">
        <f t="shared" si="59"/>
        <v>155.06</v>
      </c>
      <c r="N65" s="255">
        <f t="shared" si="60"/>
        <v>15.25</v>
      </c>
      <c r="O65" s="255">
        <f t="shared" si="60"/>
        <v>612.79999999999995</v>
      </c>
      <c r="P65" s="255">
        <f t="shared" si="61"/>
        <v>628.04999999999995</v>
      </c>
      <c r="Q65" s="255">
        <f t="shared" si="62"/>
        <v>18.8</v>
      </c>
      <c r="R65" s="255">
        <f t="shared" si="62"/>
        <v>756.5</v>
      </c>
      <c r="S65" s="255">
        <f t="shared" si="63"/>
        <v>775.3</v>
      </c>
      <c r="T65" s="256">
        <f t="shared" si="64"/>
        <v>2.1348458751696436E-3</v>
      </c>
    </row>
    <row r="66" spans="1:20" s="1" customFormat="1" ht="26.4" x14ac:dyDescent="0.25">
      <c r="A66" s="252" t="s">
        <v>50</v>
      </c>
      <c r="B66" s="252" t="s">
        <v>248</v>
      </c>
      <c r="C66" s="252" t="s">
        <v>39</v>
      </c>
      <c r="D66" s="207" t="s">
        <v>1277</v>
      </c>
      <c r="E66" s="252" t="s">
        <v>14</v>
      </c>
      <c r="F66" s="253">
        <v>2</v>
      </c>
      <c r="G66" s="253" t="s">
        <v>1138</v>
      </c>
      <c r="H66" s="254">
        <v>15.25</v>
      </c>
      <c r="I66" s="254">
        <v>30.38</v>
      </c>
      <c r="J66" s="255">
        <f t="shared" si="2"/>
        <v>45.629999999999995</v>
      </c>
      <c r="K66" s="255">
        <f t="shared" si="3"/>
        <v>18.82</v>
      </c>
      <c r="L66" s="255">
        <f t="shared" si="4"/>
        <v>37.5</v>
      </c>
      <c r="M66" s="255">
        <f t="shared" si="59"/>
        <v>56.32</v>
      </c>
      <c r="N66" s="255">
        <f t="shared" si="60"/>
        <v>30.5</v>
      </c>
      <c r="O66" s="255">
        <f t="shared" si="60"/>
        <v>60.76</v>
      </c>
      <c r="P66" s="255">
        <f t="shared" si="61"/>
        <v>91.259999999999991</v>
      </c>
      <c r="Q66" s="255">
        <f t="shared" si="62"/>
        <v>37.64</v>
      </c>
      <c r="R66" s="255">
        <f t="shared" si="62"/>
        <v>75</v>
      </c>
      <c r="S66" s="255">
        <f t="shared" si="63"/>
        <v>112.64</v>
      </c>
      <c r="T66" s="256">
        <f t="shared" si="64"/>
        <v>3.1016256852716198E-4</v>
      </c>
    </row>
    <row r="67" spans="1:20" s="1" customFormat="1" ht="26.4" x14ac:dyDescent="0.25">
      <c r="A67" s="252" t="s">
        <v>51</v>
      </c>
      <c r="B67" s="252" t="s">
        <v>40</v>
      </c>
      <c r="C67" s="252" t="s">
        <v>39</v>
      </c>
      <c r="D67" s="207" t="s">
        <v>1278</v>
      </c>
      <c r="E67" s="252" t="s">
        <v>21</v>
      </c>
      <c r="F67" s="253">
        <v>2</v>
      </c>
      <c r="G67" s="253" t="s">
        <v>1138</v>
      </c>
      <c r="H67" s="254">
        <v>8.58</v>
      </c>
      <c r="I67" s="254">
        <v>6.69</v>
      </c>
      <c r="J67" s="255">
        <f t="shared" si="2"/>
        <v>15.27</v>
      </c>
      <c r="K67" s="255">
        <f t="shared" si="3"/>
        <v>10.59</v>
      </c>
      <c r="L67" s="255">
        <f t="shared" si="4"/>
        <v>8.25</v>
      </c>
      <c r="M67" s="255">
        <f t="shared" si="59"/>
        <v>18.84</v>
      </c>
      <c r="N67" s="255">
        <f t="shared" si="60"/>
        <v>17.16</v>
      </c>
      <c r="O67" s="255">
        <f t="shared" si="60"/>
        <v>13.38</v>
      </c>
      <c r="P67" s="255">
        <f t="shared" si="61"/>
        <v>30.54</v>
      </c>
      <c r="Q67" s="255">
        <f t="shared" si="62"/>
        <v>21.18</v>
      </c>
      <c r="R67" s="255">
        <f t="shared" si="62"/>
        <v>16.5</v>
      </c>
      <c r="S67" s="255">
        <f t="shared" si="63"/>
        <v>37.68</v>
      </c>
      <c r="T67" s="256">
        <f t="shared" si="64"/>
        <v>1.0375466603429922E-4</v>
      </c>
    </row>
    <row r="68" spans="1:20" s="1" customFormat="1" ht="26.4" x14ac:dyDescent="0.25">
      <c r="A68" s="252" t="s">
        <v>52</v>
      </c>
      <c r="B68" s="252" t="s">
        <v>249</v>
      </c>
      <c r="C68" s="252" t="s">
        <v>39</v>
      </c>
      <c r="D68" s="207" t="s">
        <v>1279</v>
      </c>
      <c r="E68" s="252" t="s">
        <v>21</v>
      </c>
      <c r="F68" s="253">
        <v>2</v>
      </c>
      <c r="G68" s="253" t="s">
        <v>1138</v>
      </c>
      <c r="H68" s="254">
        <v>15.25</v>
      </c>
      <c r="I68" s="254">
        <v>36.74</v>
      </c>
      <c r="J68" s="255">
        <f t="shared" si="2"/>
        <v>51.99</v>
      </c>
      <c r="K68" s="255">
        <f t="shared" si="3"/>
        <v>18.82</v>
      </c>
      <c r="L68" s="255">
        <f t="shared" si="4"/>
        <v>45.35</v>
      </c>
      <c r="M68" s="255">
        <f t="shared" si="59"/>
        <v>64.17</v>
      </c>
      <c r="N68" s="255">
        <f t="shared" si="60"/>
        <v>30.5</v>
      </c>
      <c r="O68" s="255">
        <f t="shared" si="60"/>
        <v>73.48</v>
      </c>
      <c r="P68" s="255">
        <f t="shared" si="61"/>
        <v>103.98</v>
      </c>
      <c r="Q68" s="255">
        <f t="shared" si="62"/>
        <v>37.64</v>
      </c>
      <c r="R68" s="255">
        <f t="shared" si="62"/>
        <v>90.7</v>
      </c>
      <c r="S68" s="255">
        <f t="shared" si="63"/>
        <v>128.34</v>
      </c>
      <c r="T68" s="256">
        <f t="shared" si="64"/>
        <v>3.5339367937478665E-4</v>
      </c>
    </row>
    <row r="69" spans="1:20" s="1" customFormat="1" ht="26.4" x14ac:dyDescent="0.25">
      <c r="A69" s="252" t="s">
        <v>53</v>
      </c>
      <c r="B69" s="252" t="s">
        <v>250</v>
      </c>
      <c r="C69" s="252" t="s">
        <v>13</v>
      </c>
      <c r="D69" s="207" t="s">
        <v>251</v>
      </c>
      <c r="E69" s="252" t="s">
        <v>21</v>
      </c>
      <c r="F69" s="253">
        <v>8</v>
      </c>
      <c r="G69" s="253" t="s">
        <v>1138</v>
      </c>
      <c r="H69" s="254">
        <v>13.36</v>
      </c>
      <c r="I69" s="254">
        <v>14.38</v>
      </c>
      <c r="J69" s="255">
        <f t="shared" si="2"/>
        <v>27.740000000000002</v>
      </c>
      <c r="K69" s="255">
        <f t="shared" si="3"/>
        <v>16.489999999999998</v>
      </c>
      <c r="L69" s="255">
        <f t="shared" si="4"/>
        <v>17.75</v>
      </c>
      <c r="M69" s="255">
        <f t="shared" si="59"/>
        <v>34.239999999999995</v>
      </c>
      <c r="N69" s="255">
        <f t="shared" si="60"/>
        <v>106.88</v>
      </c>
      <c r="O69" s="255">
        <f t="shared" si="60"/>
        <v>115.04</v>
      </c>
      <c r="P69" s="255">
        <f t="shared" si="61"/>
        <v>221.92000000000002</v>
      </c>
      <c r="Q69" s="255">
        <f t="shared" si="62"/>
        <v>131.91999999999999</v>
      </c>
      <c r="R69" s="255">
        <f t="shared" si="62"/>
        <v>142</v>
      </c>
      <c r="S69" s="255">
        <f t="shared" si="63"/>
        <v>273.91999999999996</v>
      </c>
      <c r="T69" s="256">
        <f t="shared" si="64"/>
        <v>7.5425897346378013E-4</v>
      </c>
    </row>
    <row r="70" spans="1:20" s="1" customFormat="1" ht="39.6" x14ac:dyDescent="0.25">
      <c r="A70" s="252" t="s">
        <v>54</v>
      </c>
      <c r="B70" s="252" t="s">
        <v>252</v>
      </c>
      <c r="C70" s="252" t="s">
        <v>13</v>
      </c>
      <c r="D70" s="207" t="s">
        <v>253</v>
      </c>
      <c r="E70" s="252" t="s">
        <v>14</v>
      </c>
      <c r="F70" s="253">
        <v>2</v>
      </c>
      <c r="G70" s="253" t="s">
        <v>1138</v>
      </c>
      <c r="H70" s="254">
        <v>87.6</v>
      </c>
      <c r="I70" s="254">
        <v>94.67</v>
      </c>
      <c r="J70" s="255">
        <f t="shared" si="2"/>
        <v>182.26999999999998</v>
      </c>
      <c r="K70" s="255">
        <f t="shared" si="3"/>
        <v>108.14</v>
      </c>
      <c r="L70" s="255">
        <f t="shared" si="4"/>
        <v>116.87</v>
      </c>
      <c r="M70" s="255">
        <f t="shared" si="59"/>
        <v>225.01</v>
      </c>
      <c r="N70" s="255">
        <f t="shared" si="60"/>
        <v>175.2</v>
      </c>
      <c r="O70" s="255">
        <f t="shared" si="60"/>
        <v>189.34</v>
      </c>
      <c r="P70" s="255">
        <f t="shared" si="61"/>
        <v>364.53999999999996</v>
      </c>
      <c r="Q70" s="255">
        <f t="shared" si="62"/>
        <v>216.28</v>
      </c>
      <c r="R70" s="255">
        <f t="shared" si="62"/>
        <v>233.74</v>
      </c>
      <c r="S70" s="255">
        <f t="shared" si="63"/>
        <v>450.02</v>
      </c>
      <c r="T70" s="256">
        <f t="shared" si="64"/>
        <v>1.2391633441814047E-3</v>
      </c>
    </row>
    <row r="71" spans="1:20" s="1" customFormat="1" ht="26.4" x14ac:dyDescent="0.25">
      <c r="A71" s="252" t="s">
        <v>254</v>
      </c>
      <c r="B71" s="252" t="s">
        <v>255</v>
      </c>
      <c r="C71" s="252" t="s">
        <v>13</v>
      </c>
      <c r="D71" s="207" t="s">
        <v>256</v>
      </c>
      <c r="E71" s="252" t="s">
        <v>14</v>
      </c>
      <c r="F71" s="253">
        <v>2</v>
      </c>
      <c r="G71" s="253" t="s">
        <v>1138</v>
      </c>
      <c r="H71" s="254">
        <v>24.41</v>
      </c>
      <c r="I71" s="254">
        <v>60.7</v>
      </c>
      <c r="J71" s="255">
        <f t="shared" si="2"/>
        <v>85.11</v>
      </c>
      <c r="K71" s="255">
        <f t="shared" si="3"/>
        <v>30.13</v>
      </c>
      <c r="L71" s="255">
        <f t="shared" si="4"/>
        <v>74.930000000000007</v>
      </c>
      <c r="M71" s="255">
        <f t="shared" si="59"/>
        <v>105.06</v>
      </c>
      <c r="N71" s="255">
        <f t="shared" si="60"/>
        <v>48.82</v>
      </c>
      <c r="O71" s="255">
        <f t="shared" si="60"/>
        <v>121.4</v>
      </c>
      <c r="P71" s="255">
        <f t="shared" si="61"/>
        <v>170.22</v>
      </c>
      <c r="Q71" s="255">
        <f t="shared" si="62"/>
        <v>60.26</v>
      </c>
      <c r="R71" s="255">
        <f t="shared" si="62"/>
        <v>149.86000000000001</v>
      </c>
      <c r="S71" s="255">
        <f t="shared" si="63"/>
        <v>210.12</v>
      </c>
      <c r="T71" s="256">
        <f t="shared" si="64"/>
        <v>5.785809561339424E-4</v>
      </c>
    </row>
    <row r="72" spans="1:20" s="1" customFormat="1" ht="25.5" customHeight="1" x14ac:dyDescent="0.25">
      <c r="A72" s="245" t="s">
        <v>55</v>
      </c>
      <c r="B72" s="245"/>
      <c r="C72" s="245"/>
      <c r="D72" s="204" t="s">
        <v>257</v>
      </c>
      <c r="E72" s="246"/>
      <c r="F72" s="251"/>
      <c r="G72" s="251"/>
      <c r="H72" s="247"/>
      <c r="I72" s="247"/>
      <c r="J72" s="248"/>
      <c r="K72" s="248"/>
      <c r="L72" s="248"/>
      <c r="M72" s="248"/>
      <c r="N72" s="248"/>
      <c r="O72" s="248"/>
      <c r="P72" s="248"/>
      <c r="Q72" s="248"/>
      <c r="R72" s="248"/>
      <c r="S72" s="249">
        <f>SUBTOTAL(9,S73:S86)</f>
        <v>86465.980000000025</v>
      </c>
      <c r="T72" s="250">
        <f>SUBTOTAL(9,T73:T86)</f>
        <v>0.23809046916742027</v>
      </c>
    </row>
    <row r="73" spans="1:20" s="1" customFormat="1" ht="39.6" x14ac:dyDescent="0.25">
      <c r="A73" s="252" t="s">
        <v>56</v>
      </c>
      <c r="B73" s="252" t="s">
        <v>258</v>
      </c>
      <c r="C73" s="252" t="s">
        <v>39</v>
      </c>
      <c r="D73" s="207" t="s">
        <v>1280</v>
      </c>
      <c r="E73" s="252" t="s">
        <v>21</v>
      </c>
      <c r="F73" s="253">
        <v>222</v>
      </c>
      <c r="G73" s="253" t="s">
        <v>1138</v>
      </c>
      <c r="H73" s="254">
        <v>21.36</v>
      </c>
      <c r="I73" s="254">
        <v>136.94</v>
      </c>
      <c r="J73" s="255">
        <f t="shared" ref="J73:J122" si="65">H73+I73</f>
        <v>158.30000000000001</v>
      </c>
      <c r="K73" s="255">
        <f t="shared" ref="K73:K122" si="66">TRUNC(H73*(1+$J$2),2)</f>
        <v>26.36</v>
      </c>
      <c r="L73" s="255">
        <f t="shared" ref="L73:L122" si="67">IF(G73="Geral",TRUNC(I73*(1+$J$2),2),TRUNC(I73*(1+$K$2),2))</f>
        <v>169.05</v>
      </c>
      <c r="M73" s="255">
        <f t="shared" ref="M73:M86" si="68">K73+L73</f>
        <v>195.41000000000003</v>
      </c>
      <c r="N73" s="255">
        <f t="shared" ref="N73:O86" si="69">TRUNC(H73*$F73,2)</f>
        <v>4741.92</v>
      </c>
      <c r="O73" s="255">
        <f t="shared" si="69"/>
        <v>30400.68</v>
      </c>
      <c r="P73" s="255">
        <f t="shared" ref="P73:P86" si="70">N73+O73</f>
        <v>35142.6</v>
      </c>
      <c r="Q73" s="255">
        <f t="shared" ref="Q73:R86" si="71">TRUNC(K73*$F73,2)</f>
        <v>5851.92</v>
      </c>
      <c r="R73" s="255">
        <f t="shared" si="71"/>
        <v>37529.1</v>
      </c>
      <c r="S73" s="255">
        <f t="shared" ref="S73:S86" si="72">Q73+R73</f>
        <v>43381.02</v>
      </c>
      <c r="T73" s="256">
        <f t="shared" ref="T73:T86" si="73">S73/$S$2</f>
        <v>0.11945284613395049</v>
      </c>
    </row>
    <row r="74" spans="1:20" s="1" customFormat="1" ht="39.6" x14ac:dyDescent="0.25">
      <c r="A74" s="252" t="s">
        <v>57</v>
      </c>
      <c r="B74" s="252" t="s">
        <v>258</v>
      </c>
      <c r="C74" s="252" t="s">
        <v>39</v>
      </c>
      <c r="D74" s="207" t="s">
        <v>259</v>
      </c>
      <c r="E74" s="252" t="s">
        <v>21</v>
      </c>
      <c r="F74" s="253">
        <v>74</v>
      </c>
      <c r="G74" s="253" t="s">
        <v>1138</v>
      </c>
      <c r="H74" s="254">
        <v>21.36</v>
      </c>
      <c r="I74" s="254">
        <v>136.94</v>
      </c>
      <c r="J74" s="255">
        <f t="shared" si="65"/>
        <v>158.30000000000001</v>
      </c>
      <c r="K74" s="255">
        <f t="shared" si="66"/>
        <v>26.36</v>
      </c>
      <c r="L74" s="255">
        <f t="shared" si="67"/>
        <v>169.05</v>
      </c>
      <c r="M74" s="255">
        <f t="shared" si="68"/>
        <v>195.41000000000003</v>
      </c>
      <c r="N74" s="255">
        <f t="shared" si="69"/>
        <v>1580.64</v>
      </c>
      <c r="O74" s="255">
        <f t="shared" si="69"/>
        <v>10133.56</v>
      </c>
      <c r="P74" s="255">
        <f t="shared" si="70"/>
        <v>11714.199999999999</v>
      </c>
      <c r="Q74" s="255">
        <f t="shared" si="71"/>
        <v>1950.64</v>
      </c>
      <c r="R74" s="255">
        <f t="shared" si="71"/>
        <v>12509.7</v>
      </c>
      <c r="S74" s="255">
        <f t="shared" si="72"/>
        <v>14460.34</v>
      </c>
      <c r="T74" s="256">
        <f t="shared" si="73"/>
        <v>3.9817615377983499E-2</v>
      </c>
    </row>
    <row r="75" spans="1:20" s="1" customFormat="1" ht="39.6" x14ac:dyDescent="0.25">
      <c r="A75" s="252" t="s">
        <v>58</v>
      </c>
      <c r="B75" s="252" t="s">
        <v>260</v>
      </c>
      <c r="C75" s="252" t="s">
        <v>39</v>
      </c>
      <c r="D75" s="207" t="s">
        <v>1281</v>
      </c>
      <c r="E75" s="252" t="s">
        <v>21</v>
      </c>
      <c r="F75" s="253">
        <v>74</v>
      </c>
      <c r="G75" s="253" t="s">
        <v>1138</v>
      </c>
      <c r="H75" s="254">
        <v>15.25</v>
      </c>
      <c r="I75" s="254">
        <v>81.290000000000006</v>
      </c>
      <c r="J75" s="255">
        <f t="shared" si="65"/>
        <v>96.54</v>
      </c>
      <c r="K75" s="255">
        <f t="shared" si="66"/>
        <v>18.82</v>
      </c>
      <c r="L75" s="255">
        <f t="shared" si="67"/>
        <v>100.35</v>
      </c>
      <c r="M75" s="255">
        <f t="shared" si="68"/>
        <v>119.16999999999999</v>
      </c>
      <c r="N75" s="255">
        <f t="shared" si="69"/>
        <v>1128.5</v>
      </c>
      <c r="O75" s="255">
        <f t="shared" si="69"/>
        <v>6015.46</v>
      </c>
      <c r="P75" s="255">
        <f t="shared" si="70"/>
        <v>7143.96</v>
      </c>
      <c r="Q75" s="255">
        <f t="shared" si="71"/>
        <v>1392.68</v>
      </c>
      <c r="R75" s="255">
        <f t="shared" si="71"/>
        <v>7425.9</v>
      </c>
      <c r="S75" s="255">
        <f t="shared" si="72"/>
        <v>8818.58</v>
      </c>
      <c r="T75" s="256">
        <f t="shared" si="73"/>
        <v>2.4282612069977449E-2</v>
      </c>
    </row>
    <row r="76" spans="1:20" s="1" customFormat="1" ht="39.6" x14ac:dyDescent="0.25">
      <c r="A76" s="252" t="s">
        <v>261</v>
      </c>
      <c r="B76" s="252" t="s">
        <v>262</v>
      </c>
      <c r="C76" s="252" t="s">
        <v>39</v>
      </c>
      <c r="D76" s="207" t="s">
        <v>1282</v>
      </c>
      <c r="E76" s="252" t="s">
        <v>21</v>
      </c>
      <c r="F76" s="253">
        <v>325</v>
      </c>
      <c r="G76" s="253" t="s">
        <v>1138</v>
      </c>
      <c r="H76" s="254">
        <v>5.49</v>
      </c>
      <c r="I76" s="254">
        <v>17.43</v>
      </c>
      <c r="J76" s="255">
        <f t="shared" si="65"/>
        <v>22.92</v>
      </c>
      <c r="K76" s="255">
        <f t="shared" si="66"/>
        <v>6.77</v>
      </c>
      <c r="L76" s="255">
        <f t="shared" si="67"/>
        <v>21.51</v>
      </c>
      <c r="M76" s="255">
        <f t="shared" si="68"/>
        <v>28.28</v>
      </c>
      <c r="N76" s="255">
        <f t="shared" si="69"/>
        <v>1784.25</v>
      </c>
      <c r="O76" s="255">
        <f t="shared" si="69"/>
        <v>5664.75</v>
      </c>
      <c r="P76" s="255">
        <f t="shared" si="70"/>
        <v>7449</v>
      </c>
      <c r="Q76" s="255">
        <f t="shared" si="71"/>
        <v>2200.25</v>
      </c>
      <c r="R76" s="255">
        <f t="shared" si="71"/>
        <v>6990.75</v>
      </c>
      <c r="S76" s="255">
        <f t="shared" si="72"/>
        <v>9191</v>
      </c>
      <c r="T76" s="256">
        <f t="shared" si="73"/>
        <v>2.5308098076466137E-2</v>
      </c>
    </row>
    <row r="77" spans="1:20" s="1" customFormat="1" ht="39.6" x14ac:dyDescent="0.25">
      <c r="A77" s="252" t="s">
        <v>263</v>
      </c>
      <c r="B77" s="252" t="s">
        <v>262</v>
      </c>
      <c r="C77" s="252" t="s">
        <v>39</v>
      </c>
      <c r="D77" s="207" t="s">
        <v>264</v>
      </c>
      <c r="E77" s="252" t="s">
        <v>21</v>
      </c>
      <c r="F77" s="253">
        <v>108</v>
      </c>
      <c r="G77" s="253" t="s">
        <v>1138</v>
      </c>
      <c r="H77" s="254">
        <v>5.49</v>
      </c>
      <c r="I77" s="254">
        <v>17.43</v>
      </c>
      <c r="J77" s="255">
        <f t="shared" si="65"/>
        <v>22.92</v>
      </c>
      <c r="K77" s="255">
        <f t="shared" si="66"/>
        <v>6.77</v>
      </c>
      <c r="L77" s="255">
        <f t="shared" si="67"/>
        <v>21.51</v>
      </c>
      <c r="M77" s="255">
        <f t="shared" si="68"/>
        <v>28.28</v>
      </c>
      <c r="N77" s="255">
        <f t="shared" si="69"/>
        <v>592.91999999999996</v>
      </c>
      <c r="O77" s="255">
        <f t="shared" si="69"/>
        <v>1882.44</v>
      </c>
      <c r="P77" s="255">
        <f t="shared" si="70"/>
        <v>2475.36</v>
      </c>
      <c r="Q77" s="255">
        <f t="shared" si="71"/>
        <v>731.16</v>
      </c>
      <c r="R77" s="255">
        <f t="shared" si="71"/>
        <v>2323.08</v>
      </c>
      <c r="S77" s="255">
        <f t="shared" si="72"/>
        <v>3054.24</v>
      </c>
      <c r="T77" s="256">
        <f t="shared" si="73"/>
        <v>8.4100756684872078E-3</v>
      </c>
    </row>
    <row r="78" spans="1:20" s="1" customFormat="1" ht="39.6" x14ac:dyDescent="0.25">
      <c r="A78" s="252" t="s">
        <v>265</v>
      </c>
      <c r="B78" s="252" t="s">
        <v>266</v>
      </c>
      <c r="C78" s="252" t="s">
        <v>39</v>
      </c>
      <c r="D78" s="207" t="s">
        <v>1283</v>
      </c>
      <c r="E78" s="252" t="s">
        <v>21</v>
      </c>
      <c r="F78" s="253">
        <v>141</v>
      </c>
      <c r="G78" s="253" t="s">
        <v>1138</v>
      </c>
      <c r="H78" s="254">
        <v>4.87</v>
      </c>
      <c r="I78" s="254">
        <v>13.44</v>
      </c>
      <c r="J78" s="255">
        <f t="shared" si="65"/>
        <v>18.309999999999999</v>
      </c>
      <c r="K78" s="255">
        <f t="shared" si="66"/>
        <v>6.01</v>
      </c>
      <c r="L78" s="255">
        <f t="shared" si="67"/>
        <v>16.59</v>
      </c>
      <c r="M78" s="255">
        <f t="shared" si="68"/>
        <v>22.6</v>
      </c>
      <c r="N78" s="255">
        <f t="shared" si="69"/>
        <v>686.67</v>
      </c>
      <c r="O78" s="255">
        <f t="shared" si="69"/>
        <v>1895.04</v>
      </c>
      <c r="P78" s="255">
        <f t="shared" si="70"/>
        <v>2581.71</v>
      </c>
      <c r="Q78" s="255">
        <f t="shared" si="71"/>
        <v>847.41</v>
      </c>
      <c r="R78" s="255">
        <f t="shared" si="71"/>
        <v>2339.19</v>
      </c>
      <c r="S78" s="255">
        <f t="shared" si="72"/>
        <v>3186.6</v>
      </c>
      <c r="T78" s="256">
        <f t="shared" si="73"/>
        <v>8.7745387150981388E-3</v>
      </c>
    </row>
    <row r="79" spans="1:20" s="1" customFormat="1" ht="39.6" x14ac:dyDescent="0.25">
      <c r="A79" s="252" t="s">
        <v>267</v>
      </c>
      <c r="B79" s="252" t="s">
        <v>266</v>
      </c>
      <c r="C79" s="252" t="s">
        <v>39</v>
      </c>
      <c r="D79" s="207" t="s">
        <v>268</v>
      </c>
      <c r="E79" s="252" t="s">
        <v>21</v>
      </c>
      <c r="F79" s="253">
        <v>47</v>
      </c>
      <c r="G79" s="253" t="s">
        <v>1138</v>
      </c>
      <c r="H79" s="254">
        <v>4.87</v>
      </c>
      <c r="I79" s="254">
        <v>13.44</v>
      </c>
      <c r="J79" s="255">
        <f t="shared" si="65"/>
        <v>18.309999999999999</v>
      </c>
      <c r="K79" s="255">
        <f t="shared" si="66"/>
        <v>6.01</v>
      </c>
      <c r="L79" s="255">
        <f t="shared" si="67"/>
        <v>16.59</v>
      </c>
      <c r="M79" s="255">
        <f t="shared" si="68"/>
        <v>22.6</v>
      </c>
      <c r="N79" s="255">
        <f t="shared" si="69"/>
        <v>228.89</v>
      </c>
      <c r="O79" s="255">
        <f t="shared" si="69"/>
        <v>631.67999999999995</v>
      </c>
      <c r="P79" s="255">
        <f t="shared" si="70"/>
        <v>860.56999999999994</v>
      </c>
      <c r="Q79" s="255">
        <f t="shared" si="71"/>
        <v>282.47000000000003</v>
      </c>
      <c r="R79" s="255">
        <f t="shared" si="71"/>
        <v>779.73</v>
      </c>
      <c r="S79" s="255">
        <f t="shared" si="72"/>
        <v>1062.2</v>
      </c>
      <c r="T79" s="256">
        <f t="shared" si="73"/>
        <v>2.9248462383660466E-3</v>
      </c>
    </row>
    <row r="80" spans="1:20" s="1" customFormat="1" ht="39.6" x14ac:dyDescent="0.25">
      <c r="A80" s="252" t="s">
        <v>269</v>
      </c>
      <c r="B80" s="252" t="s">
        <v>266</v>
      </c>
      <c r="C80" s="252" t="s">
        <v>39</v>
      </c>
      <c r="D80" s="207" t="s">
        <v>270</v>
      </c>
      <c r="E80" s="252" t="s">
        <v>21</v>
      </c>
      <c r="F80" s="253">
        <v>47</v>
      </c>
      <c r="G80" s="253" t="s">
        <v>1138</v>
      </c>
      <c r="H80" s="254">
        <v>4.87</v>
      </c>
      <c r="I80" s="254">
        <v>13.44</v>
      </c>
      <c r="J80" s="255">
        <f t="shared" si="65"/>
        <v>18.309999999999999</v>
      </c>
      <c r="K80" s="255">
        <f t="shared" si="66"/>
        <v>6.01</v>
      </c>
      <c r="L80" s="255">
        <f t="shared" si="67"/>
        <v>16.59</v>
      </c>
      <c r="M80" s="255">
        <f t="shared" si="68"/>
        <v>22.6</v>
      </c>
      <c r="N80" s="255">
        <f t="shared" si="69"/>
        <v>228.89</v>
      </c>
      <c r="O80" s="255">
        <f t="shared" si="69"/>
        <v>631.67999999999995</v>
      </c>
      <c r="P80" s="255">
        <f t="shared" si="70"/>
        <v>860.56999999999994</v>
      </c>
      <c r="Q80" s="255">
        <f t="shared" si="71"/>
        <v>282.47000000000003</v>
      </c>
      <c r="R80" s="255">
        <f t="shared" si="71"/>
        <v>779.73</v>
      </c>
      <c r="S80" s="255">
        <f t="shared" si="72"/>
        <v>1062.2</v>
      </c>
      <c r="T80" s="256">
        <f t="shared" si="73"/>
        <v>2.9248462383660466E-3</v>
      </c>
    </row>
    <row r="81" spans="1:20" s="1" customFormat="1" ht="26.4" x14ac:dyDescent="0.25">
      <c r="A81" s="252" t="s">
        <v>271</v>
      </c>
      <c r="B81" s="252" t="s">
        <v>272</v>
      </c>
      <c r="C81" s="252" t="s">
        <v>39</v>
      </c>
      <c r="D81" s="207" t="s">
        <v>1284</v>
      </c>
      <c r="E81" s="252" t="s">
        <v>14</v>
      </c>
      <c r="F81" s="253">
        <v>16</v>
      </c>
      <c r="G81" s="253" t="s">
        <v>1138</v>
      </c>
      <c r="H81" s="254">
        <v>12.2</v>
      </c>
      <c r="I81" s="254">
        <v>15.92</v>
      </c>
      <c r="J81" s="255">
        <f t="shared" si="65"/>
        <v>28.119999999999997</v>
      </c>
      <c r="K81" s="255">
        <f t="shared" si="66"/>
        <v>15.06</v>
      </c>
      <c r="L81" s="255">
        <f t="shared" si="67"/>
        <v>19.649999999999999</v>
      </c>
      <c r="M81" s="255">
        <f t="shared" si="68"/>
        <v>34.71</v>
      </c>
      <c r="N81" s="255">
        <f t="shared" si="69"/>
        <v>195.2</v>
      </c>
      <c r="O81" s="255">
        <f t="shared" si="69"/>
        <v>254.72</v>
      </c>
      <c r="P81" s="255">
        <f t="shared" si="70"/>
        <v>449.91999999999996</v>
      </c>
      <c r="Q81" s="255">
        <f t="shared" si="71"/>
        <v>240.96</v>
      </c>
      <c r="R81" s="255">
        <f t="shared" si="71"/>
        <v>314.39999999999998</v>
      </c>
      <c r="S81" s="255">
        <f t="shared" si="72"/>
        <v>555.36</v>
      </c>
      <c r="T81" s="256">
        <f t="shared" si="73"/>
        <v>1.5292248229513909E-3</v>
      </c>
    </row>
    <row r="82" spans="1:20" s="1" customFormat="1" ht="26.4" x14ac:dyDescent="0.25">
      <c r="A82" s="252" t="s">
        <v>273</v>
      </c>
      <c r="B82" s="252" t="s">
        <v>274</v>
      </c>
      <c r="C82" s="252" t="s">
        <v>39</v>
      </c>
      <c r="D82" s="207" t="s">
        <v>1285</v>
      </c>
      <c r="E82" s="252" t="s">
        <v>14</v>
      </c>
      <c r="F82" s="253">
        <v>4</v>
      </c>
      <c r="G82" s="253" t="s">
        <v>1138</v>
      </c>
      <c r="H82" s="254">
        <v>9.15</v>
      </c>
      <c r="I82" s="254">
        <v>13.08</v>
      </c>
      <c r="J82" s="255">
        <f t="shared" si="65"/>
        <v>22.23</v>
      </c>
      <c r="K82" s="255">
        <f t="shared" si="66"/>
        <v>11.29</v>
      </c>
      <c r="L82" s="255">
        <f t="shared" si="67"/>
        <v>16.14</v>
      </c>
      <c r="M82" s="255">
        <f t="shared" si="68"/>
        <v>27.43</v>
      </c>
      <c r="N82" s="255">
        <f t="shared" si="69"/>
        <v>36.6</v>
      </c>
      <c r="O82" s="255">
        <f t="shared" si="69"/>
        <v>52.32</v>
      </c>
      <c r="P82" s="255">
        <f t="shared" si="70"/>
        <v>88.92</v>
      </c>
      <c r="Q82" s="255">
        <f t="shared" si="71"/>
        <v>45.16</v>
      </c>
      <c r="R82" s="255">
        <f t="shared" si="71"/>
        <v>64.56</v>
      </c>
      <c r="S82" s="255">
        <f t="shared" si="72"/>
        <v>109.72</v>
      </c>
      <c r="T82" s="256">
        <f t="shared" si="73"/>
        <v>3.0212213262429164E-4</v>
      </c>
    </row>
    <row r="83" spans="1:20" s="1" customFormat="1" ht="26.4" x14ac:dyDescent="0.25">
      <c r="A83" s="252" t="s">
        <v>275</v>
      </c>
      <c r="B83" s="252" t="s">
        <v>229</v>
      </c>
      <c r="C83" s="252" t="s">
        <v>39</v>
      </c>
      <c r="D83" s="207" t="s">
        <v>374</v>
      </c>
      <c r="E83" s="252" t="s">
        <v>14</v>
      </c>
      <c r="F83" s="253">
        <v>42</v>
      </c>
      <c r="G83" s="253" t="s">
        <v>1138</v>
      </c>
      <c r="H83" s="254">
        <v>9.15</v>
      </c>
      <c r="I83" s="254">
        <v>4.87</v>
      </c>
      <c r="J83" s="255">
        <f t="shared" si="65"/>
        <v>14.02</v>
      </c>
      <c r="K83" s="255">
        <f t="shared" si="66"/>
        <v>11.29</v>
      </c>
      <c r="L83" s="255">
        <f t="shared" si="67"/>
        <v>6.01</v>
      </c>
      <c r="M83" s="255">
        <f t="shared" si="68"/>
        <v>17.299999999999997</v>
      </c>
      <c r="N83" s="255">
        <f t="shared" si="69"/>
        <v>384.3</v>
      </c>
      <c r="O83" s="255">
        <f t="shared" si="69"/>
        <v>204.54</v>
      </c>
      <c r="P83" s="255">
        <f t="shared" si="70"/>
        <v>588.84</v>
      </c>
      <c r="Q83" s="255">
        <f t="shared" si="71"/>
        <v>474.18</v>
      </c>
      <c r="R83" s="255">
        <f t="shared" si="71"/>
        <v>252.42</v>
      </c>
      <c r="S83" s="255">
        <f t="shared" si="72"/>
        <v>726.6</v>
      </c>
      <c r="T83" s="256">
        <f t="shared" si="73"/>
        <v>2.0007468243238274E-3</v>
      </c>
    </row>
    <row r="84" spans="1:20" s="1" customFormat="1" ht="26.4" x14ac:dyDescent="0.25">
      <c r="A84" s="252" t="s">
        <v>276</v>
      </c>
      <c r="B84" s="252" t="s">
        <v>277</v>
      </c>
      <c r="C84" s="252" t="s">
        <v>39</v>
      </c>
      <c r="D84" s="207" t="s">
        <v>1286</v>
      </c>
      <c r="E84" s="252" t="s">
        <v>14</v>
      </c>
      <c r="F84" s="253">
        <v>10</v>
      </c>
      <c r="G84" s="253" t="s">
        <v>1138</v>
      </c>
      <c r="H84" s="254">
        <v>9.15</v>
      </c>
      <c r="I84" s="254">
        <v>8.5299999999999994</v>
      </c>
      <c r="J84" s="255">
        <f t="shared" si="65"/>
        <v>17.68</v>
      </c>
      <c r="K84" s="255">
        <f t="shared" si="66"/>
        <v>11.29</v>
      </c>
      <c r="L84" s="255">
        <f t="shared" si="67"/>
        <v>10.53</v>
      </c>
      <c r="M84" s="255">
        <f t="shared" si="68"/>
        <v>21.82</v>
      </c>
      <c r="N84" s="255">
        <f t="shared" si="69"/>
        <v>91.5</v>
      </c>
      <c r="O84" s="255">
        <f t="shared" si="69"/>
        <v>85.3</v>
      </c>
      <c r="P84" s="255">
        <f t="shared" si="70"/>
        <v>176.8</v>
      </c>
      <c r="Q84" s="255">
        <f t="shared" si="71"/>
        <v>112.9</v>
      </c>
      <c r="R84" s="255">
        <f t="shared" si="71"/>
        <v>105.3</v>
      </c>
      <c r="S84" s="255">
        <f t="shared" si="72"/>
        <v>218.2</v>
      </c>
      <c r="T84" s="256">
        <f t="shared" si="73"/>
        <v>6.0082983356380272E-4</v>
      </c>
    </row>
    <row r="85" spans="1:20" s="1" customFormat="1" ht="26.4" x14ac:dyDescent="0.25">
      <c r="A85" s="252" t="s">
        <v>278</v>
      </c>
      <c r="B85" s="252" t="s">
        <v>279</v>
      </c>
      <c r="C85" s="252" t="s">
        <v>39</v>
      </c>
      <c r="D85" s="207" t="s">
        <v>1287</v>
      </c>
      <c r="E85" s="252" t="s">
        <v>14</v>
      </c>
      <c r="F85" s="253">
        <v>24</v>
      </c>
      <c r="G85" s="253" t="s">
        <v>1138</v>
      </c>
      <c r="H85" s="254">
        <v>9.15</v>
      </c>
      <c r="I85" s="254">
        <v>9.93</v>
      </c>
      <c r="J85" s="255">
        <f t="shared" si="65"/>
        <v>19.079999999999998</v>
      </c>
      <c r="K85" s="255">
        <f t="shared" si="66"/>
        <v>11.29</v>
      </c>
      <c r="L85" s="255">
        <f t="shared" si="67"/>
        <v>12.25</v>
      </c>
      <c r="M85" s="255">
        <f t="shared" si="68"/>
        <v>23.54</v>
      </c>
      <c r="N85" s="255">
        <f t="shared" si="69"/>
        <v>219.6</v>
      </c>
      <c r="O85" s="255">
        <f t="shared" si="69"/>
        <v>238.32</v>
      </c>
      <c r="P85" s="255">
        <f t="shared" si="70"/>
        <v>457.91999999999996</v>
      </c>
      <c r="Q85" s="255">
        <f t="shared" si="71"/>
        <v>270.95999999999998</v>
      </c>
      <c r="R85" s="255">
        <f t="shared" si="71"/>
        <v>294</v>
      </c>
      <c r="S85" s="255">
        <f t="shared" si="72"/>
        <v>564.96</v>
      </c>
      <c r="T85" s="256">
        <f t="shared" si="73"/>
        <v>1.5556591327690469E-3</v>
      </c>
    </row>
    <row r="86" spans="1:20" s="1" customFormat="1" ht="26.4" x14ac:dyDescent="0.25">
      <c r="A86" s="252" t="s">
        <v>280</v>
      </c>
      <c r="B86" s="252" t="s">
        <v>239</v>
      </c>
      <c r="C86" s="252" t="s">
        <v>39</v>
      </c>
      <c r="D86" s="207" t="s">
        <v>375</v>
      </c>
      <c r="E86" s="252" t="s">
        <v>14</v>
      </c>
      <c r="F86" s="253">
        <v>4</v>
      </c>
      <c r="G86" s="253" t="s">
        <v>1138</v>
      </c>
      <c r="H86" s="254">
        <v>9.15</v>
      </c>
      <c r="I86" s="254">
        <v>6.04</v>
      </c>
      <c r="J86" s="255">
        <f t="shared" si="65"/>
        <v>15.190000000000001</v>
      </c>
      <c r="K86" s="255">
        <f t="shared" si="66"/>
        <v>11.29</v>
      </c>
      <c r="L86" s="255">
        <f t="shared" si="67"/>
        <v>7.45</v>
      </c>
      <c r="M86" s="255">
        <f t="shared" si="68"/>
        <v>18.739999999999998</v>
      </c>
      <c r="N86" s="255">
        <f t="shared" si="69"/>
        <v>36.6</v>
      </c>
      <c r="O86" s="255">
        <f t="shared" si="69"/>
        <v>24.16</v>
      </c>
      <c r="P86" s="255">
        <f t="shared" si="70"/>
        <v>60.760000000000005</v>
      </c>
      <c r="Q86" s="255">
        <f t="shared" si="71"/>
        <v>45.16</v>
      </c>
      <c r="R86" s="255">
        <f t="shared" si="71"/>
        <v>29.8</v>
      </c>
      <c r="S86" s="255">
        <f t="shared" si="72"/>
        <v>74.959999999999994</v>
      </c>
      <c r="T86" s="256">
        <f t="shared" si="73"/>
        <v>2.0640790249286275E-4</v>
      </c>
    </row>
    <row r="87" spans="1:20" s="1" customFormat="1" ht="25.5" customHeight="1" x14ac:dyDescent="0.25">
      <c r="A87" s="245" t="s">
        <v>60</v>
      </c>
      <c r="B87" s="245"/>
      <c r="C87" s="245"/>
      <c r="D87" s="204" t="s">
        <v>281</v>
      </c>
      <c r="E87" s="246"/>
      <c r="F87" s="251"/>
      <c r="G87" s="251"/>
      <c r="H87" s="247"/>
      <c r="I87" s="247"/>
      <c r="J87" s="248"/>
      <c r="K87" s="248"/>
      <c r="L87" s="248"/>
      <c r="M87" s="248"/>
      <c r="N87" s="248"/>
      <c r="O87" s="248"/>
      <c r="P87" s="248"/>
      <c r="Q87" s="248"/>
      <c r="R87" s="248"/>
      <c r="S87" s="249">
        <f>SUBTOTAL(9,S88:S98)</f>
        <v>89199.660000000018</v>
      </c>
      <c r="T87" s="250">
        <f>SUBTOTAL(9,T88:T98)</f>
        <v>0.24561785917391293</v>
      </c>
    </row>
    <row r="88" spans="1:20" s="1" customFormat="1" ht="26.4" x14ac:dyDescent="0.25">
      <c r="A88" s="239" t="s">
        <v>61</v>
      </c>
      <c r="B88" s="239" t="s">
        <v>282</v>
      </c>
      <c r="C88" s="239" t="s">
        <v>13</v>
      </c>
      <c r="D88" s="244" t="s">
        <v>283</v>
      </c>
      <c r="E88" s="239" t="s">
        <v>14</v>
      </c>
      <c r="F88" s="240">
        <v>1</v>
      </c>
      <c r="G88" s="240" t="s">
        <v>1200</v>
      </c>
      <c r="H88" s="241">
        <v>0</v>
      </c>
      <c r="I88" s="241">
        <v>55647.08</v>
      </c>
      <c r="J88" s="242">
        <f t="shared" si="65"/>
        <v>55647.08</v>
      </c>
      <c r="K88" s="242">
        <f t="shared" si="66"/>
        <v>0</v>
      </c>
      <c r="L88" s="242">
        <f t="shared" si="67"/>
        <v>64344.71</v>
      </c>
      <c r="M88" s="242">
        <f t="shared" ref="M88:M98" si="74">K88+L88</f>
        <v>64344.71</v>
      </c>
      <c r="N88" s="242">
        <f t="shared" ref="N88:O98" si="75">TRUNC(H88*$F88,2)</f>
        <v>0</v>
      </c>
      <c r="O88" s="242">
        <f t="shared" si="75"/>
        <v>55647.08</v>
      </c>
      <c r="P88" s="242">
        <f t="shared" ref="P88:P98" si="76">N88+O88</f>
        <v>55647.08</v>
      </c>
      <c r="Q88" s="242">
        <f t="shared" ref="Q88:R98" si="77">TRUNC(K88*$F88,2)</f>
        <v>0</v>
      </c>
      <c r="R88" s="242">
        <f t="shared" si="77"/>
        <v>64344.71</v>
      </c>
      <c r="S88" s="242">
        <f t="shared" ref="S88:S98" si="78">Q88+R88</f>
        <v>64344.71</v>
      </c>
      <c r="T88" s="243">
        <f t="shared" ref="T88:T98" si="79">S88/$S$2</f>
        <v>0.17717791659033527</v>
      </c>
    </row>
    <row r="89" spans="1:20" s="1" customFormat="1" ht="25.5" customHeight="1" x14ac:dyDescent="0.25">
      <c r="A89" s="252" t="s">
        <v>62</v>
      </c>
      <c r="B89" s="252" t="s">
        <v>284</v>
      </c>
      <c r="C89" s="252" t="s">
        <v>13</v>
      </c>
      <c r="D89" s="207" t="s">
        <v>285</v>
      </c>
      <c r="E89" s="252" t="s">
        <v>14</v>
      </c>
      <c r="F89" s="253">
        <v>1</v>
      </c>
      <c r="G89" s="253" t="s">
        <v>1138</v>
      </c>
      <c r="H89" s="254">
        <v>488.4</v>
      </c>
      <c r="I89" s="254">
        <v>148.80000000000001</v>
      </c>
      <c r="J89" s="255">
        <f t="shared" si="65"/>
        <v>637.20000000000005</v>
      </c>
      <c r="K89" s="255">
        <f t="shared" si="66"/>
        <v>602.91999999999996</v>
      </c>
      <c r="L89" s="255">
        <f t="shared" si="67"/>
        <v>183.69</v>
      </c>
      <c r="M89" s="255">
        <f t="shared" si="74"/>
        <v>786.6099999999999</v>
      </c>
      <c r="N89" s="255">
        <f t="shared" si="75"/>
        <v>488.4</v>
      </c>
      <c r="O89" s="255">
        <f t="shared" si="75"/>
        <v>148.80000000000001</v>
      </c>
      <c r="P89" s="255">
        <f t="shared" si="76"/>
        <v>637.20000000000005</v>
      </c>
      <c r="Q89" s="255">
        <f t="shared" si="77"/>
        <v>602.91999999999996</v>
      </c>
      <c r="R89" s="255">
        <f t="shared" si="77"/>
        <v>183.69</v>
      </c>
      <c r="S89" s="255">
        <f t="shared" si="78"/>
        <v>786.6099999999999</v>
      </c>
      <c r="T89" s="256">
        <f t="shared" si="79"/>
        <v>2.1659887964235692E-3</v>
      </c>
    </row>
    <row r="90" spans="1:20" s="1" customFormat="1" ht="26.4" x14ac:dyDescent="0.25">
      <c r="A90" s="239" t="s">
        <v>63</v>
      </c>
      <c r="B90" s="239" t="s">
        <v>286</v>
      </c>
      <c r="C90" s="239" t="s">
        <v>13</v>
      </c>
      <c r="D90" s="244" t="s">
        <v>287</v>
      </c>
      <c r="E90" s="239" t="s">
        <v>14</v>
      </c>
      <c r="F90" s="240">
        <v>1</v>
      </c>
      <c r="G90" s="240" t="s">
        <v>1200</v>
      </c>
      <c r="H90" s="241">
        <v>0</v>
      </c>
      <c r="I90" s="241">
        <v>14921.11</v>
      </c>
      <c r="J90" s="242">
        <f t="shared" si="65"/>
        <v>14921.11</v>
      </c>
      <c r="K90" s="242">
        <f t="shared" si="66"/>
        <v>0</v>
      </c>
      <c r="L90" s="242">
        <f t="shared" si="67"/>
        <v>17253.27</v>
      </c>
      <c r="M90" s="242">
        <f t="shared" si="74"/>
        <v>17253.27</v>
      </c>
      <c r="N90" s="242">
        <f t="shared" si="75"/>
        <v>0</v>
      </c>
      <c r="O90" s="242">
        <f t="shared" si="75"/>
        <v>14921.11</v>
      </c>
      <c r="P90" s="242">
        <f t="shared" si="76"/>
        <v>14921.11</v>
      </c>
      <c r="Q90" s="242">
        <f t="shared" si="77"/>
        <v>0</v>
      </c>
      <c r="R90" s="242">
        <f t="shared" si="77"/>
        <v>17253.27</v>
      </c>
      <c r="S90" s="242">
        <f t="shared" si="78"/>
        <v>17253.27</v>
      </c>
      <c r="T90" s="243">
        <f t="shared" si="79"/>
        <v>4.7508154640381994E-2</v>
      </c>
    </row>
    <row r="91" spans="1:20" s="1" customFormat="1" ht="25.5" customHeight="1" x14ac:dyDescent="0.25">
      <c r="A91" s="252" t="s">
        <v>64</v>
      </c>
      <c r="B91" s="252" t="s">
        <v>288</v>
      </c>
      <c r="C91" s="252" t="s">
        <v>13</v>
      </c>
      <c r="D91" s="207" t="s">
        <v>289</v>
      </c>
      <c r="E91" s="252" t="s">
        <v>14</v>
      </c>
      <c r="F91" s="253">
        <v>1</v>
      </c>
      <c r="G91" s="253" t="s">
        <v>1138</v>
      </c>
      <c r="H91" s="254">
        <v>244.2</v>
      </c>
      <c r="I91" s="254">
        <v>74.400000000000006</v>
      </c>
      <c r="J91" s="255">
        <f t="shared" si="65"/>
        <v>318.60000000000002</v>
      </c>
      <c r="K91" s="255">
        <f t="shared" si="66"/>
        <v>301.45999999999998</v>
      </c>
      <c r="L91" s="255">
        <f t="shared" si="67"/>
        <v>91.84</v>
      </c>
      <c r="M91" s="255">
        <f t="shared" si="74"/>
        <v>393.29999999999995</v>
      </c>
      <c r="N91" s="255">
        <f t="shared" si="75"/>
        <v>244.2</v>
      </c>
      <c r="O91" s="255">
        <f t="shared" si="75"/>
        <v>74.400000000000006</v>
      </c>
      <c r="P91" s="255">
        <f t="shared" si="76"/>
        <v>318.60000000000002</v>
      </c>
      <c r="Q91" s="255">
        <f t="shared" si="77"/>
        <v>301.45999999999998</v>
      </c>
      <c r="R91" s="255">
        <f t="shared" si="77"/>
        <v>91.84</v>
      </c>
      <c r="S91" s="255">
        <f t="shared" si="78"/>
        <v>393.29999999999995</v>
      </c>
      <c r="T91" s="256">
        <f t="shared" si="79"/>
        <v>1.0829806303420881E-3</v>
      </c>
    </row>
    <row r="92" spans="1:20" s="1" customFormat="1" ht="26.4" x14ac:dyDescent="0.25">
      <c r="A92" s="252" t="s">
        <v>290</v>
      </c>
      <c r="B92" s="252" t="s">
        <v>291</v>
      </c>
      <c r="C92" s="252" t="s">
        <v>13</v>
      </c>
      <c r="D92" s="207" t="s">
        <v>292</v>
      </c>
      <c r="E92" s="252" t="s">
        <v>14</v>
      </c>
      <c r="F92" s="253">
        <v>1</v>
      </c>
      <c r="G92" s="253" t="s">
        <v>1138</v>
      </c>
      <c r="H92" s="254">
        <v>488.4</v>
      </c>
      <c r="I92" s="254">
        <v>148.80000000000001</v>
      </c>
      <c r="J92" s="255">
        <f t="shared" si="65"/>
        <v>637.20000000000005</v>
      </c>
      <c r="K92" s="255">
        <f t="shared" si="66"/>
        <v>602.91999999999996</v>
      </c>
      <c r="L92" s="255">
        <f t="shared" si="67"/>
        <v>183.69</v>
      </c>
      <c r="M92" s="255">
        <f t="shared" si="74"/>
        <v>786.6099999999999</v>
      </c>
      <c r="N92" s="255">
        <f t="shared" si="75"/>
        <v>488.4</v>
      </c>
      <c r="O92" s="255">
        <f t="shared" si="75"/>
        <v>148.80000000000001</v>
      </c>
      <c r="P92" s="255">
        <f t="shared" si="76"/>
        <v>637.20000000000005</v>
      </c>
      <c r="Q92" s="255">
        <f t="shared" si="77"/>
        <v>602.91999999999996</v>
      </c>
      <c r="R92" s="255">
        <f t="shared" si="77"/>
        <v>183.69</v>
      </c>
      <c r="S92" s="255">
        <f t="shared" si="78"/>
        <v>786.6099999999999</v>
      </c>
      <c r="T92" s="256">
        <f t="shared" si="79"/>
        <v>2.1659887964235692E-3</v>
      </c>
    </row>
    <row r="93" spans="1:20" s="1" customFormat="1" ht="39.6" x14ac:dyDescent="0.25">
      <c r="A93" s="252" t="s">
        <v>293</v>
      </c>
      <c r="B93" s="252" t="s">
        <v>294</v>
      </c>
      <c r="C93" s="252" t="s">
        <v>13</v>
      </c>
      <c r="D93" s="207" t="s">
        <v>295</v>
      </c>
      <c r="E93" s="252" t="s">
        <v>14</v>
      </c>
      <c r="F93" s="253">
        <v>1</v>
      </c>
      <c r="G93" s="253" t="s">
        <v>1138</v>
      </c>
      <c r="H93" s="254">
        <v>366.3</v>
      </c>
      <c r="I93" s="254">
        <v>111.6</v>
      </c>
      <c r="J93" s="255">
        <f t="shared" si="65"/>
        <v>477.9</v>
      </c>
      <c r="K93" s="255">
        <f t="shared" si="66"/>
        <v>452.19</v>
      </c>
      <c r="L93" s="255">
        <f t="shared" si="67"/>
        <v>137.77000000000001</v>
      </c>
      <c r="M93" s="255">
        <f t="shared" si="74"/>
        <v>589.96</v>
      </c>
      <c r="N93" s="255">
        <f t="shared" si="75"/>
        <v>366.3</v>
      </c>
      <c r="O93" s="255">
        <f t="shared" si="75"/>
        <v>111.6</v>
      </c>
      <c r="P93" s="255">
        <f t="shared" si="76"/>
        <v>477.9</v>
      </c>
      <c r="Q93" s="255">
        <f t="shared" si="77"/>
        <v>452.19</v>
      </c>
      <c r="R93" s="255">
        <f t="shared" si="77"/>
        <v>137.77000000000001</v>
      </c>
      <c r="S93" s="255">
        <f t="shared" si="78"/>
        <v>589.96</v>
      </c>
      <c r="T93" s="256">
        <f t="shared" si="79"/>
        <v>1.6244984812525257E-3</v>
      </c>
    </row>
    <row r="94" spans="1:20" s="1" customFormat="1" ht="26.4" x14ac:dyDescent="0.25">
      <c r="A94" s="252" t="s">
        <v>296</v>
      </c>
      <c r="B94" s="252" t="s">
        <v>297</v>
      </c>
      <c r="C94" s="252" t="s">
        <v>13</v>
      </c>
      <c r="D94" s="207" t="s">
        <v>298</v>
      </c>
      <c r="E94" s="252" t="s">
        <v>14</v>
      </c>
      <c r="F94" s="253">
        <v>1</v>
      </c>
      <c r="G94" s="253" t="s">
        <v>1138</v>
      </c>
      <c r="H94" s="254">
        <v>244.2</v>
      </c>
      <c r="I94" s="254">
        <v>74.400000000000006</v>
      </c>
      <c r="J94" s="255">
        <f t="shared" si="65"/>
        <v>318.60000000000002</v>
      </c>
      <c r="K94" s="255">
        <f t="shared" si="66"/>
        <v>301.45999999999998</v>
      </c>
      <c r="L94" s="255">
        <f t="shared" si="67"/>
        <v>91.84</v>
      </c>
      <c r="M94" s="255">
        <f t="shared" si="74"/>
        <v>393.29999999999995</v>
      </c>
      <c r="N94" s="255">
        <f t="shared" si="75"/>
        <v>244.2</v>
      </c>
      <c r="O94" s="255">
        <f t="shared" si="75"/>
        <v>74.400000000000006</v>
      </c>
      <c r="P94" s="255">
        <f t="shared" si="76"/>
        <v>318.60000000000002</v>
      </c>
      <c r="Q94" s="255">
        <f t="shared" si="77"/>
        <v>301.45999999999998</v>
      </c>
      <c r="R94" s="255">
        <f t="shared" si="77"/>
        <v>91.84</v>
      </c>
      <c r="S94" s="255">
        <f t="shared" si="78"/>
        <v>393.29999999999995</v>
      </c>
      <c r="T94" s="256">
        <f t="shared" si="79"/>
        <v>1.0829806303420881E-3</v>
      </c>
    </row>
    <row r="95" spans="1:20" s="1" customFormat="1" ht="26.4" x14ac:dyDescent="0.25">
      <c r="A95" s="252" t="s">
        <v>299</v>
      </c>
      <c r="B95" s="252" t="s">
        <v>300</v>
      </c>
      <c r="C95" s="252" t="s">
        <v>13</v>
      </c>
      <c r="D95" s="207" t="s">
        <v>301</v>
      </c>
      <c r="E95" s="252" t="s">
        <v>14</v>
      </c>
      <c r="F95" s="253">
        <v>1</v>
      </c>
      <c r="G95" s="253" t="s">
        <v>1138</v>
      </c>
      <c r="H95" s="254">
        <v>122.1</v>
      </c>
      <c r="I95" s="254">
        <v>37.200000000000003</v>
      </c>
      <c r="J95" s="255">
        <f t="shared" si="65"/>
        <v>159.30000000000001</v>
      </c>
      <c r="K95" s="255">
        <f t="shared" si="66"/>
        <v>150.72999999999999</v>
      </c>
      <c r="L95" s="255">
        <f t="shared" si="67"/>
        <v>45.92</v>
      </c>
      <c r="M95" s="255">
        <f t="shared" si="74"/>
        <v>196.64999999999998</v>
      </c>
      <c r="N95" s="255">
        <f t="shared" si="75"/>
        <v>122.1</v>
      </c>
      <c r="O95" s="255">
        <f t="shared" si="75"/>
        <v>37.200000000000003</v>
      </c>
      <c r="P95" s="255">
        <f t="shared" si="76"/>
        <v>159.30000000000001</v>
      </c>
      <c r="Q95" s="255">
        <f t="shared" si="77"/>
        <v>150.72999999999999</v>
      </c>
      <c r="R95" s="255">
        <f t="shared" si="77"/>
        <v>45.92</v>
      </c>
      <c r="S95" s="255">
        <f t="shared" si="78"/>
        <v>196.64999999999998</v>
      </c>
      <c r="T95" s="256">
        <f t="shared" si="79"/>
        <v>5.4149031517104404E-4</v>
      </c>
    </row>
    <row r="96" spans="1:20" s="1" customFormat="1" ht="52.8" x14ac:dyDescent="0.25">
      <c r="A96" s="252" t="s">
        <v>302</v>
      </c>
      <c r="B96" s="252" t="s">
        <v>303</v>
      </c>
      <c r="C96" s="252" t="s">
        <v>13</v>
      </c>
      <c r="D96" s="207" t="s">
        <v>304</v>
      </c>
      <c r="E96" s="252" t="s">
        <v>14</v>
      </c>
      <c r="F96" s="253">
        <v>1</v>
      </c>
      <c r="G96" s="253" t="s">
        <v>1138</v>
      </c>
      <c r="H96" s="254">
        <v>244.2</v>
      </c>
      <c r="I96" s="254">
        <v>901.07</v>
      </c>
      <c r="J96" s="255">
        <f t="shared" si="65"/>
        <v>1145.27</v>
      </c>
      <c r="K96" s="255">
        <f t="shared" si="66"/>
        <v>301.45999999999998</v>
      </c>
      <c r="L96" s="255">
        <f t="shared" si="67"/>
        <v>1112.3699999999999</v>
      </c>
      <c r="M96" s="255">
        <f t="shared" si="74"/>
        <v>1413.83</v>
      </c>
      <c r="N96" s="255">
        <f t="shared" si="75"/>
        <v>244.2</v>
      </c>
      <c r="O96" s="255">
        <f t="shared" si="75"/>
        <v>901.07</v>
      </c>
      <c r="P96" s="255">
        <f t="shared" si="76"/>
        <v>1145.27</v>
      </c>
      <c r="Q96" s="255">
        <f t="shared" si="77"/>
        <v>301.45999999999998</v>
      </c>
      <c r="R96" s="255">
        <f t="shared" si="77"/>
        <v>1112.3699999999999</v>
      </c>
      <c r="S96" s="255">
        <f t="shared" si="78"/>
        <v>1413.83</v>
      </c>
      <c r="T96" s="256">
        <f t="shared" si="79"/>
        <v>3.8930854426558717E-3</v>
      </c>
    </row>
    <row r="97" spans="1:20" s="1" customFormat="1" ht="52.8" x14ac:dyDescent="0.25">
      <c r="A97" s="252" t="s">
        <v>305</v>
      </c>
      <c r="B97" s="252" t="s">
        <v>306</v>
      </c>
      <c r="C97" s="252" t="s">
        <v>13</v>
      </c>
      <c r="D97" s="207" t="s">
        <v>307</v>
      </c>
      <c r="E97" s="252" t="s">
        <v>14</v>
      </c>
      <c r="F97" s="253">
        <v>1</v>
      </c>
      <c r="G97" s="253" t="s">
        <v>1138</v>
      </c>
      <c r="H97" s="254">
        <v>244.2</v>
      </c>
      <c r="I97" s="254">
        <v>987.65</v>
      </c>
      <c r="J97" s="255">
        <f t="shared" si="65"/>
        <v>1231.8499999999999</v>
      </c>
      <c r="K97" s="255">
        <f t="shared" si="66"/>
        <v>301.45999999999998</v>
      </c>
      <c r="L97" s="255">
        <f t="shared" si="67"/>
        <v>1219.25</v>
      </c>
      <c r="M97" s="255">
        <f t="shared" si="74"/>
        <v>1520.71</v>
      </c>
      <c r="N97" s="255">
        <f t="shared" si="75"/>
        <v>244.2</v>
      </c>
      <c r="O97" s="255">
        <f t="shared" si="75"/>
        <v>987.65</v>
      </c>
      <c r="P97" s="255">
        <f t="shared" si="76"/>
        <v>1231.8499999999999</v>
      </c>
      <c r="Q97" s="255">
        <f t="shared" si="77"/>
        <v>301.45999999999998</v>
      </c>
      <c r="R97" s="255">
        <f t="shared" si="77"/>
        <v>1219.25</v>
      </c>
      <c r="S97" s="255">
        <f t="shared" si="78"/>
        <v>1520.71</v>
      </c>
      <c r="T97" s="256">
        <f t="shared" si="79"/>
        <v>4.1873874252924409E-3</v>
      </c>
    </row>
    <row r="98" spans="1:20" s="1" customFormat="1" ht="52.8" x14ac:dyDescent="0.25">
      <c r="A98" s="252" t="s">
        <v>308</v>
      </c>
      <c r="B98" s="252" t="s">
        <v>309</v>
      </c>
      <c r="C98" s="252" t="s">
        <v>13</v>
      </c>
      <c r="D98" s="207" t="s">
        <v>310</v>
      </c>
      <c r="E98" s="252" t="s">
        <v>14</v>
      </c>
      <c r="F98" s="253">
        <v>1</v>
      </c>
      <c r="G98" s="253" t="s">
        <v>1138</v>
      </c>
      <c r="H98" s="254">
        <v>244.2</v>
      </c>
      <c r="I98" s="254">
        <v>987.65</v>
      </c>
      <c r="J98" s="255">
        <f t="shared" si="65"/>
        <v>1231.8499999999999</v>
      </c>
      <c r="K98" s="255">
        <f t="shared" si="66"/>
        <v>301.45999999999998</v>
      </c>
      <c r="L98" s="255">
        <f t="shared" si="67"/>
        <v>1219.25</v>
      </c>
      <c r="M98" s="255">
        <f t="shared" si="74"/>
        <v>1520.71</v>
      </c>
      <c r="N98" s="255">
        <f t="shared" si="75"/>
        <v>244.2</v>
      </c>
      <c r="O98" s="255">
        <f t="shared" si="75"/>
        <v>987.65</v>
      </c>
      <c r="P98" s="255">
        <f t="shared" si="76"/>
        <v>1231.8499999999999</v>
      </c>
      <c r="Q98" s="255">
        <f t="shared" si="77"/>
        <v>301.45999999999998</v>
      </c>
      <c r="R98" s="255">
        <f t="shared" si="77"/>
        <v>1219.25</v>
      </c>
      <c r="S98" s="255">
        <f t="shared" si="78"/>
        <v>1520.71</v>
      </c>
      <c r="T98" s="256">
        <f t="shared" si="79"/>
        <v>4.1873874252924409E-3</v>
      </c>
    </row>
    <row r="99" spans="1:20" s="1" customFormat="1" ht="25.5" customHeight="1" x14ac:dyDescent="0.25">
      <c r="A99" s="245" t="s">
        <v>65</v>
      </c>
      <c r="B99" s="245"/>
      <c r="C99" s="245"/>
      <c r="D99" s="204" t="s">
        <v>311</v>
      </c>
      <c r="E99" s="246"/>
      <c r="F99" s="251"/>
      <c r="G99" s="251"/>
      <c r="H99" s="247"/>
      <c r="I99" s="247"/>
      <c r="J99" s="248"/>
      <c r="K99" s="248"/>
      <c r="L99" s="248"/>
      <c r="M99" s="248"/>
      <c r="N99" s="248"/>
      <c r="O99" s="248"/>
      <c r="P99" s="248"/>
      <c r="Q99" s="248"/>
      <c r="R99" s="248"/>
      <c r="S99" s="249">
        <f>SUBTOTAL(9,S100:S115)</f>
        <v>1362.84</v>
      </c>
      <c r="T99" s="250">
        <f>SUBTOTAL(9,T100:T115)</f>
        <v>3.752680707488968E-3</v>
      </c>
    </row>
    <row r="100" spans="1:20" s="1" customFormat="1" ht="26.4" x14ac:dyDescent="0.25">
      <c r="A100" s="252" t="s">
        <v>66</v>
      </c>
      <c r="B100" s="252" t="s">
        <v>312</v>
      </c>
      <c r="C100" s="252" t="s">
        <v>16</v>
      </c>
      <c r="D100" s="207" t="s">
        <v>1288</v>
      </c>
      <c r="E100" s="252" t="s">
        <v>18</v>
      </c>
      <c r="F100" s="253">
        <v>4.75</v>
      </c>
      <c r="G100" s="253" t="s">
        <v>1138</v>
      </c>
      <c r="H100" s="254">
        <v>8.68</v>
      </c>
      <c r="I100" s="254">
        <v>3.33</v>
      </c>
      <c r="J100" s="255">
        <f t="shared" si="65"/>
        <v>12.01</v>
      </c>
      <c r="K100" s="255">
        <f t="shared" si="66"/>
        <v>10.71</v>
      </c>
      <c r="L100" s="255">
        <f t="shared" si="67"/>
        <v>4.1100000000000003</v>
      </c>
      <c r="M100" s="255">
        <f t="shared" ref="M100:M115" si="80">K100+L100</f>
        <v>14.82</v>
      </c>
      <c r="N100" s="255">
        <f t="shared" ref="N100:O115" si="81">TRUNC(H100*$F100,2)</f>
        <v>41.23</v>
      </c>
      <c r="O100" s="255">
        <f t="shared" si="81"/>
        <v>15.81</v>
      </c>
      <c r="P100" s="255">
        <f t="shared" ref="P100:P115" si="82">N100+O100</f>
        <v>57.04</v>
      </c>
      <c r="Q100" s="255">
        <f t="shared" ref="Q100:R115" si="83">TRUNC(K100*$F100,2)</f>
        <v>50.87</v>
      </c>
      <c r="R100" s="255">
        <f t="shared" si="83"/>
        <v>19.52</v>
      </c>
      <c r="S100" s="255">
        <f t="shared" ref="S100:S115" si="84">Q100+R100</f>
        <v>70.39</v>
      </c>
      <c r="T100" s="256">
        <f t="shared" ref="T100:T115" si="85">S100/$S$2</f>
        <v>1.9382406959008285E-4</v>
      </c>
    </row>
    <row r="101" spans="1:20" s="1" customFormat="1" ht="39.6" x14ac:dyDescent="0.25">
      <c r="A101" s="252" t="s">
        <v>67</v>
      </c>
      <c r="B101" s="252" t="s">
        <v>313</v>
      </c>
      <c r="C101" s="252" t="s">
        <v>16</v>
      </c>
      <c r="D101" s="207" t="s">
        <v>314</v>
      </c>
      <c r="E101" s="252" t="s">
        <v>18</v>
      </c>
      <c r="F101" s="253">
        <v>4.75</v>
      </c>
      <c r="G101" s="253" t="s">
        <v>1138</v>
      </c>
      <c r="H101" s="254">
        <v>11.66</v>
      </c>
      <c r="I101" s="254">
        <v>49.79</v>
      </c>
      <c r="J101" s="255">
        <f t="shared" si="65"/>
        <v>61.45</v>
      </c>
      <c r="K101" s="255">
        <f t="shared" si="66"/>
        <v>14.39</v>
      </c>
      <c r="L101" s="255">
        <f t="shared" si="67"/>
        <v>61.46</v>
      </c>
      <c r="M101" s="255">
        <f t="shared" si="80"/>
        <v>75.849999999999994</v>
      </c>
      <c r="N101" s="255">
        <f t="shared" si="81"/>
        <v>55.38</v>
      </c>
      <c r="O101" s="255">
        <f t="shared" si="81"/>
        <v>236.5</v>
      </c>
      <c r="P101" s="255">
        <f t="shared" si="82"/>
        <v>291.88</v>
      </c>
      <c r="Q101" s="255">
        <f t="shared" si="83"/>
        <v>68.349999999999994</v>
      </c>
      <c r="R101" s="255">
        <f t="shared" si="83"/>
        <v>291.93</v>
      </c>
      <c r="S101" s="255">
        <f t="shared" si="84"/>
        <v>360.28</v>
      </c>
      <c r="T101" s="256">
        <f t="shared" si="85"/>
        <v>9.920576188651093E-4</v>
      </c>
    </row>
    <row r="102" spans="1:20" s="1" customFormat="1" ht="39.6" x14ac:dyDescent="0.25">
      <c r="A102" s="252" t="s">
        <v>68</v>
      </c>
      <c r="B102" s="252" t="s">
        <v>315</v>
      </c>
      <c r="C102" s="252" t="s">
        <v>13</v>
      </c>
      <c r="D102" s="207" t="s">
        <v>316</v>
      </c>
      <c r="E102" s="252" t="s">
        <v>14</v>
      </c>
      <c r="F102" s="253">
        <v>1</v>
      </c>
      <c r="G102" s="253" t="s">
        <v>1138</v>
      </c>
      <c r="H102" s="254">
        <v>11.47</v>
      </c>
      <c r="I102" s="254">
        <v>7.27</v>
      </c>
      <c r="J102" s="255">
        <f t="shared" si="65"/>
        <v>18.740000000000002</v>
      </c>
      <c r="K102" s="255">
        <f t="shared" si="66"/>
        <v>14.15</v>
      </c>
      <c r="L102" s="255">
        <f t="shared" si="67"/>
        <v>8.9700000000000006</v>
      </c>
      <c r="M102" s="255">
        <f t="shared" si="80"/>
        <v>23.12</v>
      </c>
      <c r="N102" s="255">
        <f t="shared" si="81"/>
        <v>11.47</v>
      </c>
      <c r="O102" s="255">
        <f t="shared" si="81"/>
        <v>7.27</v>
      </c>
      <c r="P102" s="255">
        <f t="shared" si="82"/>
        <v>18.740000000000002</v>
      </c>
      <c r="Q102" s="255">
        <f t="shared" si="83"/>
        <v>14.15</v>
      </c>
      <c r="R102" s="255">
        <f t="shared" si="83"/>
        <v>8.9700000000000006</v>
      </c>
      <c r="S102" s="255">
        <f t="shared" si="84"/>
        <v>23.12</v>
      </c>
      <c r="T102" s="256">
        <f t="shared" si="85"/>
        <v>6.3662629477521175E-5</v>
      </c>
    </row>
    <row r="103" spans="1:20" s="1" customFormat="1" ht="26.4" x14ac:dyDescent="0.25">
      <c r="A103" s="252" t="s">
        <v>70</v>
      </c>
      <c r="B103" s="252" t="s">
        <v>317</v>
      </c>
      <c r="C103" s="252" t="s">
        <v>13</v>
      </c>
      <c r="D103" s="207" t="s">
        <v>318</v>
      </c>
      <c r="E103" s="252" t="s">
        <v>14</v>
      </c>
      <c r="F103" s="253">
        <v>2</v>
      </c>
      <c r="G103" s="253" t="s">
        <v>1138</v>
      </c>
      <c r="H103" s="254">
        <v>0.7</v>
      </c>
      <c r="I103" s="254">
        <v>1.88</v>
      </c>
      <c r="J103" s="255">
        <f t="shared" si="65"/>
        <v>2.58</v>
      </c>
      <c r="K103" s="255">
        <f t="shared" si="66"/>
        <v>0.86</v>
      </c>
      <c r="L103" s="255">
        <f t="shared" si="67"/>
        <v>2.3199999999999998</v>
      </c>
      <c r="M103" s="255">
        <f t="shared" si="80"/>
        <v>3.1799999999999997</v>
      </c>
      <c r="N103" s="255">
        <f t="shared" si="81"/>
        <v>1.4</v>
      </c>
      <c r="O103" s="255">
        <f t="shared" si="81"/>
        <v>3.76</v>
      </c>
      <c r="P103" s="255">
        <f t="shared" si="82"/>
        <v>5.16</v>
      </c>
      <c r="Q103" s="255">
        <f t="shared" si="83"/>
        <v>1.72</v>
      </c>
      <c r="R103" s="255">
        <f t="shared" si="83"/>
        <v>4.6399999999999997</v>
      </c>
      <c r="S103" s="255">
        <f t="shared" si="84"/>
        <v>6.3599999999999994</v>
      </c>
      <c r="T103" s="256">
        <f t="shared" si="85"/>
        <v>1.7512730254196998E-5</v>
      </c>
    </row>
    <row r="104" spans="1:20" s="1" customFormat="1" ht="39.6" x14ac:dyDescent="0.25">
      <c r="A104" s="252" t="s">
        <v>319</v>
      </c>
      <c r="B104" s="252" t="s">
        <v>320</v>
      </c>
      <c r="C104" s="252" t="s">
        <v>16</v>
      </c>
      <c r="D104" s="207" t="s">
        <v>321</v>
      </c>
      <c r="E104" s="252" t="s">
        <v>14</v>
      </c>
      <c r="F104" s="253">
        <v>5</v>
      </c>
      <c r="G104" s="253" t="s">
        <v>1138</v>
      </c>
      <c r="H104" s="254">
        <v>2.48</v>
      </c>
      <c r="I104" s="254">
        <v>0.94</v>
      </c>
      <c r="J104" s="255">
        <f t="shared" si="65"/>
        <v>3.42</v>
      </c>
      <c r="K104" s="255">
        <f t="shared" si="66"/>
        <v>3.06</v>
      </c>
      <c r="L104" s="255">
        <f t="shared" si="67"/>
        <v>1.1599999999999999</v>
      </c>
      <c r="M104" s="255">
        <f t="shared" si="80"/>
        <v>4.22</v>
      </c>
      <c r="N104" s="255">
        <f t="shared" si="81"/>
        <v>12.4</v>
      </c>
      <c r="O104" s="255">
        <f t="shared" si="81"/>
        <v>4.7</v>
      </c>
      <c r="P104" s="255">
        <f t="shared" si="82"/>
        <v>17.100000000000001</v>
      </c>
      <c r="Q104" s="255">
        <f t="shared" si="83"/>
        <v>15.3</v>
      </c>
      <c r="R104" s="255">
        <f t="shared" si="83"/>
        <v>5.8</v>
      </c>
      <c r="S104" s="255">
        <f t="shared" si="84"/>
        <v>21.1</v>
      </c>
      <c r="T104" s="256">
        <f t="shared" si="85"/>
        <v>5.8100410120056089E-5</v>
      </c>
    </row>
    <row r="105" spans="1:20" s="1" customFormat="1" ht="26.4" x14ac:dyDescent="0.25">
      <c r="A105" s="252" t="s">
        <v>322</v>
      </c>
      <c r="B105" s="252" t="s">
        <v>77</v>
      </c>
      <c r="C105" s="252" t="s">
        <v>16</v>
      </c>
      <c r="D105" s="207" t="s">
        <v>1289</v>
      </c>
      <c r="E105" s="252" t="s">
        <v>14</v>
      </c>
      <c r="F105" s="253">
        <v>3</v>
      </c>
      <c r="G105" s="253" t="s">
        <v>1138</v>
      </c>
      <c r="H105" s="254">
        <v>0.79</v>
      </c>
      <c r="I105" s="254">
        <v>0.22</v>
      </c>
      <c r="J105" s="255">
        <f t="shared" si="65"/>
        <v>1.01</v>
      </c>
      <c r="K105" s="255">
        <f t="shared" si="66"/>
        <v>0.97</v>
      </c>
      <c r="L105" s="255">
        <f t="shared" si="67"/>
        <v>0.27</v>
      </c>
      <c r="M105" s="255">
        <f t="shared" si="80"/>
        <v>1.24</v>
      </c>
      <c r="N105" s="255">
        <f t="shared" si="81"/>
        <v>2.37</v>
      </c>
      <c r="O105" s="255">
        <f t="shared" si="81"/>
        <v>0.66</v>
      </c>
      <c r="P105" s="255">
        <f t="shared" si="82"/>
        <v>3.0300000000000002</v>
      </c>
      <c r="Q105" s="255">
        <f t="shared" si="83"/>
        <v>2.91</v>
      </c>
      <c r="R105" s="255">
        <f t="shared" si="83"/>
        <v>0.81</v>
      </c>
      <c r="S105" s="255">
        <f t="shared" si="84"/>
        <v>3.72</v>
      </c>
      <c r="T105" s="256">
        <f t="shared" si="85"/>
        <v>1.0243295054341643E-5</v>
      </c>
    </row>
    <row r="106" spans="1:20" s="1" customFormat="1" ht="26.4" x14ac:dyDescent="0.25">
      <c r="A106" s="252" t="s">
        <v>323</v>
      </c>
      <c r="B106" s="252" t="s">
        <v>324</v>
      </c>
      <c r="C106" s="252" t="s">
        <v>13</v>
      </c>
      <c r="D106" s="207" t="s">
        <v>325</v>
      </c>
      <c r="E106" s="252" t="s">
        <v>21</v>
      </c>
      <c r="F106" s="253">
        <v>7.6</v>
      </c>
      <c r="G106" s="253" t="s">
        <v>1138</v>
      </c>
      <c r="H106" s="254">
        <v>7.4</v>
      </c>
      <c r="I106" s="254">
        <v>2.1800000000000002</v>
      </c>
      <c r="J106" s="255">
        <f t="shared" si="65"/>
        <v>9.58</v>
      </c>
      <c r="K106" s="255">
        <f t="shared" si="66"/>
        <v>9.1300000000000008</v>
      </c>
      <c r="L106" s="255">
        <f t="shared" si="67"/>
        <v>2.69</v>
      </c>
      <c r="M106" s="255">
        <f t="shared" si="80"/>
        <v>11.82</v>
      </c>
      <c r="N106" s="255">
        <f t="shared" si="81"/>
        <v>56.24</v>
      </c>
      <c r="O106" s="255">
        <f t="shared" si="81"/>
        <v>16.559999999999999</v>
      </c>
      <c r="P106" s="255">
        <f t="shared" si="82"/>
        <v>72.8</v>
      </c>
      <c r="Q106" s="255">
        <f t="shared" si="83"/>
        <v>69.38</v>
      </c>
      <c r="R106" s="255">
        <f t="shared" si="83"/>
        <v>20.440000000000001</v>
      </c>
      <c r="S106" s="255">
        <f t="shared" si="84"/>
        <v>89.82</v>
      </c>
      <c r="T106" s="256">
        <f t="shared" si="85"/>
        <v>2.473260112314425E-4</v>
      </c>
    </row>
    <row r="107" spans="1:20" s="1" customFormat="1" ht="26.4" x14ac:dyDescent="0.25">
      <c r="A107" s="252" t="s">
        <v>326</v>
      </c>
      <c r="B107" s="252" t="s">
        <v>327</v>
      </c>
      <c r="C107" s="252" t="s">
        <v>13</v>
      </c>
      <c r="D107" s="207" t="s">
        <v>328</v>
      </c>
      <c r="E107" s="252" t="s">
        <v>21</v>
      </c>
      <c r="F107" s="253">
        <v>7.6</v>
      </c>
      <c r="G107" s="253" t="s">
        <v>1138</v>
      </c>
      <c r="H107" s="254">
        <v>24.24</v>
      </c>
      <c r="I107" s="254">
        <v>10.07</v>
      </c>
      <c r="J107" s="255">
        <f t="shared" si="65"/>
        <v>34.31</v>
      </c>
      <c r="K107" s="255">
        <f t="shared" si="66"/>
        <v>29.92</v>
      </c>
      <c r="L107" s="255">
        <f t="shared" si="67"/>
        <v>12.43</v>
      </c>
      <c r="M107" s="255">
        <f t="shared" si="80"/>
        <v>42.35</v>
      </c>
      <c r="N107" s="255">
        <f t="shared" si="81"/>
        <v>184.22</v>
      </c>
      <c r="O107" s="255">
        <f t="shared" si="81"/>
        <v>76.53</v>
      </c>
      <c r="P107" s="255">
        <f t="shared" si="82"/>
        <v>260.75</v>
      </c>
      <c r="Q107" s="255">
        <f t="shared" si="83"/>
        <v>227.39</v>
      </c>
      <c r="R107" s="255">
        <f t="shared" si="83"/>
        <v>94.46</v>
      </c>
      <c r="S107" s="255">
        <f t="shared" si="84"/>
        <v>321.84999999999997</v>
      </c>
      <c r="T107" s="256">
        <f t="shared" si="85"/>
        <v>8.8623777237630571E-4</v>
      </c>
    </row>
    <row r="108" spans="1:20" s="1" customFormat="1" ht="25.5" customHeight="1" x14ac:dyDescent="0.25">
      <c r="A108" s="233" t="s">
        <v>329</v>
      </c>
      <c r="B108" s="233" t="s">
        <v>330</v>
      </c>
      <c r="C108" s="233" t="s">
        <v>16</v>
      </c>
      <c r="D108" s="234" t="s">
        <v>331</v>
      </c>
      <c r="E108" s="233" t="s">
        <v>18</v>
      </c>
      <c r="F108" s="235">
        <v>7</v>
      </c>
      <c r="G108" s="235" t="s">
        <v>1138</v>
      </c>
      <c r="H108" s="236">
        <v>0</v>
      </c>
      <c r="I108" s="236">
        <v>2.0099999999999998</v>
      </c>
      <c r="J108" s="237">
        <f t="shared" si="65"/>
        <v>2.0099999999999998</v>
      </c>
      <c r="K108" s="237">
        <f t="shared" si="66"/>
        <v>0</v>
      </c>
      <c r="L108" s="237">
        <f t="shared" si="67"/>
        <v>2.48</v>
      </c>
      <c r="M108" s="237">
        <f t="shared" si="80"/>
        <v>2.48</v>
      </c>
      <c r="N108" s="237">
        <f t="shared" si="81"/>
        <v>0</v>
      </c>
      <c r="O108" s="237">
        <f t="shared" si="81"/>
        <v>14.07</v>
      </c>
      <c r="P108" s="237">
        <f t="shared" si="82"/>
        <v>14.07</v>
      </c>
      <c r="Q108" s="237">
        <f t="shared" si="83"/>
        <v>0</v>
      </c>
      <c r="R108" s="237">
        <f t="shared" si="83"/>
        <v>17.36</v>
      </c>
      <c r="S108" s="237">
        <f t="shared" si="84"/>
        <v>17.36</v>
      </c>
      <c r="T108" s="238">
        <f t="shared" si="85"/>
        <v>4.7802043586927661E-5</v>
      </c>
    </row>
    <row r="109" spans="1:20" s="1" customFormat="1" ht="26.4" x14ac:dyDescent="0.25">
      <c r="A109" s="252" t="s">
        <v>332</v>
      </c>
      <c r="B109" s="252" t="s">
        <v>333</v>
      </c>
      <c r="C109" s="252" t="s">
        <v>16</v>
      </c>
      <c r="D109" s="207" t="s">
        <v>334</v>
      </c>
      <c r="E109" s="252" t="s">
        <v>18</v>
      </c>
      <c r="F109" s="253">
        <v>5.68</v>
      </c>
      <c r="G109" s="253" t="s">
        <v>1138</v>
      </c>
      <c r="H109" s="254">
        <v>12.17</v>
      </c>
      <c r="I109" s="254">
        <v>10.53</v>
      </c>
      <c r="J109" s="255">
        <f t="shared" si="65"/>
        <v>22.7</v>
      </c>
      <c r="K109" s="255">
        <f t="shared" si="66"/>
        <v>15.02</v>
      </c>
      <c r="L109" s="255">
        <f t="shared" si="67"/>
        <v>12.99</v>
      </c>
      <c r="M109" s="255">
        <f t="shared" si="80"/>
        <v>28.009999999999998</v>
      </c>
      <c r="N109" s="255">
        <f t="shared" si="81"/>
        <v>69.12</v>
      </c>
      <c r="O109" s="255">
        <f t="shared" si="81"/>
        <v>59.81</v>
      </c>
      <c r="P109" s="255">
        <f t="shared" si="82"/>
        <v>128.93</v>
      </c>
      <c r="Q109" s="255">
        <f t="shared" si="83"/>
        <v>85.31</v>
      </c>
      <c r="R109" s="255">
        <f t="shared" si="83"/>
        <v>73.78</v>
      </c>
      <c r="S109" s="255">
        <f t="shared" si="84"/>
        <v>159.09</v>
      </c>
      <c r="T109" s="256">
        <f t="shared" si="85"/>
        <v>4.3806607800946556E-4</v>
      </c>
    </row>
    <row r="110" spans="1:20" s="1" customFormat="1" ht="26.4" x14ac:dyDescent="0.25">
      <c r="A110" s="252" t="s">
        <v>335</v>
      </c>
      <c r="B110" s="252" t="s">
        <v>336</v>
      </c>
      <c r="C110" s="252" t="s">
        <v>16</v>
      </c>
      <c r="D110" s="207" t="s">
        <v>337</v>
      </c>
      <c r="E110" s="252" t="s">
        <v>18</v>
      </c>
      <c r="F110" s="253">
        <v>5.68</v>
      </c>
      <c r="G110" s="253" t="s">
        <v>1138</v>
      </c>
      <c r="H110" s="254">
        <v>2.23</v>
      </c>
      <c r="I110" s="254">
        <v>3.03</v>
      </c>
      <c r="J110" s="255">
        <f t="shared" si="65"/>
        <v>5.26</v>
      </c>
      <c r="K110" s="255">
        <f t="shared" si="66"/>
        <v>2.75</v>
      </c>
      <c r="L110" s="255">
        <f t="shared" si="67"/>
        <v>3.74</v>
      </c>
      <c r="M110" s="255">
        <f t="shared" si="80"/>
        <v>6.49</v>
      </c>
      <c r="N110" s="255">
        <f t="shared" si="81"/>
        <v>12.66</v>
      </c>
      <c r="O110" s="255">
        <f t="shared" si="81"/>
        <v>17.21</v>
      </c>
      <c r="P110" s="255">
        <f t="shared" si="82"/>
        <v>29.87</v>
      </c>
      <c r="Q110" s="255">
        <f t="shared" si="83"/>
        <v>15.62</v>
      </c>
      <c r="R110" s="255">
        <f t="shared" si="83"/>
        <v>21.24</v>
      </c>
      <c r="S110" s="255">
        <f t="shared" si="84"/>
        <v>36.86</v>
      </c>
      <c r="T110" s="256">
        <f t="shared" si="85"/>
        <v>1.0149673540404111E-4</v>
      </c>
    </row>
    <row r="111" spans="1:20" s="1" customFormat="1" ht="26.4" x14ac:dyDescent="0.25">
      <c r="A111" s="252" t="s">
        <v>338</v>
      </c>
      <c r="B111" s="252" t="s">
        <v>339</v>
      </c>
      <c r="C111" s="252" t="s">
        <v>16</v>
      </c>
      <c r="D111" s="207" t="s">
        <v>340</v>
      </c>
      <c r="E111" s="252" t="s">
        <v>18</v>
      </c>
      <c r="F111" s="253">
        <v>3.74</v>
      </c>
      <c r="G111" s="253" t="s">
        <v>1138</v>
      </c>
      <c r="H111" s="254">
        <v>5.49</v>
      </c>
      <c r="I111" s="254">
        <v>7.56</v>
      </c>
      <c r="J111" s="255">
        <f t="shared" si="65"/>
        <v>13.05</v>
      </c>
      <c r="K111" s="255">
        <f t="shared" si="66"/>
        <v>6.77</v>
      </c>
      <c r="L111" s="255">
        <f t="shared" si="67"/>
        <v>9.33</v>
      </c>
      <c r="M111" s="255">
        <f t="shared" si="80"/>
        <v>16.100000000000001</v>
      </c>
      <c r="N111" s="255">
        <f t="shared" si="81"/>
        <v>20.53</v>
      </c>
      <c r="O111" s="255">
        <f t="shared" si="81"/>
        <v>28.27</v>
      </c>
      <c r="P111" s="255">
        <f t="shared" si="82"/>
        <v>48.8</v>
      </c>
      <c r="Q111" s="255">
        <f t="shared" si="83"/>
        <v>25.31</v>
      </c>
      <c r="R111" s="255">
        <f t="shared" si="83"/>
        <v>34.89</v>
      </c>
      <c r="S111" s="255">
        <f t="shared" si="84"/>
        <v>60.2</v>
      </c>
      <c r="T111" s="256">
        <f t="shared" si="85"/>
        <v>1.6576515114821689E-4</v>
      </c>
    </row>
    <row r="112" spans="1:20" s="1" customFormat="1" ht="26.4" x14ac:dyDescent="0.25">
      <c r="A112" s="252" t="s">
        <v>341</v>
      </c>
      <c r="B112" s="252" t="s">
        <v>342</v>
      </c>
      <c r="C112" s="252" t="s">
        <v>16</v>
      </c>
      <c r="D112" s="207" t="s">
        <v>1290</v>
      </c>
      <c r="E112" s="252" t="s">
        <v>18</v>
      </c>
      <c r="F112" s="253">
        <v>1.94</v>
      </c>
      <c r="G112" s="253" t="s">
        <v>1138</v>
      </c>
      <c r="H112" s="254">
        <v>4.5599999999999996</v>
      </c>
      <c r="I112" s="254">
        <v>20.25</v>
      </c>
      <c r="J112" s="255">
        <f t="shared" si="65"/>
        <v>24.81</v>
      </c>
      <c r="K112" s="255">
        <f t="shared" si="66"/>
        <v>5.62</v>
      </c>
      <c r="L112" s="255">
        <f t="shared" si="67"/>
        <v>24.99</v>
      </c>
      <c r="M112" s="255">
        <f t="shared" si="80"/>
        <v>30.61</v>
      </c>
      <c r="N112" s="255">
        <f t="shared" si="81"/>
        <v>8.84</v>
      </c>
      <c r="O112" s="255">
        <f t="shared" si="81"/>
        <v>39.28</v>
      </c>
      <c r="P112" s="255">
        <f t="shared" si="82"/>
        <v>48.120000000000005</v>
      </c>
      <c r="Q112" s="255">
        <f t="shared" si="83"/>
        <v>10.9</v>
      </c>
      <c r="R112" s="255">
        <f t="shared" si="83"/>
        <v>48.48</v>
      </c>
      <c r="S112" s="255">
        <f t="shared" si="84"/>
        <v>59.379999999999995</v>
      </c>
      <c r="T112" s="256">
        <f t="shared" si="85"/>
        <v>1.6350722051795878E-4</v>
      </c>
    </row>
    <row r="113" spans="1:20" s="1" customFormat="1" ht="26.4" x14ac:dyDescent="0.25">
      <c r="A113" s="252" t="s">
        <v>343</v>
      </c>
      <c r="B113" s="252" t="s">
        <v>344</v>
      </c>
      <c r="C113" s="252" t="s">
        <v>16</v>
      </c>
      <c r="D113" s="207" t="s">
        <v>345</v>
      </c>
      <c r="E113" s="252" t="s">
        <v>18</v>
      </c>
      <c r="F113" s="253">
        <v>0.05</v>
      </c>
      <c r="G113" s="253" t="s">
        <v>1138</v>
      </c>
      <c r="H113" s="254">
        <v>25.01</v>
      </c>
      <c r="I113" s="254">
        <v>15.92</v>
      </c>
      <c r="J113" s="255">
        <f t="shared" si="65"/>
        <v>40.93</v>
      </c>
      <c r="K113" s="255">
        <f t="shared" si="66"/>
        <v>30.87</v>
      </c>
      <c r="L113" s="255">
        <f t="shared" si="67"/>
        <v>19.649999999999999</v>
      </c>
      <c r="M113" s="255">
        <f t="shared" ref="M113:M114" si="86">K113+L113</f>
        <v>50.519999999999996</v>
      </c>
      <c r="N113" s="255">
        <f t="shared" ref="N113:N114" si="87">TRUNC(H113*$F113,2)</f>
        <v>1.25</v>
      </c>
      <c r="O113" s="255">
        <f t="shared" ref="O113:O114" si="88">TRUNC(I113*$F113,2)</f>
        <v>0.79</v>
      </c>
      <c r="P113" s="255">
        <f t="shared" ref="P113:P114" si="89">N113+O113</f>
        <v>2.04</v>
      </c>
      <c r="Q113" s="255">
        <f t="shared" ref="Q113:Q114" si="90">TRUNC(K113*$F113,2)</f>
        <v>1.54</v>
      </c>
      <c r="R113" s="255">
        <f t="shared" ref="R113:R114" si="91">TRUNC(L113*$F113,2)</f>
        <v>0.98</v>
      </c>
      <c r="S113" s="255">
        <f t="shared" ref="S113:S114" si="92">Q113+R113</f>
        <v>2.52</v>
      </c>
      <c r="T113" s="256">
        <f t="shared" ref="T113:T114" si="93">S113/$S$2</f>
        <v>6.939006327134661E-6</v>
      </c>
    </row>
    <row r="114" spans="1:20" s="1" customFormat="1" ht="26.4" x14ac:dyDescent="0.25">
      <c r="A114" s="252" t="s">
        <v>346</v>
      </c>
      <c r="B114" s="252" t="s">
        <v>347</v>
      </c>
      <c r="C114" s="252" t="s">
        <v>16</v>
      </c>
      <c r="D114" s="207" t="s">
        <v>348</v>
      </c>
      <c r="E114" s="252" t="s">
        <v>18</v>
      </c>
      <c r="F114" s="253">
        <v>0.05</v>
      </c>
      <c r="G114" s="253" t="s">
        <v>1138</v>
      </c>
      <c r="H114" s="254">
        <v>3.11</v>
      </c>
      <c r="I114" s="254">
        <v>3.4</v>
      </c>
      <c r="J114" s="255">
        <f t="shared" si="65"/>
        <v>6.51</v>
      </c>
      <c r="K114" s="255">
        <f t="shared" si="66"/>
        <v>3.83</v>
      </c>
      <c r="L114" s="255">
        <f t="shared" si="67"/>
        <v>4.1900000000000004</v>
      </c>
      <c r="M114" s="255">
        <f t="shared" si="86"/>
        <v>8.02</v>
      </c>
      <c r="N114" s="255">
        <f t="shared" si="87"/>
        <v>0.15</v>
      </c>
      <c r="O114" s="255">
        <f t="shared" si="88"/>
        <v>0.17</v>
      </c>
      <c r="P114" s="255">
        <f t="shared" si="89"/>
        <v>0.32</v>
      </c>
      <c r="Q114" s="255">
        <f t="shared" si="90"/>
        <v>0.19</v>
      </c>
      <c r="R114" s="255">
        <f t="shared" si="91"/>
        <v>0.2</v>
      </c>
      <c r="S114" s="255">
        <f t="shared" si="92"/>
        <v>0.39</v>
      </c>
      <c r="T114" s="256">
        <f t="shared" si="93"/>
        <v>1.0738938363422689E-6</v>
      </c>
    </row>
    <row r="115" spans="1:20" s="1" customFormat="1" ht="26.4" x14ac:dyDescent="0.25">
      <c r="A115" s="252" t="s">
        <v>349</v>
      </c>
      <c r="B115" s="252" t="s">
        <v>350</v>
      </c>
      <c r="C115" s="252" t="s">
        <v>16</v>
      </c>
      <c r="D115" s="207" t="s">
        <v>351</v>
      </c>
      <c r="E115" s="252" t="s">
        <v>18</v>
      </c>
      <c r="F115" s="253">
        <v>6.56</v>
      </c>
      <c r="G115" s="253" t="s">
        <v>1138</v>
      </c>
      <c r="H115" s="254">
        <v>7.65</v>
      </c>
      <c r="I115" s="254">
        <v>8.4600000000000009</v>
      </c>
      <c r="J115" s="255">
        <f t="shared" si="65"/>
        <v>16.11</v>
      </c>
      <c r="K115" s="255">
        <f t="shared" si="66"/>
        <v>9.44</v>
      </c>
      <c r="L115" s="255">
        <f t="shared" si="67"/>
        <v>10.44</v>
      </c>
      <c r="M115" s="255">
        <f t="shared" si="80"/>
        <v>19.88</v>
      </c>
      <c r="N115" s="255">
        <f t="shared" si="81"/>
        <v>50.18</v>
      </c>
      <c r="O115" s="255">
        <f t="shared" si="81"/>
        <v>55.49</v>
      </c>
      <c r="P115" s="255">
        <f t="shared" si="82"/>
        <v>105.67</v>
      </c>
      <c r="Q115" s="255">
        <f t="shared" si="83"/>
        <v>61.92</v>
      </c>
      <c r="R115" s="255">
        <f t="shared" si="83"/>
        <v>68.48</v>
      </c>
      <c r="S115" s="255">
        <f t="shared" si="84"/>
        <v>130.4</v>
      </c>
      <c r="T115" s="256">
        <f t="shared" si="85"/>
        <v>3.5906604168982532E-4</v>
      </c>
    </row>
    <row r="116" spans="1:20" s="1" customFormat="1" ht="25.5" customHeight="1" x14ac:dyDescent="0.25">
      <c r="A116" s="245" t="s">
        <v>71</v>
      </c>
      <c r="B116" s="245"/>
      <c r="C116" s="245"/>
      <c r="D116" s="204" t="s">
        <v>352</v>
      </c>
      <c r="E116" s="246"/>
      <c r="F116" s="251"/>
      <c r="G116" s="251"/>
      <c r="H116" s="247"/>
      <c r="I116" s="247"/>
      <c r="J116" s="248"/>
      <c r="K116" s="248"/>
      <c r="L116" s="248"/>
      <c r="M116" s="248"/>
      <c r="N116" s="248"/>
      <c r="O116" s="248"/>
      <c r="P116" s="248"/>
      <c r="Q116" s="248"/>
      <c r="R116" s="248"/>
      <c r="S116" s="249">
        <f>SUBTOTAL(9,S117:S119)</f>
        <v>4990.24</v>
      </c>
      <c r="T116" s="250">
        <f>SUBTOTAL(9,T117:T119)</f>
        <v>1.3740994815047805E-2</v>
      </c>
    </row>
    <row r="117" spans="1:20" s="1" customFormat="1" ht="26.4" x14ac:dyDescent="0.25">
      <c r="A117" s="252" t="s">
        <v>72</v>
      </c>
      <c r="B117" s="252" t="s">
        <v>353</v>
      </c>
      <c r="C117" s="252" t="s">
        <v>13</v>
      </c>
      <c r="D117" s="207" t="s">
        <v>354</v>
      </c>
      <c r="E117" s="252" t="s">
        <v>14</v>
      </c>
      <c r="F117" s="253">
        <v>1</v>
      </c>
      <c r="G117" s="253" t="s">
        <v>1138</v>
      </c>
      <c r="H117" s="254">
        <v>1270.8</v>
      </c>
      <c r="I117" s="254">
        <v>279</v>
      </c>
      <c r="J117" s="255">
        <f t="shared" si="65"/>
        <v>1549.8</v>
      </c>
      <c r="K117" s="255">
        <f t="shared" si="66"/>
        <v>1568.8</v>
      </c>
      <c r="L117" s="255">
        <f t="shared" si="67"/>
        <v>344.42</v>
      </c>
      <c r="M117" s="255">
        <f t="shared" ref="M117:M119" si="94">K117+L117</f>
        <v>1913.22</v>
      </c>
      <c r="N117" s="255">
        <f t="shared" ref="N117:O119" si="95">TRUNC(H117*$F117,2)</f>
        <v>1270.8</v>
      </c>
      <c r="O117" s="255">
        <f t="shared" si="95"/>
        <v>279</v>
      </c>
      <c r="P117" s="255">
        <f t="shared" ref="P117:P119" si="96">N117+O117</f>
        <v>1549.8</v>
      </c>
      <c r="Q117" s="255">
        <f t="shared" ref="Q117:R119" si="97">TRUNC(K117*$F117,2)</f>
        <v>1568.8</v>
      </c>
      <c r="R117" s="255">
        <f t="shared" si="97"/>
        <v>344.42</v>
      </c>
      <c r="S117" s="255">
        <f t="shared" ref="S117:S119" si="98">Q117+R117</f>
        <v>1913.22</v>
      </c>
      <c r="T117" s="256">
        <f t="shared" ref="T117:T119" si="99">S117/$S$2</f>
        <v>5.2681927322224507E-3</v>
      </c>
    </row>
    <row r="118" spans="1:20" s="1" customFormat="1" ht="39.6" x14ac:dyDescent="0.25">
      <c r="A118" s="252" t="s">
        <v>73</v>
      </c>
      <c r="B118" s="252" t="s">
        <v>355</v>
      </c>
      <c r="C118" s="252" t="s">
        <v>13</v>
      </c>
      <c r="D118" s="207" t="s">
        <v>356</v>
      </c>
      <c r="E118" s="252" t="s">
        <v>14</v>
      </c>
      <c r="F118" s="253">
        <v>1</v>
      </c>
      <c r="G118" s="253" t="s">
        <v>1138</v>
      </c>
      <c r="H118" s="254">
        <v>1270.8</v>
      </c>
      <c r="I118" s="254">
        <v>347.17</v>
      </c>
      <c r="J118" s="255">
        <f t="shared" si="65"/>
        <v>1617.97</v>
      </c>
      <c r="K118" s="255">
        <f t="shared" si="66"/>
        <v>1568.8</v>
      </c>
      <c r="L118" s="255">
        <f t="shared" si="67"/>
        <v>428.58</v>
      </c>
      <c r="M118" s="255">
        <f t="shared" si="94"/>
        <v>1997.3799999999999</v>
      </c>
      <c r="N118" s="255">
        <f t="shared" si="95"/>
        <v>1270.8</v>
      </c>
      <c r="O118" s="255">
        <f t="shared" si="95"/>
        <v>347.17</v>
      </c>
      <c r="P118" s="255">
        <f t="shared" si="96"/>
        <v>1617.97</v>
      </c>
      <c r="Q118" s="255">
        <f t="shared" si="97"/>
        <v>1568.8</v>
      </c>
      <c r="R118" s="255">
        <f t="shared" si="97"/>
        <v>428.58</v>
      </c>
      <c r="S118" s="255">
        <f t="shared" si="98"/>
        <v>1997.3799999999999</v>
      </c>
      <c r="T118" s="256">
        <f t="shared" si="99"/>
        <v>5.4999335149572334E-3</v>
      </c>
    </row>
    <row r="119" spans="1:20" s="1" customFormat="1" ht="26.4" x14ac:dyDescent="0.25">
      <c r="A119" s="252" t="s">
        <v>74</v>
      </c>
      <c r="B119" s="252" t="s">
        <v>357</v>
      </c>
      <c r="C119" s="252" t="s">
        <v>16</v>
      </c>
      <c r="D119" s="207" t="s">
        <v>1291</v>
      </c>
      <c r="E119" s="252" t="s">
        <v>59</v>
      </c>
      <c r="F119" s="253">
        <v>12</v>
      </c>
      <c r="G119" s="253" t="s">
        <v>1138</v>
      </c>
      <c r="H119" s="254">
        <v>64.97</v>
      </c>
      <c r="I119" s="254">
        <v>7.92</v>
      </c>
      <c r="J119" s="255">
        <f t="shared" si="65"/>
        <v>72.89</v>
      </c>
      <c r="K119" s="255">
        <f t="shared" si="66"/>
        <v>80.2</v>
      </c>
      <c r="L119" s="255">
        <f t="shared" si="67"/>
        <v>9.77</v>
      </c>
      <c r="M119" s="255">
        <f t="shared" si="94"/>
        <v>89.97</v>
      </c>
      <c r="N119" s="255">
        <f t="shared" si="95"/>
        <v>779.64</v>
      </c>
      <c r="O119" s="255">
        <f t="shared" si="95"/>
        <v>95.04</v>
      </c>
      <c r="P119" s="255">
        <f t="shared" si="96"/>
        <v>874.68</v>
      </c>
      <c r="Q119" s="255">
        <f t="shared" si="97"/>
        <v>962.4</v>
      </c>
      <c r="R119" s="255">
        <f t="shared" si="97"/>
        <v>117.24</v>
      </c>
      <c r="S119" s="255">
        <f t="shared" si="98"/>
        <v>1079.6399999999999</v>
      </c>
      <c r="T119" s="256">
        <f t="shared" si="99"/>
        <v>2.9728685678681206E-3</v>
      </c>
    </row>
    <row r="120" spans="1:20" s="1" customFormat="1" ht="25.5" customHeight="1" x14ac:dyDescent="0.25">
      <c r="A120" s="245" t="s">
        <v>75</v>
      </c>
      <c r="B120" s="245"/>
      <c r="C120" s="245"/>
      <c r="D120" s="204" t="s">
        <v>358</v>
      </c>
      <c r="E120" s="246"/>
      <c r="F120" s="245"/>
      <c r="G120" s="245"/>
      <c r="H120" s="247"/>
      <c r="I120" s="247"/>
      <c r="J120" s="248"/>
      <c r="K120" s="248"/>
      <c r="L120" s="248"/>
      <c r="M120" s="248"/>
      <c r="N120" s="248"/>
      <c r="O120" s="248"/>
      <c r="P120" s="248"/>
      <c r="Q120" s="248"/>
      <c r="R120" s="248"/>
      <c r="S120" s="249">
        <f>SUBTOTAL(9,S121:S122)</f>
        <v>4931.0599999999995</v>
      </c>
      <c r="T120" s="250">
        <f>SUBTOTAL(9,T121:T122)</f>
        <v>1.3578038309317714E-2</v>
      </c>
    </row>
    <row r="121" spans="1:20" s="1" customFormat="1" ht="25.5" customHeight="1" x14ac:dyDescent="0.25">
      <c r="A121" s="252" t="s">
        <v>76</v>
      </c>
      <c r="B121" s="252" t="s">
        <v>359</v>
      </c>
      <c r="C121" s="252" t="s">
        <v>79</v>
      </c>
      <c r="D121" s="207" t="s">
        <v>360</v>
      </c>
      <c r="E121" s="252" t="s">
        <v>18</v>
      </c>
      <c r="F121" s="253">
        <v>50</v>
      </c>
      <c r="G121" s="253" t="s">
        <v>1138</v>
      </c>
      <c r="H121" s="254">
        <v>13.17</v>
      </c>
      <c r="I121" s="254">
        <v>5.52</v>
      </c>
      <c r="J121" s="255">
        <f t="shared" si="65"/>
        <v>18.689999999999998</v>
      </c>
      <c r="K121" s="255">
        <f t="shared" si="66"/>
        <v>16.25</v>
      </c>
      <c r="L121" s="255">
        <f t="shared" si="67"/>
        <v>6.81</v>
      </c>
      <c r="M121" s="255">
        <f t="shared" ref="M121:M122" si="100">K121+L121</f>
        <v>23.06</v>
      </c>
      <c r="N121" s="255">
        <f t="shared" ref="N121:O122" si="101">TRUNC(H121*$F121,2)</f>
        <v>658.5</v>
      </c>
      <c r="O121" s="255">
        <f t="shared" si="101"/>
        <v>276</v>
      </c>
      <c r="P121" s="255">
        <f t="shared" ref="P121:P122" si="102">N121+O121</f>
        <v>934.5</v>
      </c>
      <c r="Q121" s="255">
        <f t="shared" ref="Q121:R122" si="103">TRUNC(K121*$F121,2)</f>
        <v>812.5</v>
      </c>
      <c r="R121" s="255">
        <f t="shared" si="103"/>
        <v>340.5</v>
      </c>
      <c r="S121" s="255">
        <f t="shared" ref="S121:S122" si="104">Q121+R121</f>
        <v>1153</v>
      </c>
      <c r="T121" s="256">
        <f t="shared" ref="T121:T122" si="105">S121/$S$2</f>
        <v>3.1748707520580411E-3</v>
      </c>
    </row>
    <row r="122" spans="1:20" s="1" customFormat="1" ht="39.6" x14ac:dyDescent="0.25">
      <c r="A122" s="252" t="s">
        <v>78</v>
      </c>
      <c r="B122" s="252" t="s">
        <v>361</v>
      </c>
      <c r="C122" s="252" t="s">
        <v>39</v>
      </c>
      <c r="D122" s="207" t="s">
        <v>1292</v>
      </c>
      <c r="E122" s="252" t="s">
        <v>141</v>
      </c>
      <c r="F122" s="253">
        <v>26</v>
      </c>
      <c r="G122" s="253" t="s">
        <v>1138</v>
      </c>
      <c r="H122" s="254">
        <v>13.17</v>
      </c>
      <c r="I122" s="254">
        <v>104.55</v>
      </c>
      <c r="J122" s="255">
        <f t="shared" si="65"/>
        <v>117.72</v>
      </c>
      <c r="K122" s="255">
        <f t="shared" si="66"/>
        <v>16.25</v>
      </c>
      <c r="L122" s="255">
        <f t="shared" si="67"/>
        <v>129.06</v>
      </c>
      <c r="M122" s="255">
        <f t="shared" si="100"/>
        <v>145.31</v>
      </c>
      <c r="N122" s="255">
        <f t="shared" si="101"/>
        <v>342.42</v>
      </c>
      <c r="O122" s="255">
        <f t="shared" si="101"/>
        <v>2718.3</v>
      </c>
      <c r="P122" s="255">
        <f t="shared" si="102"/>
        <v>3060.7200000000003</v>
      </c>
      <c r="Q122" s="255">
        <f t="shared" si="103"/>
        <v>422.5</v>
      </c>
      <c r="R122" s="255">
        <f t="shared" si="103"/>
        <v>3355.56</v>
      </c>
      <c r="S122" s="255">
        <f t="shared" si="104"/>
        <v>3778.06</v>
      </c>
      <c r="T122" s="256">
        <f t="shared" si="105"/>
        <v>1.0403167557259674E-2</v>
      </c>
    </row>
    <row r="123" spans="1:20" x14ac:dyDescent="0.25">
      <c r="A123" s="70"/>
      <c r="B123" s="70"/>
      <c r="C123" s="70"/>
      <c r="D123" s="63"/>
      <c r="E123" s="70"/>
      <c r="F123" s="70"/>
      <c r="G123" s="70"/>
      <c r="H123" s="70"/>
      <c r="I123" s="70"/>
      <c r="J123" s="70"/>
      <c r="K123" s="70"/>
      <c r="L123" s="70"/>
      <c r="M123" s="70"/>
      <c r="N123" s="70"/>
      <c r="O123" s="70"/>
      <c r="P123" s="70"/>
      <c r="Q123" s="70"/>
      <c r="R123" s="70"/>
      <c r="S123" s="134"/>
      <c r="T123" s="66"/>
    </row>
    <row r="124" spans="1:20" hidden="1" x14ac:dyDescent="0.25">
      <c r="A124" s="64"/>
      <c r="B124" s="64"/>
      <c r="C124" s="64"/>
      <c r="D124" s="64"/>
      <c r="E124" s="64"/>
      <c r="F124" s="64"/>
      <c r="G124" s="64"/>
      <c r="H124" s="64"/>
      <c r="I124" s="64"/>
      <c r="J124" s="64"/>
      <c r="K124" s="64"/>
      <c r="L124" s="64"/>
      <c r="M124" s="64"/>
      <c r="N124" s="64"/>
      <c r="O124" s="64"/>
      <c r="P124" s="64"/>
      <c r="Q124" s="64"/>
      <c r="R124" s="64"/>
      <c r="S124" s="72"/>
      <c r="T124" s="72"/>
    </row>
    <row r="125" spans="1:20" hidden="1" x14ac:dyDescent="0.25">
      <c r="A125" s="297"/>
      <c r="B125" s="297"/>
      <c r="C125" s="297"/>
      <c r="D125" s="65"/>
      <c r="E125" s="70"/>
      <c r="F125" s="70"/>
      <c r="G125" s="70"/>
      <c r="H125" s="70"/>
      <c r="I125" s="70"/>
      <c r="J125" s="70"/>
      <c r="K125" s="70"/>
      <c r="L125" s="70"/>
      <c r="M125" s="67"/>
      <c r="N125" s="67"/>
      <c r="O125" s="67"/>
      <c r="P125" s="67"/>
      <c r="Q125" s="67"/>
      <c r="R125" s="74"/>
      <c r="S125" s="70"/>
      <c r="T125" s="70"/>
    </row>
    <row r="126" spans="1:20" hidden="1" x14ac:dyDescent="0.25">
      <c r="A126" s="297"/>
      <c r="B126" s="297"/>
      <c r="C126" s="297"/>
      <c r="D126" s="65"/>
      <c r="E126" s="70"/>
      <c r="F126" s="70"/>
      <c r="G126" s="70"/>
      <c r="H126" s="70"/>
      <c r="I126" s="70"/>
      <c r="J126" s="70"/>
      <c r="K126" s="70"/>
      <c r="L126" s="70"/>
      <c r="M126" s="67"/>
      <c r="N126" s="67"/>
      <c r="O126" s="67"/>
      <c r="P126" s="67"/>
      <c r="Q126" s="70"/>
      <c r="R126" s="74"/>
      <c r="S126" s="70"/>
      <c r="T126" s="70"/>
    </row>
    <row r="127" spans="1:20" hidden="1" x14ac:dyDescent="0.25">
      <c r="A127" s="297"/>
      <c r="B127" s="297"/>
      <c r="C127" s="297"/>
      <c r="D127" s="65"/>
      <c r="E127" s="70"/>
      <c r="F127" s="70"/>
      <c r="G127" s="70"/>
      <c r="H127" s="70"/>
      <c r="I127" s="70"/>
      <c r="J127" s="70"/>
      <c r="K127" s="70"/>
      <c r="L127" s="70"/>
      <c r="M127" s="67"/>
      <c r="N127" s="67"/>
      <c r="O127" s="67"/>
      <c r="P127" s="67"/>
      <c r="Q127" s="70"/>
      <c r="R127" s="74"/>
      <c r="S127" s="70"/>
      <c r="T127" s="70"/>
    </row>
    <row r="128" spans="1:20" hidden="1" x14ac:dyDescent="0.25">
      <c r="S128" s="75"/>
    </row>
    <row r="129" spans="19:20" hidden="1" x14ac:dyDescent="0.25">
      <c r="S129" s="132"/>
    </row>
    <row r="130" spans="19:20" hidden="1" x14ac:dyDescent="0.25">
      <c r="S130" s="75"/>
      <c r="T130" s="75"/>
    </row>
    <row r="131" spans="19:20" hidden="1" x14ac:dyDescent="0.25">
      <c r="S131" s="75"/>
    </row>
  </sheetData>
  <mergeCells count="27">
    <mergeCell ref="S1:T1"/>
    <mergeCell ref="E2:H2"/>
    <mergeCell ref="L2:M2"/>
    <mergeCell ref="O2:P2"/>
    <mergeCell ref="Q2:R2"/>
    <mergeCell ref="A127:C127"/>
    <mergeCell ref="S2:T2"/>
    <mergeCell ref="A3:T3"/>
    <mergeCell ref="A4:A5"/>
    <mergeCell ref="B4:B5"/>
    <mergeCell ref="C4:C5"/>
    <mergeCell ref="D4:D5"/>
    <mergeCell ref="E4:E5"/>
    <mergeCell ref="F4:F5"/>
    <mergeCell ref="H4:J4"/>
    <mergeCell ref="K4:M4"/>
    <mergeCell ref="A1:B2"/>
    <mergeCell ref="E1:H1"/>
    <mergeCell ref="L1:M1"/>
    <mergeCell ref="O1:P1"/>
    <mergeCell ref="Q1:R1"/>
    <mergeCell ref="N4:P4"/>
    <mergeCell ref="Q4:S4"/>
    <mergeCell ref="T4:T5"/>
    <mergeCell ref="A125:C125"/>
    <mergeCell ref="A126:C126"/>
    <mergeCell ref="G4:G5"/>
  </mergeCells>
  <phoneticPr fontId="47" type="noConversion"/>
  <printOptions horizontalCentered="1"/>
  <pageMargins left="0.39370078740157483" right="0.39370078740157483" top="0.31496062992125984" bottom="0.31496062992125984" header="0" footer="0"/>
  <pageSetup paperSize="9" scale="43" fitToHeight="0" orientation="landscape" r:id="rId1"/>
  <headerFooter>
    <oddHeader>&amp;L &amp;C &amp;R</oddHeader>
    <oddFooter>&amp;L &amp;C &amp;R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74D69-FD3A-491E-B644-81A2E2A88153}">
  <sheetPr>
    <pageSetUpPr fitToPage="1"/>
  </sheetPr>
  <dimension ref="A1:K1088"/>
  <sheetViews>
    <sheetView showGridLines="0" showWhiteSpace="0" workbookViewId="0">
      <selection sqref="A1:B2"/>
    </sheetView>
  </sheetViews>
  <sheetFormatPr defaultColWidth="0" defaultRowHeight="13.8" zeroHeight="1" x14ac:dyDescent="0.25"/>
  <cols>
    <col min="1" max="1" width="16.59765625" style="69" customWidth="1"/>
    <col min="2" max="2" width="15.19921875" style="69" customWidth="1"/>
    <col min="3" max="3" width="14.59765625" style="69" customWidth="1"/>
    <col min="4" max="4" width="60" bestFit="1" customWidth="1"/>
    <col min="5" max="5" width="15" bestFit="1" customWidth="1"/>
    <col min="6" max="8" width="12" bestFit="1" customWidth="1"/>
    <col min="9" max="9" width="13" bestFit="1" customWidth="1"/>
    <col min="10" max="10" width="14" bestFit="1" customWidth="1"/>
    <col min="11" max="11" width="3.59765625" customWidth="1"/>
    <col min="12" max="16384" width="9" hidden="1"/>
  </cols>
  <sheetData>
    <row r="1" spans="1:10" ht="15" customHeight="1" x14ac:dyDescent="0.25">
      <c r="A1" s="306" t="str">
        <f>'Orçamento Sintético'!A1</f>
        <v>Emissão: 24/04/2026
Mês de referência
técnica: 03/2026 - SINAPI
Revisão: 00</v>
      </c>
      <c r="B1" s="306"/>
      <c r="C1" s="135"/>
      <c r="D1" s="118" t="str">
        <f>'Orçamento Sintético'!D1</f>
        <v>Obra</v>
      </c>
      <c r="E1" s="308" t="s">
        <v>1</v>
      </c>
      <c r="F1" s="308"/>
      <c r="G1" s="62" t="str">
        <f>'Orçamento Sintético'!J1</f>
        <v>B.D.I. Geral</v>
      </c>
      <c r="H1" s="62" t="str">
        <f>'Orçamento Sintético'!K1</f>
        <v>BDI Reduzido</v>
      </c>
      <c r="I1" s="308" t="s">
        <v>2</v>
      </c>
      <c r="J1" s="308"/>
    </row>
    <row r="2" spans="1:10" ht="132" customHeight="1" x14ac:dyDescent="0.25">
      <c r="A2" s="307"/>
      <c r="B2" s="307"/>
      <c r="C2" s="135"/>
      <c r="D2" s="119" t="str">
        <f>'Orçamento Sintético'!D2</f>
        <v>ADEQUAÇÃO DA ENTRADA DE ENERGIA E DO SISTEMA DE SPDA DO FÓRUM FEDERAL DE BOTUCATU - SP</v>
      </c>
      <c r="E2" s="320" t="str">
        <f>'Orçamento Sintético'!E2</f>
        <v xml:space="preserve">SINAPI - 03/2026 - São Paulo
SICRO3 - 01/2026 - São Paulo
ORSE - 02/2026 - Sergipe
SETOP - 01/2026 - Minas Gerais
SIURB - 01/2026 - São Paulo
CPOS/CDHU - 04/2026 - São Paulo
FDE - 01/2026 - São Paulo
Bases compatibilizadas com a tabela SINAPI, quando viável.
</v>
      </c>
      <c r="F2" s="320"/>
      <c r="G2" s="120">
        <f>'Orçamento Sintético'!J2</f>
        <v>0.23449999999999999</v>
      </c>
      <c r="H2" s="120">
        <f>'Orçamento Sintético'!K2</f>
        <v>0.15629999999999999</v>
      </c>
      <c r="I2" s="320" t="str">
        <f>'Orçamento Sintético'!L2</f>
        <v>Onerado: 
Horista: 115,01%
Mensalista: 71,18%</v>
      </c>
      <c r="J2" s="320"/>
    </row>
    <row r="3" spans="1:10" ht="25.5" customHeight="1" x14ac:dyDescent="0.25">
      <c r="A3" s="319" t="s">
        <v>1147</v>
      </c>
      <c r="B3" s="302"/>
      <c r="C3" s="302"/>
      <c r="D3" s="302"/>
      <c r="E3" s="302"/>
      <c r="F3" s="302"/>
      <c r="G3" s="302"/>
      <c r="H3" s="302"/>
      <c r="I3" s="302"/>
      <c r="J3" s="303"/>
    </row>
    <row r="4" spans="1:10" ht="24" customHeight="1" x14ac:dyDescent="0.25">
      <c r="A4" s="232" t="s">
        <v>11</v>
      </c>
      <c r="B4" s="232"/>
      <c r="C4" s="232"/>
      <c r="D4" s="204" t="s">
        <v>149</v>
      </c>
      <c r="E4" s="204"/>
      <c r="F4" s="317"/>
      <c r="G4" s="317"/>
      <c r="H4" s="205"/>
      <c r="I4" s="204"/>
      <c r="J4" s="206">
        <v>9965.58</v>
      </c>
    </row>
    <row r="5" spans="1:10" ht="18" customHeight="1" x14ac:dyDescent="0.25">
      <c r="A5" s="203" t="s">
        <v>12</v>
      </c>
      <c r="B5" s="203" t="s">
        <v>4</v>
      </c>
      <c r="C5" s="203" t="s">
        <v>5</v>
      </c>
      <c r="D5" s="199" t="s">
        <v>6</v>
      </c>
      <c r="E5" s="315" t="s">
        <v>390</v>
      </c>
      <c r="F5" s="315"/>
      <c r="G5" s="203" t="s">
        <v>7</v>
      </c>
      <c r="H5" s="202" t="s">
        <v>8</v>
      </c>
      <c r="I5" s="202" t="s">
        <v>1201</v>
      </c>
      <c r="J5" s="202" t="s">
        <v>9</v>
      </c>
    </row>
    <row r="6" spans="1:10" ht="39" customHeight="1" x14ac:dyDescent="0.25">
      <c r="A6" s="208" t="s">
        <v>389</v>
      </c>
      <c r="B6" s="208" t="s">
        <v>15</v>
      </c>
      <c r="C6" s="208" t="s">
        <v>16</v>
      </c>
      <c r="D6" s="207" t="s">
        <v>17</v>
      </c>
      <c r="E6" s="312" t="s">
        <v>1134</v>
      </c>
      <c r="F6" s="312"/>
      <c r="G6" s="208" t="s">
        <v>18</v>
      </c>
      <c r="H6" s="211">
        <v>1</v>
      </c>
      <c r="I6" s="210">
        <v>506.16</v>
      </c>
      <c r="J6" s="210">
        <v>506.16</v>
      </c>
    </row>
    <row r="7" spans="1:10" ht="24" customHeight="1" x14ac:dyDescent="0.25">
      <c r="A7" s="213" t="s">
        <v>400</v>
      </c>
      <c r="B7" s="213" t="s">
        <v>442</v>
      </c>
      <c r="C7" s="213" t="s">
        <v>16</v>
      </c>
      <c r="D7" s="200" t="s">
        <v>441</v>
      </c>
      <c r="E7" s="313" t="s">
        <v>414</v>
      </c>
      <c r="F7" s="313"/>
      <c r="G7" s="213" t="s">
        <v>59</v>
      </c>
      <c r="H7" s="216">
        <v>1.1186</v>
      </c>
      <c r="I7" s="215">
        <v>31.15</v>
      </c>
      <c r="J7" s="215">
        <v>34.840000000000003</v>
      </c>
    </row>
    <row r="8" spans="1:10" ht="24" customHeight="1" x14ac:dyDescent="0.25">
      <c r="A8" s="213" t="s">
        <v>400</v>
      </c>
      <c r="B8" s="213" t="s">
        <v>612</v>
      </c>
      <c r="C8" s="213" t="s">
        <v>16</v>
      </c>
      <c r="D8" s="200" t="s">
        <v>611</v>
      </c>
      <c r="E8" s="313" t="s">
        <v>414</v>
      </c>
      <c r="F8" s="313"/>
      <c r="G8" s="213" t="s">
        <v>59</v>
      </c>
      <c r="H8" s="216">
        <v>0.37290000000000001</v>
      </c>
      <c r="I8" s="215">
        <v>35.159999999999997</v>
      </c>
      <c r="J8" s="215">
        <v>13.11</v>
      </c>
    </row>
    <row r="9" spans="1:10" ht="26.1" customHeight="1" x14ac:dyDescent="0.25">
      <c r="A9" s="213" t="s">
        <v>400</v>
      </c>
      <c r="B9" s="213" t="s">
        <v>466</v>
      </c>
      <c r="C9" s="213" t="s">
        <v>16</v>
      </c>
      <c r="D9" s="200" t="s">
        <v>465</v>
      </c>
      <c r="E9" s="313" t="s">
        <v>464</v>
      </c>
      <c r="F9" s="313"/>
      <c r="G9" s="213" t="s">
        <v>18</v>
      </c>
      <c r="H9" s="216">
        <v>0.5</v>
      </c>
      <c r="I9" s="215">
        <v>24.77</v>
      </c>
      <c r="J9" s="215">
        <v>12.38</v>
      </c>
    </row>
    <row r="10" spans="1:10" ht="24" customHeight="1" x14ac:dyDescent="0.25">
      <c r="A10" s="217" t="s">
        <v>385</v>
      </c>
      <c r="B10" s="217" t="s">
        <v>1131</v>
      </c>
      <c r="C10" s="217" t="s">
        <v>16</v>
      </c>
      <c r="D10" s="198" t="s">
        <v>1130</v>
      </c>
      <c r="E10" s="314" t="s">
        <v>408</v>
      </c>
      <c r="F10" s="314"/>
      <c r="G10" s="217" t="s">
        <v>593</v>
      </c>
      <c r="H10" s="221">
        <v>1.1299999999999999E-2</v>
      </c>
      <c r="I10" s="219">
        <v>21.73</v>
      </c>
      <c r="J10" s="219">
        <v>0.24554899999999999</v>
      </c>
    </row>
    <row r="11" spans="1:10" ht="26.1" customHeight="1" x14ac:dyDescent="0.25">
      <c r="A11" s="217" t="s">
        <v>385</v>
      </c>
      <c r="B11" s="217" t="s">
        <v>1129</v>
      </c>
      <c r="C11" s="217" t="s">
        <v>16</v>
      </c>
      <c r="D11" s="198" t="s">
        <v>1128</v>
      </c>
      <c r="E11" s="314" t="s">
        <v>408</v>
      </c>
      <c r="F11" s="314"/>
      <c r="G11" s="217" t="s">
        <v>593</v>
      </c>
      <c r="H11" s="221">
        <v>1.32E-2</v>
      </c>
      <c r="I11" s="219">
        <v>11.64</v>
      </c>
      <c r="J11" s="219">
        <v>0.15364800000000001</v>
      </c>
    </row>
    <row r="12" spans="1:10" ht="26.1" customHeight="1" x14ac:dyDescent="0.25">
      <c r="A12" s="217" t="s">
        <v>385</v>
      </c>
      <c r="B12" s="217" t="s">
        <v>951</v>
      </c>
      <c r="C12" s="217" t="s">
        <v>16</v>
      </c>
      <c r="D12" s="198" t="s">
        <v>950</v>
      </c>
      <c r="E12" s="314" t="s">
        <v>408</v>
      </c>
      <c r="F12" s="314"/>
      <c r="G12" s="217" t="s">
        <v>21</v>
      </c>
      <c r="H12" s="221">
        <v>3.2082999999999999</v>
      </c>
      <c r="I12" s="219">
        <v>4.1900000000000004</v>
      </c>
      <c r="J12" s="219">
        <v>13.442777</v>
      </c>
    </row>
    <row r="13" spans="1:10" ht="39" customHeight="1" x14ac:dyDescent="0.25">
      <c r="A13" s="217" t="s">
        <v>385</v>
      </c>
      <c r="B13" s="217" t="s">
        <v>1133</v>
      </c>
      <c r="C13" s="217" t="s">
        <v>16</v>
      </c>
      <c r="D13" s="198" t="s">
        <v>1132</v>
      </c>
      <c r="E13" s="314" t="s">
        <v>408</v>
      </c>
      <c r="F13" s="314"/>
      <c r="G13" s="217" t="s">
        <v>18</v>
      </c>
      <c r="H13" s="221">
        <v>1</v>
      </c>
      <c r="I13" s="219">
        <v>432</v>
      </c>
      <c r="J13" s="219">
        <v>432</v>
      </c>
    </row>
    <row r="14" spans="1:10" x14ac:dyDescent="0.25">
      <c r="A14" s="230"/>
      <c r="B14" s="230"/>
      <c r="C14" s="230"/>
      <c r="D14" s="201"/>
      <c r="E14" s="201" t="s">
        <v>380</v>
      </c>
      <c r="F14" s="231">
        <v>40.340000000000003</v>
      </c>
      <c r="G14" s="201" t="s">
        <v>379</v>
      </c>
      <c r="H14" s="231">
        <v>0</v>
      </c>
      <c r="I14" s="201" t="s">
        <v>378</v>
      </c>
      <c r="J14" s="231">
        <v>40.340000000000003</v>
      </c>
    </row>
    <row r="15" spans="1:10" x14ac:dyDescent="0.25">
      <c r="A15" s="230"/>
      <c r="B15" s="230"/>
      <c r="C15" s="230"/>
      <c r="D15" s="201"/>
      <c r="E15" s="201" t="s">
        <v>377</v>
      </c>
      <c r="F15" s="231">
        <v>0</v>
      </c>
      <c r="G15" s="201"/>
      <c r="H15" s="316" t="s">
        <v>376</v>
      </c>
      <c r="I15" s="316"/>
      <c r="J15" s="231">
        <v>506.16</v>
      </c>
    </row>
    <row r="16" spans="1:10" ht="50.1" customHeight="1" thickBot="1" x14ac:dyDescent="0.3">
      <c r="A16" s="226"/>
      <c r="B16" s="226"/>
      <c r="C16" s="226"/>
      <c r="D16" s="227"/>
      <c r="E16" s="227"/>
      <c r="F16" s="227"/>
      <c r="G16" s="227" t="s">
        <v>1146</v>
      </c>
      <c r="H16" s="229" t="s">
        <v>1298</v>
      </c>
      <c r="I16" s="227" t="s">
        <v>1145</v>
      </c>
      <c r="J16" s="228">
        <v>759.24</v>
      </c>
    </row>
    <row r="17" spans="1:10" ht="0.9" customHeight="1" thickTop="1" x14ac:dyDescent="0.25">
      <c r="A17" s="257"/>
      <c r="B17" s="257"/>
      <c r="C17" s="257"/>
      <c r="D17" s="212"/>
      <c r="E17" s="212"/>
      <c r="F17" s="212"/>
      <c r="G17" s="212"/>
      <c r="H17" s="212"/>
      <c r="I17" s="212"/>
      <c r="J17" s="212"/>
    </row>
    <row r="18" spans="1:10" ht="18" customHeight="1" x14ac:dyDescent="0.25">
      <c r="A18" s="203"/>
      <c r="B18" s="203" t="s">
        <v>4</v>
      </c>
      <c r="C18" s="203" t="s">
        <v>5</v>
      </c>
      <c r="D18" s="199" t="s">
        <v>6</v>
      </c>
      <c r="E18" s="315" t="s">
        <v>390</v>
      </c>
      <c r="F18" s="315"/>
      <c r="G18" s="203" t="s">
        <v>7</v>
      </c>
      <c r="H18" s="202" t="s">
        <v>8</v>
      </c>
      <c r="I18" s="202" t="s">
        <v>1201</v>
      </c>
      <c r="J18" s="202" t="s">
        <v>9</v>
      </c>
    </row>
    <row r="19" spans="1:10" ht="39" customHeight="1" x14ac:dyDescent="0.25">
      <c r="A19" s="223" t="s">
        <v>385</v>
      </c>
      <c r="B19" s="223" t="s">
        <v>1171</v>
      </c>
      <c r="C19" s="223" t="s">
        <v>13</v>
      </c>
      <c r="D19" s="222" t="s">
        <v>150</v>
      </c>
      <c r="E19" s="318" t="s">
        <v>827</v>
      </c>
      <c r="F19" s="318"/>
      <c r="G19" s="223" t="s">
        <v>14</v>
      </c>
      <c r="H19" s="225">
        <v>1</v>
      </c>
      <c r="I19" s="224">
        <v>285.58999999999997</v>
      </c>
      <c r="J19" s="224">
        <v>285.58999999999997</v>
      </c>
    </row>
    <row r="20" spans="1:10" x14ac:dyDescent="0.25">
      <c r="A20" s="230"/>
      <c r="B20" s="230"/>
      <c r="C20" s="230"/>
      <c r="D20" s="201"/>
      <c r="E20" s="201" t="s">
        <v>380</v>
      </c>
      <c r="F20" s="231">
        <v>0</v>
      </c>
      <c r="G20" s="201" t="s">
        <v>379</v>
      </c>
      <c r="H20" s="231">
        <v>0</v>
      </c>
      <c r="I20" s="201" t="s">
        <v>378</v>
      </c>
      <c r="J20" s="231">
        <v>0</v>
      </c>
    </row>
    <row r="21" spans="1:10" x14ac:dyDescent="0.25">
      <c r="A21" s="230"/>
      <c r="B21" s="230"/>
      <c r="C21" s="230"/>
      <c r="D21" s="201"/>
      <c r="E21" s="201" t="s">
        <v>377</v>
      </c>
      <c r="F21" s="231"/>
      <c r="G21" s="201"/>
      <c r="H21" s="316" t="s">
        <v>376</v>
      </c>
      <c r="I21" s="316"/>
      <c r="J21" s="231">
        <v>285.58999999999997</v>
      </c>
    </row>
    <row r="22" spans="1:10" ht="50.1" customHeight="1" thickBot="1" x14ac:dyDescent="0.3">
      <c r="A22" s="226"/>
      <c r="B22" s="226"/>
      <c r="C22" s="226"/>
      <c r="D22" s="227"/>
      <c r="E22" s="227"/>
      <c r="F22" s="227"/>
      <c r="G22" s="227" t="s">
        <v>1146</v>
      </c>
      <c r="H22" s="229" t="s">
        <v>1299</v>
      </c>
      <c r="I22" s="227" t="s">
        <v>1145</v>
      </c>
      <c r="J22" s="228">
        <v>285.58999999999997</v>
      </c>
    </row>
    <row r="23" spans="1:10" ht="0.9" customHeight="1" thickTop="1" x14ac:dyDescent="0.25">
      <c r="A23" s="257"/>
      <c r="B23" s="257"/>
      <c r="C23" s="257"/>
      <c r="D23" s="212"/>
      <c r="E23" s="212"/>
      <c r="F23" s="212"/>
      <c r="G23" s="212"/>
      <c r="H23" s="212"/>
      <c r="I23" s="212"/>
      <c r="J23" s="212"/>
    </row>
    <row r="24" spans="1:10" ht="18" customHeight="1" x14ac:dyDescent="0.25">
      <c r="A24" s="203"/>
      <c r="B24" s="203" t="s">
        <v>4</v>
      </c>
      <c r="C24" s="203" t="s">
        <v>5</v>
      </c>
      <c r="D24" s="199" t="s">
        <v>6</v>
      </c>
      <c r="E24" s="315" t="s">
        <v>390</v>
      </c>
      <c r="F24" s="315"/>
      <c r="G24" s="203" t="s">
        <v>7</v>
      </c>
      <c r="H24" s="202" t="s">
        <v>8</v>
      </c>
      <c r="I24" s="202" t="s">
        <v>1201</v>
      </c>
      <c r="J24" s="202" t="s">
        <v>9</v>
      </c>
    </row>
    <row r="25" spans="1:10" ht="39" customHeight="1" x14ac:dyDescent="0.25">
      <c r="A25" s="223" t="s">
        <v>385</v>
      </c>
      <c r="B25" s="223" t="s">
        <v>1171</v>
      </c>
      <c r="C25" s="223" t="s">
        <v>13</v>
      </c>
      <c r="D25" s="222" t="s">
        <v>151</v>
      </c>
      <c r="E25" s="318" t="s">
        <v>827</v>
      </c>
      <c r="F25" s="318"/>
      <c r="G25" s="223" t="s">
        <v>14</v>
      </c>
      <c r="H25" s="225">
        <v>1</v>
      </c>
      <c r="I25" s="224">
        <v>285.58999999999997</v>
      </c>
      <c r="J25" s="224">
        <v>285.58999999999997</v>
      </c>
    </row>
    <row r="26" spans="1:10" x14ac:dyDescent="0.25">
      <c r="A26" s="230"/>
      <c r="B26" s="230"/>
      <c r="C26" s="230"/>
      <c r="D26" s="201"/>
      <c r="E26" s="201" t="s">
        <v>380</v>
      </c>
      <c r="F26" s="231">
        <v>0</v>
      </c>
      <c r="G26" s="201" t="s">
        <v>379</v>
      </c>
      <c r="H26" s="231">
        <v>0</v>
      </c>
      <c r="I26" s="201" t="s">
        <v>378</v>
      </c>
      <c r="J26" s="231">
        <v>0</v>
      </c>
    </row>
    <row r="27" spans="1:10" x14ac:dyDescent="0.25">
      <c r="A27" s="230"/>
      <c r="B27" s="230"/>
      <c r="C27" s="230"/>
      <c r="D27" s="201"/>
      <c r="E27" s="201" t="s">
        <v>377</v>
      </c>
      <c r="F27" s="231"/>
      <c r="G27" s="201"/>
      <c r="H27" s="316" t="s">
        <v>376</v>
      </c>
      <c r="I27" s="316"/>
      <c r="J27" s="231">
        <v>285.58999999999997</v>
      </c>
    </row>
    <row r="28" spans="1:10" ht="50.1" customHeight="1" thickBot="1" x14ac:dyDescent="0.3">
      <c r="A28" s="226"/>
      <c r="B28" s="226"/>
      <c r="C28" s="226"/>
      <c r="D28" s="227"/>
      <c r="E28" s="227"/>
      <c r="F28" s="227"/>
      <c r="G28" s="227" t="s">
        <v>1146</v>
      </c>
      <c r="H28" s="229" t="s">
        <v>1300</v>
      </c>
      <c r="I28" s="227" t="s">
        <v>1145</v>
      </c>
      <c r="J28" s="228">
        <v>856.77</v>
      </c>
    </row>
    <row r="29" spans="1:10" ht="0.9" customHeight="1" thickTop="1" x14ac:dyDescent="0.25">
      <c r="A29" s="257"/>
      <c r="B29" s="257"/>
      <c r="C29" s="257"/>
      <c r="D29" s="212"/>
      <c r="E29" s="212"/>
      <c r="F29" s="212"/>
      <c r="G29" s="212"/>
      <c r="H29" s="212"/>
      <c r="I29" s="212"/>
      <c r="J29" s="212"/>
    </row>
    <row r="30" spans="1:10" ht="18" customHeight="1" x14ac:dyDescent="0.25">
      <c r="A30" s="203"/>
      <c r="B30" s="203" t="s">
        <v>4</v>
      </c>
      <c r="C30" s="203" t="s">
        <v>5</v>
      </c>
      <c r="D30" s="199" t="s">
        <v>6</v>
      </c>
      <c r="E30" s="315" t="s">
        <v>390</v>
      </c>
      <c r="F30" s="315"/>
      <c r="G30" s="203" t="s">
        <v>7</v>
      </c>
      <c r="H30" s="202" t="s">
        <v>8</v>
      </c>
      <c r="I30" s="202" t="s">
        <v>1201</v>
      </c>
      <c r="J30" s="202" t="s">
        <v>9</v>
      </c>
    </row>
    <row r="31" spans="1:10" ht="39" customHeight="1" x14ac:dyDescent="0.25">
      <c r="A31" s="223" t="s">
        <v>385</v>
      </c>
      <c r="B31" s="223" t="s">
        <v>1171</v>
      </c>
      <c r="C31" s="223" t="s">
        <v>13</v>
      </c>
      <c r="D31" s="222" t="s">
        <v>152</v>
      </c>
      <c r="E31" s="318" t="s">
        <v>827</v>
      </c>
      <c r="F31" s="318"/>
      <c r="G31" s="223" t="s">
        <v>14</v>
      </c>
      <c r="H31" s="225">
        <v>1</v>
      </c>
      <c r="I31" s="224">
        <v>285.58999999999997</v>
      </c>
      <c r="J31" s="224">
        <v>285.58999999999997</v>
      </c>
    </row>
    <row r="32" spans="1:10" x14ac:dyDescent="0.25">
      <c r="A32" s="230"/>
      <c r="B32" s="230"/>
      <c r="C32" s="230"/>
      <c r="D32" s="201"/>
      <c r="E32" s="201" t="s">
        <v>380</v>
      </c>
      <c r="F32" s="231">
        <v>0</v>
      </c>
      <c r="G32" s="201" t="s">
        <v>379</v>
      </c>
      <c r="H32" s="231">
        <v>0</v>
      </c>
      <c r="I32" s="201" t="s">
        <v>378</v>
      </c>
      <c r="J32" s="231">
        <v>0</v>
      </c>
    </row>
    <row r="33" spans="1:10" x14ac:dyDescent="0.25">
      <c r="A33" s="230"/>
      <c r="B33" s="230"/>
      <c r="C33" s="230"/>
      <c r="D33" s="201"/>
      <c r="E33" s="201" t="s">
        <v>377</v>
      </c>
      <c r="F33" s="231"/>
      <c r="G33" s="201"/>
      <c r="H33" s="316" t="s">
        <v>376</v>
      </c>
      <c r="I33" s="316"/>
      <c r="J33" s="231">
        <v>285.58999999999997</v>
      </c>
    </row>
    <row r="34" spans="1:10" ht="50.1" customHeight="1" thickBot="1" x14ac:dyDescent="0.3">
      <c r="A34" s="226"/>
      <c r="B34" s="226"/>
      <c r="C34" s="226"/>
      <c r="D34" s="227"/>
      <c r="E34" s="227"/>
      <c r="F34" s="227"/>
      <c r="G34" s="227" t="s">
        <v>1146</v>
      </c>
      <c r="H34" s="229" t="s">
        <v>1299</v>
      </c>
      <c r="I34" s="227" t="s">
        <v>1145</v>
      </c>
      <c r="J34" s="228">
        <v>285.58999999999997</v>
      </c>
    </row>
    <row r="35" spans="1:10" ht="0.9" customHeight="1" thickTop="1" x14ac:dyDescent="0.25">
      <c r="A35" s="257"/>
      <c r="B35" s="257"/>
      <c r="C35" s="257"/>
      <c r="D35" s="212"/>
      <c r="E35" s="212"/>
      <c r="F35" s="212"/>
      <c r="G35" s="212"/>
      <c r="H35" s="212"/>
      <c r="I35" s="212"/>
      <c r="J35" s="212"/>
    </row>
    <row r="36" spans="1:10" ht="18" customHeight="1" x14ac:dyDescent="0.25">
      <c r="A36" s="203" t="s">
        <v>22</v>
      </c>
      <c r="B36" s="203" t="s">
        <v>4</v>
      </c>
      <c r="C36" s="203" t="s">
        <v>5</v>
      </c>
      <c r="D36" s="199" t="s">
        <v>6</v>
      </c>
      <c r="E36" s="315" t="s">
        <v>390</v>
      </c>
      <c r="F36" s="315"/>
      <c r="G36" s="203" t="s">
        <v>7</v>
      </c>
      <c r="H36" s="202" t="s">
        <v>8</v>
      </c>
      <c r="I36" s="202" t="s">
        <v>1201</v>
      </c>
      <c r="J36" s="202" t="s">
        <v>9</v>
      </c>
    </row>
    <row r="37" spans="1:10" ht="26.1" customHeight="1" x14ac:dyDescent="0.25">
      <c r="A37" s="208" t="s">
        <v>389</v>
      </c>
      <c r="B37" s="208" t="s">
        <v>144</v>
      </c>
      <c r="C37" s="208" t="s">
        <v>13</v>
      </c>
      <c r="D37" s="207" t="s">
        <v>1294</v>
      </c>
      <c r="E37" s="312" t="s">
        <v>1127</v>
      </c>
      <c r="F37" s="312"/>
      <c r="G37" s="208" t="s">
        <v>143</v>
      </c>
      <c r="H37" s="211">
        <v>1</v>
      </c>
      <c r="I37" s="210">
        <v>582.12</v>
      </c>
      <c r="J37" s="210">
        <v>582.12</v>
      </c>
    </row>
    <row r="38" spans="1:10" ht="26.1" customHeight="1" x14ac:dyDescent="0.25">
      <c r="A38" s="213" t="s">
        <v>400</v>
      </c>
      <c r="B38" s="213" t="s">
        <v>634</v>
      </c>
      <c r="C38" s="213" t="s">
        <v>16</v>
      </c>
      <c r="D38" s="200" t="s">
        <v>633</v>
      </c>
      <c r="E38" s="313" t="s">
        <v>414</v>
      </c>
      <c r="F38" s="313"/>
      <c r="G38" s="213" t="s">
        <v>59</v>
      </c>
      <c r="H38" s="216">
        <v>2</v>
      </c>
      <c r="I38" s="215">
        <v>145.96</v>
      </c>
      <c r="J38" s="215">
        <v>291.92</v>
      </c>
    </row>
    <row r="39" spans="1:10" ht="26.1" customHeight="1" x14ac:dyDescent="0.25">
      <c r="A39" s="213" t="s">
        <v>400</v>
      </c>
      <c r="B39" s="213" t="s">
        <v>428</v>
      </c>
      <c r="C39" s="213" t="s">
        <v>16</v>
      </c>
      <c r="D39" s="200" t="s">
        <v>427</v>
      </c>
      <c r="E39" s="313" t="s">
        <v>414</v>
      </c>
      <c r="F39" s="313"/>
      <c r="G39" s="213" t="s">
        <v>59</v>
      </c>
      <c r="H39" s="216">
        <v>4</v>
      </c>
      <c r="I39" s="215">
        <v>72.55</v>
      </c>
      <c r="J39" s="215">
        <v>290.2</v>
      </c>
    </row>
    <row r="40" spans="1:10" x14ac:dyDescent="0.25">
      <c r="A40" s="230"/>
      <c r="B40" s="230"/>
      <c r="C40" s="230"/>
      <c r="D40" s="201"/>
      <c r="E40" s="201" t="s">
        <v>380</v>
      </c>
      <c r="F40" s="231">
        <v>536.52</v>
      </c>
      <c r="G40" s="201" t="s">
        <v>379</v>
      </c>
      <c r="H40" s="231">
        <v>0</v>
      </c>
      <c r="I40" s="201" t="s">
        <v>378</v>
      </c>
      <c r="J40" s="231">
        <v>536.52</v>
      </c>
    </row>
    <row r="41" spans="1:10" x14ac:dyDescent="0.25">
      <c r="A41" s="230"/>
      <c r="B41" s="230"/>
      <c r="C41" s="230"/>
      <c r="D41" s="201"/>
      <c r="E41" s="201" t="s">
        <v>377</v>
      </c>
      <c r="F41" s="231">
        <v>0</v>
      </c>
      <c r="G41" s="201"/>
      <c r="H41" s="316" t="s">
        <v>376</v>
      </c>
      <c r="I41" s="316"/>
      <c r="J41" s="231">
        <v>582.12</v>
      </c>
    </row>
    <row r="42" spans="1:10" ht="50.1" customHeight="1" thickBot="1" x14ac:dyDescent="0.3">
      <c r="A42" s="226"/>
      <c r="B42" s="226"/>
      <c r="C42" s="226"/>
      <c r="D42" s="227"/>
      <c r="E42" s="227"/>
      <c r="F42" s="227"/>
      <c r="G42" s="227" t="s">
        <v>1146</v>
      </c>
      <c r="H42" s="229" t="s">
        <v>1299</v>
      </c>
      <c r="I42" s="227" t="s">
        <v>1145</v>
      </c>
      <c r="J42" s="228">
        <v>582.12</v>
      </c>
    </row>
    <row r="43" spans="1:10" ht="0.9" customHeight="1" thickTop="1" x14ac:dyDescent="0.25">
      <c r="A43" s="257"/>
      <c r="B43" s="257"/>
      <c r="C43" s="257"/>
      <c r="D43" s="212"/>
      <c r="E43" s="212"/>
      <c r="F43" s="212"/>
      <c r="G43" s="212"/>
      <c r="H43" s="212"/>
      <c r="I43" s="212"/>
      <c r="J43" s="212"/>
    </row>
    <row r="44" spans="1:10" ht="18" customHeight="1" x14ac:dyDescent="0.25">
      <c r="A44" s="203" t="s">
        <v>23</v>
      </c>
      <c r="B44" s="203" t="s">
        <v>4</v>
      </c>
      <c r="C44" s="203" t="s">
        <v>5</v>
      </c>
      <c r="D44" s="199" t="s">
        <v>6</v>
      </c>
      <c r="E44" s="315" t="s">
        <v>390</v>
      </c>
      <c r="F44" s="315"/>
      <c r="G44" s="203" t="s">
        <v>7</v>
      </c>
      <c r="H44" s="202" t="s">
        <v>8</v>
      </c>
      <c r="I44" s="202" t="s">
        <v>1201</v>
      </c>
      <c r="J44" s="202" t="s">
        <v>9</v>
      </c>
    </row>
    <row r="45" spans="1:10" ht="26.1" customHeight="1" x14ac:dyDescent="0.25">
      <c r="A45" s="208" t="s">
        <v>389</v>
      </c>
      <c r="B45" s="208" t="s">
        <v>153</v>
      </c>
      <c r="C45" s="208" t="s">
        <v>13</v>
      </c>
      <c r="D45" s="207" t="s">
        <v>154</v>
      </c>
      <c r="E45" s="312" t="s">
        <v>828</v>
      </c>
      <c r="F45" s="312"/>
      <c r="G45" s="208" t="s">
        <v>14</v>
      </c>
      <c r="H45" s="211">
        <v>1</v>
      </c>
      <c r="I45" s="210">
        <v>3090.14</v>
      </c>
      <c r="J45" s="210">
        <v>3090.14</v>
      </c>
    </row>
    <row r="46" spans="1:10" ht="26.1" customHeight="1" x14ac:dyDescent="0.25">
      <c r="A46" s="213" t="s">
        <v>400</v>
      </c>
      <c r="B46" s="213" t="s">
        <v>148</v>
      </c>
      <c r="C46" s="213" t="s">
        <v>16</v>
      </c>
      <c r="D46" s="200" t="s">
        <v>145</v>
      </c>
      <c r="E46" s="313" t="s">
        <v>414</v>
      </c>
      <c r="F46" s="313"/>
      <c r="G46" s="213" t="s">
        <v>59</v>
      </c>
      <c r="H46" s="216">
        <v>20</v>
      </c>
      <c r="I46" s="215">
        <v>82.38</v>
      </c>
      <c r="J46" s="215">
        <v>1647.6</v>
      </c>
    </row>
    <row r="47" spans="1:10" ht="24" customHeight="1" x14ac:dyDescent="0.25">
      <c r="A47" s="217" t="s">
        <v>385</v>
      </c>
      <c r="B47" s="217" t="s">
        <v>1213</v>
      </c>
      <c r="C47" s="217" t="s">
        <v>1116</v>
      </c>
      <c r="D47" s="198" t="s">
        <v>1125</v>
      </c>
      <c r="E47" s="314" t="s">
        <v>409</v>
      </c>
      <c r="F47" s="314"/>
      <c r="G47" s="217" t="s">
        <v>1212</v>
      </c>
      <c r="H47" s="221">
        <v>10</v>
      </c>
      <c r="I47" s="219">
        <v>144.25470000000001</v>
      </c>
      <c r="J47" s="219">
        <v>1442.547</v>
      </c>
    </row>
    <row r="48" spans="1:10" x14ac:dyDescent="0.25">
      <c r="A48" s="230"/>
      <c r="B48" s="230"/>
      <c r="C48" s="230"/>
      <c r="D48" s="201"/>
      <c r="E48" s="201" t="s">
        <v>380</v>
      </c>
      <c r="F48" s="231">
        <v>2932.34</v>
      </c>
      <c r="G48" s="201" t="s">
        <v>379</v>
      </c>
      <c r="H48" s="231">
        <v>0</v>
      </c>
      <c r="I48" s="201" t="s">
        <v>378</v>
      </c>
      <c r="J48" s="231">
        <v>2932.34</v>
      </c>
    </row>
    <row r="49" spans="1:10" x14ac:dyDescent="0.25">
      <c r="A49" s="230"/>
      <c r="B49" s="230"/>
      <c r="C49" s="230"/>
      <c r="D49" s="201"/>
      <c r="E49" s="201" t="s">
        <v>377</v>
      </c>
      <c r="F49" s="231">
        <v>0</v>
      </c>
      <c r="G49" s="201"/>
      <c r="H49" s="316" t="s">
        <v>376</v>
      </c>
      <c r="I49" s="316"/>
      <c r="J49" s="231">
        <v>3090.14</v>
      </c>
    </row>
    <row r="50" spans="1:10" ht="50.1" customHeight="1" thickBot="1" x14ac:dyDescent="0.3">
      <c r="A50" s="226"/>
      <c r="B50" s="226"/>
      <c r="C50" s="226"/>
      <c r="D50" s="227"/>
      <c r="E50" s="227"/>
      <c r="F50" s="227"/>
      <c r="G50" s="227" t="s">
        <v>1146</v>
      </c>
      <c r="H50" s="229" t="s">
        <v>1299</v>
      </c>
      <c r="I50" s="227" t="s">
        <v>1145</v>
      </c>
      <c r="J50" s="228">
        <v>3090.14</v>
      </c>
    </row>
    <row r="51" spans="1:10" ht="0.9" customHeight="1" thickTop="1" x14ac:dyDescent="0.25">
      <c r="A51" s="257"/>
      <c r="B51" s="257"/>
      <c r="C51" s="257"/>
      <c r="D51" s="212"/>
      <c r="E51" s="212"/>
      <c r="F51" s="212"/>
      <c r="G51" s="212"/>
      <c r="H51" s="212"/>
      <c r="I51" s="212"/>
      <c r="J51" s="212"/>
    </row>
    <row r="52" spans="1:10" ht="18" customHeight="1" x14ac:dyDescent="0.25">
      <c r="A52" s="203" t="s">
        <v>1172</v>
      </c>
      <c r="B52" s="203" t="s">
        <v>4</v>
      </c>
      <c r="C52" s="203" t="s">
        <v>5</v>
      </c>
      <c r="D52" s="199" t="s">
        <v>6</v>
      </c>
      <c r="E52" s="315" t="s">
        <v>390</v>
      </c>
      <c r="F52" s="315"/>
      <c r="G52" s="203" t="s">
        <v>7</v>
      </c>
      <c r="H52" s="202" t="s">
        <v>8</v>
      </c>
      <c r="I52" s="202" t="s">
        <v>1201</v>
      </c>
      <c r="J52" s="202" t="s">
        <v>9</v>
      </c>
    </row>
    <row r="53" spans="1:10" ht="65.099999999999994" customHeight="1" x14ac:dyDescent="0.25">
      <c r="A53" s="208" t="s">
        <v>389</v>
      </c>
      <c r="B53" s="208" t="s">
        <v>1173</v>
      </c>
      <c r="C53" s="208" t="s">
        <v>13</v>
      </c>
      <c r="D53" s="207" t="s">
        <v>1293</v>
      </c>
      <c r="E53" s="312" t="s">
        <v>828</v>
      </c>
      <c r="F53" s="312"/>
      <c r="G53" s="208" t="s">
        <v>14</v>
      </c>
      <c r="H53" s="211">
        <v>1</v>
      </c>
      <c r="I53" s="210">
        <v>4677.3100000000004</v>
      </c>
      <c r="J53" s="210">
        <v>4677.3100000000004</v>
      </c>
    </row>
    <row r="54" spans="1:10" ht="24" customHeight="1" x14ac:dyDescent="0.25">
      <c r="A54" s="213" t="s">
        <v>400</v>
      </c>
      <c r="B54" s="213" t="s">
        <v>1218</v>
      </c>
      <c r="C54" s="213" t="s">
        <v>79</v>
      </c>
      <c r="D54" s="200" t="s">
        <v>1219</v>
      </c>
      <c r="E54" s="313" t="s">
        <v>824</v>
      </c>
      <c r="F54" s="313"/>
      <c r="G54" s="213" t="s">
        <v>59</v>
      </c>
      <c r="H54" s="216">
        <v>20</v>
      </c>
      <c r="I54" s="215">
        <v>190.43</v>
      </c>
      <c r="J54" s="215">
        <v>3808.6</v>
      </c>
    </row>
    <row r="55" spans="1:10" ht="24" customHeight="1" x14ac:dyDescent="0.25">
      <c r="A55" s="213" t="s">
        <v>400</v>
      </c>
      <c r="B55" s="213" t="s">
        <v>357</v>
      </c>
      <c r="C55" s="213" t="s">
        <v>16</v>
      </c>
      <c r="D55" s="200" t="s">
        <v>1170</v>
      </c>
      <c r="E55" s="313" t="s">
        <v>414</v>
      </c>
      <c r="F55" s="313"/>
      <c r="G55" s="213" t="s">
        <v>59</v>
      </c>
      <c r="H55" s="216">
        <v>8</v>
      </c>
      <c r="I55" s="215">
        <v>72.89</v>
      </c>
      <c r="J55" s="215">
        <v>583.12</v>
      </c>
    </row>
    <row r="56" spans="1:10" ht="39" customHeight="1" x14ac:dyDescent="0.25">
      <c r="A56" s="217" t="s">
        <v>385</v>
      </c>
      <c r="B56" s="217" t="s">
        <v>1171</v>
      </c>
      <c r="C56" s="217" t="s">
        <v>13</v>
      </c>
      <c r="D56" s="198" t="s">
        <v>1211</v>
      </c>
      <c r="E56" s="314" t="s">
        <v>827</v>
      </c>
      <c r="F56" s="314"/>
      <c r="G56" s="217" t="s">
        <v>14</v>
      </c>
      <c r="H56" s="221">
        <v>1</v>
      </c>
      <c r="I56" s="219">
        <v>285.58999999999997</v>
      </c>
      <c r="J56" s="219">
        <v>285.58999999999997</v>
      </c>
    </row>
    <row r="57" spans="1:10" x14ac:dyDescent="0.25">
      <c r="A57" s="230"/>
      <c r="B57" s="230"/>
      <c r="C57" s="230"/>
      <c r="D57" s="201"/>
      <c r="E57" s="201" t="s">
        <v>380</v>
      </c>
      <c r="F57" s="231">
        <v>4328.3599999999997</v>
      </c>
      <c r="G57" s="201" t="s">
        <v>379</v>
      </c>
      <c r="H57" s="231">
        <v>0</v>
      </c>
      <c r="I57" s="201" t="s">
        <v>378</v>
      </c>
      <c r="J57" s="231">
        <v>4328.3599999999997</v>
      </c>
    </row>
    <row r="58" spans="1:10" x14ac:dyDescent="0.25">
      <c r="A58" s="230"/>
      <c r="B58" s="230"/>
      <c r="C58" s="230"/>
      <c r="D58" s="201"/>
      <c r="E58" s="201" t="s">
        <v>377</v>
      </c>
      <c r="F58" s="231">
        <v>0</v>
      </c>
      <c r="G58" s="201"/>
      <c r="H58" s="316" t="s">
        <v>376</v>
      </c>
      <c r="I58" s="316"/>
      <c r="J58" s="231">
        <v>4677.3100000000004</v>
      </c>
    </row>
    <row r="59" spans="1:10" ht="50.1" customHeight="1" thickBot="1" x14ac:dyDescent="0.3">
      <c r="A59" s="226"/>
      <c r="B59" s="226"/>
      <c r="C59" s="226"/>
      <c r="D59" s="227"/>
      <c r="E59" s="227"/>
      <c r="F59" s="227"/>
      <c r="G59" s="227" t="s">
        <v>1146</v>
      </c>
      <c r="H59" s="229" t="s">
        <v>1299</v>
      </c>
      <c r="I59" s="227" t="s">
        <v>1145</v>
      </c>
      <c r="J59" s="228">
        <v>4677.3100000000004</v>
      </c>
    </row>
    <row r="60" spans="1:10" ht="0.9" customHeight="1" thickTop="1" x14ac:dyDescent="0.25">
      <c r="A60" s="257"/>
      <c r="B60" s="257"/>
      <c r="C60" s="257"/>
      <c r="D60" s="212"/>
      <c r="E60" s="212"/>
      <c r="F60" s="212"/>
      <c r="G60" s="212"/>
      <c r="H60" s="212"/>
      <c r="I60" s="212"/>
      <c r="J60" s="212"/>
    </row>
    <row r="61" spans="1:10" ht="24" customHeight="1" x14ac:dyDescent="0.25">
      <c r="A61" s="232" t="s">
        <v>24</v>
      </c>
      <c r="B61" s="232"/>
      <c r="C61" s="232"/>
      <c r="D61" s="204" t="s">
        <v>155</v>
      </c>
      <c r="E61" s="204"/>
      <c r="F61" s="317"/>
      <c r="G61" s="317"/>
      <c r="H61" s="205"/>
      <c r="I61" s="204"/>
      <c r="J61" s="206">
        <v>27275.62</v>
      </c>
    </row>
    <row r="62" spans="1:10" ht="18" customHeight="1" x14ac:dyDescent="0.25">
      <c r="A62" s="203" t="s">
        <v>25</v>
      </c>
      <c r="B62" s="203" t="s">
        <v>4</v>
      </c>
      <c r="C62" s="203" t="s">
        <v>5</v>
      </c>
      <c r="D62" s="199" t="s">
        <v>6</v>
      </c>
      <c r="E62" s="315" t="s">
        <v>390</v>
      </c>
      <c r="F62" s="315"/>
      <c r="G62" s="203" t="s">
        <v>7</v>
      </c>
      <c r="H62" s="202" t="s">
        <v>8</v>
      </c>
      <c r="I62" s="202" t="s">
        <v>1201</v>
      </c>
      <c r="J62" s="202" t="s">
        <v>9</v>
      </c>
    </row>
    <row r="63" spans="1:10" ht="65.099999999999994" customHeight="1" x14ac:dyDescent="0.25">
      <c r="A63" s="208" t="s">
        <v>389</v>
      </c>
      <c r="B63" s="208" t="s">
        <v>156</v>
      </c>
      <c r="C63" s="208" t="s">
        <v>13</v>
      </c>
      <c r="D63" s="207" t="s">
        <v>1261</v>
      </c>
      <c r="E63" s="312" t="s">
        <v>828</v>
      </c>
      <c r="F63" s="312"/>
      <c r="G63" s="208" t="s">
        <v>14</v>
      </c>
      <c r="H63" s="211">
        <v>1</v>
      </c>
      <c r="I63" s="210">
        <v>27275.62</v>
      </c>
      <c r="J63" s="210">
        <v>27275.62</v>
      </c>
    </row>
    <row r="64" spans="1:10" ht="24" customHeight="1" x14ac:dyDescent="0.25">
      <c r="A64" s="213" t="s">
        <v>400</v>
      </c>
      <c r="B64" s="213" t="s">
        <v>1301</v>
      </c>
      <c r="C64" s="213" t="s">
        <v>79</v>
      </c>
      <c r="D64" s="200" t="s">
        <v>1302</v>
      </c>
      <c r="E64" s="313" t="s">
        <v>824</v>
      </c>
      <c r="F64" s="313"/>
      <c r="G64" s="213" t="s">
        <v>59</v>
      </c>
      <c r="H64" s="216">
        <v>64</v>
      </c>
      <c r="I64" s="215">
        <v>130.30000000000001</v>
      </c>
      <c r="J64" s="215">
        <v>8339.2000000000007</v>
      </c>
    </row>
    <row r="65" spans="1:10" ht="26.1" customHeight="1" x14ac:dyDescent="0.25">
      <c r="A65" s="213" t="s">
        <v>400</v>
      </c>
      <c r="B65" s="213" t="s">
        <v>642</v>
      </c>
      <c r="C65" s="213" t="s">
        <v>16</v>
      </c>
      <c r="D65" s="200" t="s">
        <v>641</v>
      </c>
      <c r="E65" s="313" t="s">
        <v>414</v>
      </c>
      <c r="F65" s="313"/>
      <c r="G65" s="213" t="s">
        <v>407</v>
      </c>
      <c r="H65" s="216">
        <v>2</v>
      </c>
      <c r="I65" s="215">
        <v>9468.2099999999991</v>
      </c>
      <c r="J65" s="215">
        <v>18936.419999999998</v>
      </c>
    </row>
    <row r="66" spans="1:10" x14ac:dyDescent="0.25">
      <c r="A66" s="230"/>
      <c r="B66" s="230"/>
      <c r="C66" s="230"/>
      <c r="D66" s="201"/>
      <c r="E66" s="201" t="s">
        <v>380</v>
      </c>
      <c r="F66" s="231">
        <v>24457.5</v>
      </c>
      <c r="G66" s="201" t="s">
        <v>379</v>
      </c>
      <c r="H66" s="231">
        <v>0</v>
      </c>
      <c r="I66" s="201" t="s">
        <v>378</v>
      </c>
      <c r="J66" s="231">
        <v>24457.5</v>
      </c>
    </row>
    <row r="67" spans="1:10" x14ac:dyDescent="0.25">
      <c r="A67" s="230"/>
      <c r="B67" s="230"/>
      <c r="C67" s="230"/>
      <c r="D67" s="201"/>
      <c r="E67" s="201" t="s">
        <v>377</v>
      </c>
      <c r="F67" s="231">
        <v>0</v>
      </c>
      <c r="G67" s="201"/>
      <c r="H67" s="316" t="s">
        <v>376</v>
      </c>
      <c r="I67" s="316"/>
      <c r="J67" s="231">
        <v>27275.62</v>
      </c>
    </row>
    <row r="68" spans="1:10" ht="50.1" customHeight="1" thickBot="1" x14ac:dyDescent="0.3">
      <c r="A68" s="226"/>
      <c r="B68" s="226"/>
      <c r="C68" s="226"/>
      <c r="D68" s="227"/>
      <c r="E68" s="227"/>
      <c r="F68" s="227"/>
      <c r="G68" s="227" t="s">
        <v>1146</v>
      </c>
      <c r="H68" s="229" t="s">
        <v>1299</v>
      </c>
      <c r="I68" s="227" t="s">
        <v>1145</v>
      </c>
      <c r="J68" s="228">
        <v>27275.62</v>
      </c>
    </row>
    <row r="69" spans="1:10" ht="0.9" customHeight="1" thickTop="1" x14ac:dyDescent="0.25">
      <c r="A69" s="257"/>
      <c r="B69" s="257"/>
      <c r="C69" s="257"/>
      <c r="D69" s="212"/>
      <c r="E69" s="212"/>
      <c r="F69" s="212"/>
      <c r="G69" s="212"/>
      <c r="H69" s="212"/>
      <c r="I69" s="212"/>
      <c r="J69" s="212"/>
    </row>
    <row r="70" spans="1:10" ht="24" customHeight="1" x14ac:dyDescent="0.25">
      <c r="A70" s="232" t="s">
        <v>26</v>
      </c>
      <c r="B70" s="232"/>
      <c r="C70" s="232"/>
      <c r="D70" s="204" t="s">
        <v>157</v>
      </c>
      <c r="E70" s="204"/>
      <c r="F70" s="317"/>
      <c r="G70" s="317"/>
      <c r="H70" s="205"/>
      <c r="I70" s="204"/>
      <c r="J70" s="206">
        <v>3676.49</v>
      </c>
    </row>
    <row r="71" spans="1:10" ht="18" customHeight="1" x14ac:dyDescent="0.25">
      <c r="A71" s="203" t="s">
        <v>27</v>
      </c>
      <c r="B71" s="203" t="s">
        <v>4</v>
      </c>
      <c r="C71" s="203" t="s">
        <v>5</v>
      </c>
      <c r="D71" s="199" t="s">
        <v>6</v>
      </c>
      <c r="E71" s="315" t="s">
        <v>390</v>
      </c>
      <c r="F71" s="315"/>
      <c r="G71" s="203" t="s">
        <v>7</v>
      </c>
      <c r="H71" s="202" t="s">
        <v>8</v>
      </c>
      <c r="I71" s="202" t="s">
        <v>1201</v>
      </c>
      <c r="J71" s="202" t="s">
        <v>9</v>
      </c>
    </row>
    <row r="72" spans="1:10" ht="65.099999999999994" customHeight="1" x14ac:dyDescent="0.25">
      <c r="A72" s="208" t="s">
        <v>389</v>
      </c>
      <c r="B72" s="208" t="s">
        <v>158</v>
      </c>
      <c r="C72" s="208" t="s">
        <v>16</v>
      </c>
      <c r="D72" s="207" t="s">
        <v>159</v>
      </c>
      <c r="E72" s="312" t="s">
        <v>401</v>
      </c>
      <c r="F72" s="312"/>
      <c r="G72" s="208" t="s">
        <v>142</v>
      </c>
      <c r="H72" s="211">
        <v>1</v>
      </c>
      <c r="I72" s="210">
        <v>317.54000000000002</v>
      </c>
      <c r="J72" s="210">
        <v>317.54000000000002</v>
      </c>
    </row>
    <row r="73" spans="1:10" ht="26.1" customHeight="1" x14ac:dyDescent="0.25">
      <c r="A73" s="213" t="s">
        <v>400</v>
      </c>
      <c r="B73" s="213" t="s">
        <v>524</v>
      </c>
      <c r="C73" s="213" t="s">
        <v>16</v>
      </c>
      <c r="D73" s="200" t="s">
        <v>523</v>
      </c>
      <c r="E73" s="313" t="s">
        <v>414</v>
      </c>
      <c r="F73" s="313"/>
      <c r="G73" s="213" t="s">
        <v>59</v>
      </c>
      <c r="H73" s="216">
        <v>1</v>
      </c>
      <c r="I73" s="215">
        <v>41.43</v>
      </c>
      <c r="J73" s="215">
        <v>41.43</v>
      </c>
    </row>
    <row r="74" spans="1:10" ht="65.099999999999994" customHeight="1" x14ac:dyDescent="0.25">
      <c r="A74" s="213" t="s">
        <v>400</v>
      </c>
      <c r="B74" s="213" t="s">
        <v>584</v>
      </c>
      <c r="C74" s="213" t="s">
        <v>16</v>
      </c>
      <c r="D74" s="200" t="s">
        <v>583</v>
      </c>
      <c r="E74" s="313" t="s">
        <v>386</v>
      </c>
      <c r="F74" s="313"/>
      <c r="G74" s="213" t="s">
        <v>59</v>
      </c>
      <c r="H74" s="216">
        <v>1</v>
      </c>
      <c r="I74" s="215">
        <v>45.07</v>
      </c>
      <c r="J74" s="215">
        <v>45.07</v>
      </c>
    </row>
    <row r="75" spans="1:10" ht="65.099999999999994" customHeight="1" x14ac:dyDescent="0.25">
      <c r="A75" s="213" t="s">
        <v>400</v>
      </c>
      <c r="B75" s="213" t="s">
        <v>588</v>
      </c>
      <c r="C75" s="213" t="s">
        <v>16</v>
      </c>
      <c r="D75" s="200" t="s">
        <v>587</v>
      </c>
      <c r="E75" s="313" t="s">
        <v>386</v>
      </c>
      <c r="F75" s="313"/>
      <c r="G75" s="213" t="s">
        <v>59</v>
      </c>
      <c r="H75" s="216">
        <v>1</v>
      </c>
      <c r="I75" s="215">
        <v>3.96</v>
      </c>
      <c r="J75" s="215">
        <v>3.96</v>
      </c>
    </row>
    <row r="76" spans="1:10" ht="65.099999999999994" customHeight="1" x14ac:dyDescent="0.25">
      <c r="A76" s="213" t="s">
        <v>400</v>
      </c>
      <c r="B76" s="213" t="s">
        <v>590</v>
      </c>
      <c r="C76" s="213" t="s">
        <v>16</v>
      </c>
      <c r="D76" s="200" t="s">
        <v>589</v>
      </c>
      <c r="E76" s="313" t="s">
        <v>386</v>
      </c>
      <c r="F76" s="313"/>
      <c r="G76" s="213" t="s">
        <v>59</v>
      </c>
      <c r="H76" s="216">
        <v>1</v>
      </c>
      <c r="I76" s="215">
        <v>25.92</v>
      </c>
      <c r="J76" s="215">
        <v>25.92</v>
      </c>
    </row>
    <row r="77" spans="1:10" ht="65.099999999999994" customHeight="1" x14ac:dyDescent="0.25">
      <c r="A77" s="213" t="s">
        <v>400</v>
      </c>
      <c r="B77" s="213" t="s">
        <v>586</v>
      </c>
      <c r="C77" s="213" t="s">
        <v>16</v>
      </c>
      <c r="D77" s="200" t="s">
        <v>585</v>
      </c>
      <c r="E77" s="313" t="s">
        <v>386</v>
      </c>
      <c r="F77" s="313"/>
      <c r="G77" s="213" t="s">
        <v>59</v>
      </c>
      <c r="H77" s="216">
        <v>1</v>
      </c>
      <c r="I77" s="215">
        <v>9.81</v>
      </c>
      <c r="J77" s="215">
        <v>9.81</v>
      </c>
    </row>
    <row r="78" spans="1:10" ht="65.099999999999994" customHeight="1" x14ac:dyDescent="0.25">
      <c r="A78" s="213" t="s">
        <v>400</v>
      </c>
      <c r="B78" s="213" t="s">
        <v>578</v>
      </c>
      <c r="C78" s="213" t="s">
        <v>16</v>
      </c>
      <c r="D78" s="200" t="s">
        <v>577</v>
      </c>
      <c r="E78" s="313" t="s">
        <v>386</v>
      </c>
      <c r="F78" s="313"/>
      <c r="G78" s="213" t="s">
        <v>59</v>
      </c>
      <c r="H78" s="216">
        <v>1</v>
      </c>
      <c r="I78" s="215">
        <v>191.35</v>
      </c>
      <c r="J78" s="215">
        <v>191.35</v>
      </c>
    </row>
    <row r="79" spans="1:10" x14ac:dyDescent="0.25">
      <c r="A79" s="230"/>
      <c r="B79" s="230"/>
      <c r="C79" s="230"/>
      <c r="D79" s="201"/>
      <c r="E79" s="201" t="s">
        <v>380</v>
      </c>
      <c r="F79" s="231">
        <v>33.4</v>
      </c>
      <c r="G79" s="201" t="s">
        <v>379</v>
      </c>
      <c r="H79" s="231">
        <v>0</v>
      </c>
      <c r="I79" s="201" t="s">
        <v>378</v>
      </c>
      <c r="J79" s="231">
        <v>33.4</v>
      </c>
    </row>
    <row r="80" spans="1:10" x14ac:dyDescent="0.25">
      <c r="A80" s="230"/>
      <c r="B80" s="230"/>
      <c r="C80" s="230"/>
      <c r="D80" s="201"/>
      <c r="E80" s="201" t="s">
        <v>377</v>
      </c>
      <c r="F80" s="231">
        <v>0</v>
      </c>
      <c r="G80" s="201"/>
      <c r="H80" s="316" t="s">
        <v>376</v>
      </c>
      <c r="I80" s="316"/>
      <c r="J80" s="231">
        <v>317.54000000000002</v>
      </c>
    </row>
    <row r="81" spans="1:10" ht="50.1" customHeight="1" thickBot="1" x14ac:dyDescent="0.3">
      <c r="A81" s="226"/>
      <c r="B81" s="226"/>
      <c r="C81" s="226"/>
      <c r="D81" s="227"/>
      <c r="E81" s="227"/>
      <c r="F81" s="227"/>
      <c r="G81" s="227" t="s">
        <v>1146</v>
      </c>
      <c r="H81" s="229" t="s">
        <v>1303</v>
      </c>
      <c r="I81" s="227" t="s">
        <v>1145</v>
      </c>
      <c r="J81" s="228">
        <v>2540.3200000000002</v>
      </c>
    </row>
    <row r="82" spans="1:10" ht="0.9" customHeight="1" thickTop="1" x14ac:dyDescent="0.25">
      <c r="A82" s="257"/>
      <c r="B82" s="257"/>
      <c r="C82" s="257"/>
      <c r="D82" s="212"/>
      <c r="E82" s="212"/>
      <c r="F82" s="212"/>
      <c r="G82" s="212"/>
      <c r="H82" s="212"/>
      <c r="I82" s="212"/>
      <c r="J82" s="212"/>
    </row>
    <row r="83" spans="1:10" ht="18" customHeight="1" x14ac:dyDescent="0.25">
      <c r="A83" s="203" t="s">
        <v>28</v>
      </c>
      <c r="B83" s="203" t="s">
        <v>4</v>
      </c>
      <c r="C83" s="203" t="s">
        <v>5</v>
      </c>
      <c r="D83" s="199" t="s">
        <v>6</v>
      </c>
      <c r="E83" s="315" t="s">
        <v>390</v>
      </c>
      <c r="F83" s="315"/>
      <c r="G83" s="203" t="s">
        <v>7</v>
      </c>
      <c r="H83" s="202" t="s">
        <v>8</v>
      </c>
      <c r="I83" s="202" t="s">
        <v>1201</v>
      </c>
      <c r="J83" s="202" t="s">
        <v>9</v>
      </c>
    </row>
    <row r="84" spans="1:10" ht="26.1" customHeight="1" x14ac:dyDescent="0.25">
      <c r="A84" s="208" t="s">
        <v>389</v>
      </c>
      <c r="B84" s="208" t="s">
        <v>148</v>
      </c>
      <c r="C84" s="208" t="s">
        <v>16</v>
      </c>
      <c r="D84" s="207" t="s">
        <v>145</v>
      </c>
      <c r="E84" s="312" t="s">
        <v>414</v>
      </c>
      <c r="F84" s="312"/>
      <c r="G84" s="208" t="s">
        <v>59</v>
      </c>
      <c r="H84" s="211">
        <v>1</v>
      </c>
      <c r="I84" s="210">
        <v>82.38</v>
      </c>
      <c r="J84" s="210">
        <v>82.38</v>
      </c>
    </row>
    <row r="85" spans="1:10" ht="26.1" customHeight="1" x14ac:dyDescent="0.25">
      <c r="A85" s="213" t="s">
        <v>400</v>
      </c>
      <c r="B85" s="213" t="s">
        <v>667</v>
      </c>
      <c r="C85" s="213" t="s">
        <v>16</v>
      </c>
      <c r="D85" s="200" t="s">
        <v>666</v>
      </c>
      <c r="E85" s="313" t="s">
        <v>414</v>
      </c>
      <c r="F85" s="313"/>
      <c r="G85" s="213" t="s">
        <v>59</v>
      </c>
      <c r="H85" s="216">
        <v>1</v>
      </c>
      <c r="I85" s="215">
        <v>1.31</v>
      </c>
      <c r="J85" s="215">
        <v>1.31</v>
      </c>
    </row>
    <row r="86" spans="1:10" ht="26.1" customHeight="1" x14ac:dyDescent="0.25">
      <c r="A86" s="217" t="s">
        <v>385</v>
      </c>
      <c r="B86" s="217" t="s">
        <v>436</v>
      </c>
      <c r="C86" s="217" t="s">
        <v>16</v>
      </c>
      <c r="D86" s="198" t="s">
        <v>435</v>
      </c>
      <c r="E86" s="314" t="s">
        <v>1304</v>
      </c>
      <c r="F86" s="314"/>
      <c r="G86" s="217" t="s">
        <v>59</v>
      </c>
      <c r="H86" s="221">
        <v>1</v>
      </c>
      <c r="I86" s="219">
        <v>4.4800000000000004</v>
      </c>
      <c r="J86" s="219">
        <v>4.4800000000000004</v>
      </c>
    </row>
    <row r="87" spans="1:10" ht="26.1" customHeight="1" x14ac:dyDescent="0.25">
      <c r="A87" s="217" t="s">
        <v>385</v>
      </c>
      <c r="B87" s="217" t="s">
        <v>434</v>
      </c>
      <c r="C87" s="217" t="s">
        <v>16</v>
      </c>
      <c r="D87" s="198" t="s">
        <v>433</v>
      </c>
      <c r="E87" s="314" t="s">
        <v>1304</v>
      </c>
      <c r="F87" s="314"/>
      <c r="G87" s="217" t="s">
        <v>59</v>
      </c>
      <c r="H87" s="221">
        <v>1</v>
      </c>
      <c r="I87" s="219">
        <v>1.07</v>
      </c>
      <c r="J87" s="219">
        <v>1.07</v>
      </c>
    </row>
    <row r="88" spans="1:10" ht="26.1" customHeight="1" x14ac:dyDescent="0.25">
      <c r="A88" s="217" t="s">
        <v>385</v>
      </c>
      <c r="B88" s="217" t="s">
        <v>1122</v>
      </c>
      <c r="C88" s="217" t="s">
        <v>16</v>
      </c>
      <c r="D88" s="198" t="s">
        <v>1121</v>
      </c>
      <c r="E88" s="314" t="s">
        <v>1304</v>
      </c>
      <c r="F88" s="314"/>
      <c r="G88" s="217" t="s">
        <v>59</v>
      </c>
      <c r="H88" s="221">
        <v>1</v>
      </c>
      <c r="I88" s="219">
        <v>0.75</v>
      </c>
      <c r="J88" s="219">
        <v>0.75</v>
      </c>
    </row>
    <row r="89" spans="1:10" ht="24" customHeight="1" x14ac:dyDescent="0.25">
      <c r="A89" s="217" t="s">
        <v>385</v>
      </c>
      <c r="B89" s="217" t="s">
        <v>665</v>
      </c>
      <c r="C89" s="217" t="s">
        <v>16</v>
      </c>
      <c r="D89" s="198" t="s">
        <v>664</v>
      </c>
      <c r="E89" s="314" t="s">
        <v>409</v>
      </c>
      <c r="F89" s="314"/>
      <c r="G89" s="217" t="s">
        <v>59</v>
      </c>
      <c r="H89" s="221">
        <v>1</v>
      </c>
      <c r="I89" s="219">
        <v>73.180000000000007</v>
      </c>
      <c r="J89" s="219">
        <v>73.180000000000007</v>
      </c>
    </row>
    <row r="90" spans="1:10" ht="26.1" customHeight="1" x14ac:dyDescent="0.25">
      <c r="A90" s="217" t="s">
        <v>385</v>
      </c>
      <c r="B90" s="217" t="s">
        <v>422</v>
      </c>
      <c r="C90" s="217" t="s">
        <v>16</v>
      </c>
      <c r="D90" s="198" t="s">
        <v>421</v>
      </c>
      <c r="E90" s="314" t="s">
        <v>1304</v>
      </c>
      <c r="F90" s="314"/>
      <c r="G90" s="217" t="s">
        <v>59</v>
      </c>
      <c r="H90" s="221">
        <v>1</v>
      </c>
      <c r="I90" s="219">
        <v>0.11</v>
      </c>
      <c r="J90" s="219">
        <v>0.11</v>
      </c>
    </row>
    <row r="91" spans="1:10" ht="26.1" customHeight="1" x14ac:dyDescent="0.25">
      <c r="A91" s="217" t="s">
        <v>385</v>
      </c>
      <c r="B91" s="217" t="s">
        <v>424</v>
      </c>
      <c r="C91" s="217" t="s">
        <v>16</v>
      </c>
      <c r="D91" s="198" t="s">
        <v>423</v>
      </c>
      <c r="E91" s="314" t="s">
        <v>1304</v>
      </c>
      <c r="F91" s="314"/>
      <c r="G91" s="217" t="s">
        <v>59</v>
      </c>
      <c r="H91" s="221">
        <v>1</v>
      </c>
      <c r="I91" s="219">
        <v>1.43</v>
      </c>
      <c r="J91" s="219">
        <v>1.43</v>
      </c>
    </row>
    <row r="92" spans="1:10" ht="26.1" customHeight="1" x14ac:dyDescent="0.25">
      <c r="A92" s="217" t="s">
        <v>385</v>
      </c>
      <c r="B92" s="217" t="s">
        <v>1124</v>
      </c>
      <c r="C92" s="217" t="s">
        <v>16</v>
      </c>
      <c r="D92" s="198" t="s">
        <v>1123</v>
      </c>
      <c r="E92" s="314" t="s">
        <v>1304</v>
      </c>
      <c r="F92" s="314"/>
      <c r="G92" s="217" t="s">
        <v>59</v>
      </c>
      <c r="H92" s="221">
        <v>1</v>
      </c>
      <c r="I92" s="219">
        <v>0.05</v>
      </c>
      <c r="J92" s="219">
        <v>0.05</v>
      </c>
    </row>
    <row r="93" spans="1:10" x14ac:dyDescent="0.25">
      <c r="A93" s="230"/>
      <c r="B93" s="230"/>
      <c r="C93" s="230"/>
      <c r="D93" s="201"/>
      <c r="E93" s="201" t="s">
        <v>380</v>
      </c>
      <c r="F93" s="231">
        <v>74.489999999999995</v>
      </c>
      <c r="G93" s="201" t="s">
        <v>379</v>
      </c>
      <c r="H93" s="231">
        <v>0</v>
      </c>
      <c r="I93" s="201" t="s">
        <v>378</v>
      </c>
      <c r="J93" s="231">
        <v>74.489999999999995</v>
      </c>
    </row>
    <row r="94" spans="1:10" x14ac:dyDescent="0.25">
      <c r="A94" s="230"/>
      <c r="B94" s="230"/>
      <c r="C94" s="230"/>
      <c r="D94" s="201"/>
      <c r="E94" s="201" t="s">
        <v>377</v>
      </c>
      <c r="F94" s="231">
        <v>0</v>
      </c>
      <c r="G94" s="201"/>
      <c r="H94" s="316" t="s">
        <v>376</v>
      </c>
      <c r="I94" s="316"/>
      <c r="J94" s="231">
        <v>82.38</v>
      </c>
    </row>
    <row r="95" spans="1:10" ht="50.1" customHeight="1" thickBot="1" x14ac:dyDescent="0.3">
      <c r="A95" s="226"/>
      <c r="B95" s="226"/>
      <c r="C95" s="226"/>
      <c r="D95" s="227"/>
      <c r="E95" s="227"/>
      <c r="F95" s="227"/>
      <c r="G95" s="227" t="s">
        <v>1146</v>
      </c>
      <c r="H95" s="229" t="s">
        <v>1303</v>
      </c>
      <c r="I95" s="227" t="s">
        <v>1145</v>
      </c>
      <c r="J95" s="228">
        <v>659.04</v>
      </c>
    </row>
    <row r="96" spans="1:10" ht="0.9" customHeight="1" thickTop="1" x14ac:dyDescent="0.25">
      <c r="A96" s="257"/>
      <c r="B96" s="257"/>
      <c r="C96" s="257"/>
      <c r="D96" s="212"/>
      <c r="E96" s="212"/>
      <c r="F96" s="212"/>
      <c r="G96" s="212"/>
      <c r="H96" s="212"/>
      <c r="I96" s="212"/>
      <c r="J96" s="212"/>
    </row>
    <row r="97" spans="1:10" ht="18" customHeight="1" x14ac:dyDescent="0.25">
      <c r="A97" s="203" t="s">
        <v>29</v>
      </c>
      <c r="B97" s="203" t="s">
        <v>4</v>
      </c>
      <c r="C97" s="203" t="s">
        <v>5</v>
      </c>
      <c r="D97" s="199" t="s">
        <v>6</v>
      </c>
      <c r="E97" s="315" t="s">
        <v>390</v>
      </c>
      <c r="F97" s="315"/>
      <c r="G97" s="203" t="s">
        <v>7</v>
      </c>
      <c r="H97" s="202" t="s">
        <v>8</v>
      </c>
      <c r="I97" s="202" t="s">
        <v>1201</v>
      </c>
      <c r="J97" s="202" t="s">
        <v>9</v>
      </c>
    </row>
    <row r="98" spans="1:10" ht="38.25" customHeight="1" x14ac:dyDescent="0.25">
      <c r="A98" s="208" t="s">
        <v>389</v>
      </c>
      <c r="B98" s="208" t="s">
        <v>160</v>
      </c>
      <c r="C98" s="208" t="s">
        <v>13</v>
      </c>
      <c r="D98" s="207" t="s">
        <v>161</v>
      </c>
      <c r="E98" s="312" t="s">
        <v>1120</v>
      </c>
      <c r="F98" s="312"/>
      <c r="G98" s="208" t="s">
        <v>21</v>
      </c>
      <c r="H98" s="211">
        <v>1</v>
      </c>
      <c r="I98" s="210">
        <v>7.48</v>
      </c>
      <c r="J98" s="210">
        <v>7.48</v>
      </c>
    </row>
    <row r="99" spans="1:10" ht="26.1" customHeight="1" x14ac:dyDescent="0.25">
      <c r="A99" s="213" t="s">
        <v>400</v>
      </c>
      <c r="B99" s="213" t="s">
        <v>614</v>
      </c>
      <c r="C99" s="213" t="s">
        <v>16</v>
      </c>
      <c r="D99" s="200" t="s">
        <v>613</v>
      </c>
      <c r="E99" s="313" t="s">
        <v>414</v>
      </c>
      <c r="F99" s="313"/>
      <c r="G99" s="213" t="s">
        <v>59</v>
      </c>
      <c r="H99" s="216">
        <v>5.5379699999999997E-2</v>
      </c>
      <c r="I99" s="215">
        <v>33.11</v>
      </c>
      <c r="J99" s="215">
        <v>1.83</v>
      </c>
    </row>
    <row r="100" spans="1:10" ht="24" customHeight="1" x14ac:dyDescent="0.25">
      <c r="A100" s="213" t="s">
        <v>400</v>
      </c>
      <c r="B100" s="213" t="s">
        <v>612</v>
      </c>
      <c r="C100" s="213" t="s">
        <v>16</v>
      </c>
      <c r="D100" s="200" t="s">
        <v>611</v>
      </c>
      <c r="E100" s="313" t="s">
        <v>414</v>
      </c>
      <c r="F100" s="313"/>
      <c r="G100" s="213" t="s">
        <v>59</v>
      </c>
      <c r="H100" s="216">
        <v>7.1202500000000002E-2</v>
      </c>
      <c r="I100" s="215">
        <v>35.159999999999997</v>
      </c>
      <c r="J100" s="215">
        <v>2.5</v>
      </c>
    </row>
    <row r="101" spans="1:10" ht="26.1" customHeight="1" x14ac:dyDescent="0.25">
      <c r="A101" s="217" t="s">
        <v>385</v>
      </c>
      <c r="B101" s="217" t="s">
        <v>1119</v>
      </c>
      <c r="C101" s="217" t="s">
        <v>16</v>
      </c>
      <c r="D101" s="198" t="s">
        <v>1118</v>
      </c>
      <c r="E101" s="314" t="s">
        <v>408</v>
      </c>
      <c r="F101" s="314"/>
      <c r="G101" s="217" t="s">
        <v>14</v>
      </c>
      <c r="H101" s="221">
        <v>2.1899999999999999E-2</v>
      </c>
      <c r="I101" s="219">
        <v>140.04</v>
      </c>
      <c r="J101" s="219">
        <v>3.0668760000000002</v>
      </c>
    </row>
    <row r="102" spans="1:10" ht="26.1" customHeight="1" x14ac:dyDescent="0.25">
      <c r="A102" s="217" t="s">
        <v>385</v>
      </c>
      <c r="B102" s="217" t="s">
        <v>1117</v>
      </c>
      <c r="C102" s="217" t="s">
        <v>1116</v>
      </c>
      <c r="D102" s="198" t="s">
        <v>1115</v>
      </c>
      <c r="E102" s="314" t="s">
        <v>408</v>
      </c>
      <c r="F102" s="314"/>
      <c r="G102" s="217" t="s">
        <v>1114</v>
      </c>
      <c r="H102" s="221">
        <v>1.1000000000000001</v>
      </c>
      <c r="I102" s="219">
        <v>8.3000000000000004E-2</v>
      </c>
      <c r="J102" s="219">
        <v>9.1300000000000006E-2</v>
      </c>
    </row>
    <row r="103" spans="1:10" x14ac:dyDescent="0.25">
      <c r="A103" s="230"/>
      <c r="B103" s="230"/>
      <c r="C103" s="230"/>
      <c r="D103" s="201"/>
      <c r="E103" s="201" t="s">
        <v>380</v>
      </c>
      <c r="F103" s="231">
        <v>3.21</v>
      </c>
      <c r="G103" s="201" t="s">
        <v>379</v>
      </c>
      <c r="H103" s="231">
        <v>0</v>
      </c>
      <c r="I103" s="201" t="s">
        <v>378</v>
      </c>
      <c r="J103" s="231">
        <v>3.21</v>
      </c>
    </row>
    <row r="104" spans="1:10" x14ac:dyDescent="0.25">
      <c r="A104" s="230"/>
      <c r="B104" s="230"/>
      <c r="C104" s="230"/>
      <c r="D104" s="201"/>
      <c r="E104" s="201" t="s">
        <v>377</v>
      </c>
      <c r="F104" s="231">
        <v>0</v>
      </c>
      <c r="G104" s="201"/>
      <c r="H104" s="316" t="s">
        <v>376</v>
      </c>
      <c r="I104" s="316"/>
      <c r="J104" s="231">
        <v>7.48</v>
      </c>
    </row>
    <row r="105" spans="1:10" ht="50.1" customHeight="1" thickBot="1" x14ac:dyDescent="0.3">
      <c r="A105" s="226"/>
      <c r="B105" s="226"/>
      <c r="C105" s="226"/>
      <c r="D105" s="227"/>
      <c r="E105" s="227"/>
      <c r="F105" s="227"/>
      <c r="G105" s="227" t="s">
        <v>1146</v>
      </c>
      <c r="H105" s="229" t="s">
        <v>1305</v>
      </c>
      <c r="I105" s="227" t="s">
        <v>1145</v>
      </c>
      <c r="J105" s="228">
        <v>374</v>
      </c>
    </row>
    <row r="106" spans="1:10" ht="0.9" customHeight="1" thickTop="1" x14ac:dyDescent="0.25">
      <c r="A106" s="257"/>
      <c r="B106" s="257"/>
      <c r="C106" s="257"/>
      <c r="D106" s="212"/>
      <c r="E106" s="212"/>
      <c r="F106" s="212"/>
      <c r="G106" s="212"/>
      <c r="H106" s="212"/>
      <c r="I106" s="212"/>
      <c r="J106" s="212"/>
    </row>
    <row r="107" spans="1:10" ht="18" customHeight="1" x14ac:dyDescent="0.25">
      <c r="A107" s="203" t="s">
        <v>30</v>
      </c>
      <c r="B107" s="203" t="s">
        <v>4</v>
      </c>
      <c r="C107" s="203" t="s">
        <v>5</v>
      </c>
      <c r="D107" s="199" t="s">
        <v>6</v>
      </c>
      <c r="E107" s="315" t="s">
        <v>390</v>
      </c>
      <c r="F107" s="315"/>
      <c r="G107" s="203" t="s">
        <v>7</v>
      </c>
      <c r="H107" s="202" t="s">
        <v>8</v>
      </c>
      <c r="I107" s="202" t="s">
        <v>1201</v>
      </c>
      <c r="J107" s="202" t="s">
        <v>9</v>
      </c>
    </row>
    <row r="108" spans="1:10" ht="24" customHeight="1" x14ac:dyDescent="0.25">
      <c r="A108" s="208" t="s">
        <v>389</v>
      </c>
      <c r="B108" s="208" t="s">
        <v>162</v>
      </c>
      <c r="C108" s="208" t="s">
        <v>13</v>
      </c>
      <c r="D108" s="207" t="s">
        <v>163</v>
      </c>
      <c r="E108" s="312" t="s">
        <v>628</v>
      </c>
      <c r="F108" s="312"/>
      <c r="G108" s="208" t="s">
        <v>14</v>
      </c>
      <c r="H108" s="211">
        <v>1</v>
      </c>
      <c r="I108" s="210">
        <v>103.13</v>
      </c>
      <c r="J108" s="210">
        <v>103.13</v>
      </c>
    </row>
    <row r="109" spans="1:10" ht="24" customHeight="1" x14ac:dyDescent="0.25">
      <c r="A109" s="213" t="s">
        <v>400</v>
      </c>
      <c r="B109" s="213" t="s">
        <v>498</v>
      </c>
      <c r="C109" s="213" t="s">
        <v>16</v>
      </c>
      <c r="D109" s="200" t="s">
        <v>497</v>
      </c>
      <c r="E109" s="313" t="s">
        <v>414</v>
      </c>
      <c r="F109" s="313"/>
      <c r="G109" s="213" t="s">
        <v>59</v>
      </c>
      <c r="H109" s="216">
        <v>1</v>
      </c>
      <c r="I109" s="215">
        <v>35.869999999999997</v>
      </c>
      <c r="J109" s="215">
        <v>35.869999999999997</v>
      </c>
    </row>
    <row r="110" spans="1:10" ht="24" customHeight="1" x14ac:dyDescent="0.25">
      <c r="A110" s="213" t="s">
        <v>400</v>
      </c>
      <c r="B110" s="213" t="s">
        <v>442</v>
      </c>
      <c r="C110" s="213" t="s">
        <v>16</v>
      </c>
      <c r="D110" s="200" t="s">
        <v>441</v>
      </c>
      <c r="E110" s="313" t="s">
        <v>414</v>
      </c>
      <c r="F110" s="313"/>
      <c r="G110" s="213" t="s">
        <v>59</v>
      </c>
      <c r="H110" s="216">
        <v>1</v>
      </c>
      <c r="I110" s="215">
        <v>31.15</v>
      </c>
      <c r="J110" s="215">
        <v>31.15</v>
      </c>
    </row>
    <row r="111" spans="1:10" ht="39" customHeight="1" x14ac:dyDescent="0.25">
      <c r="A111" s="213" t="s">
        <v>400</v>
      </c>
      <c r="B111" s="213" t="s">
        <v>187</v>
      </c>
      <c r="C111" s="213" t="s">
        <v>16</v>
      </c>
      <c r="D111" s="200" t="s">
        <v>1163</v>
      </c>
      <c r="E111" s="313" t="s">
        <v>659</v>
      </c>
      <c r="F111" s="313"/>
      <c r="G111" s="213" t="s">
        <v>141</v>
      </c>
      <c r="H111" s="216">
        <v>0.3</v>
      </c>
      <c r="I111" s="215">
        <v>120.37</v>
      </c>
      <c r="J111" s="215">
        <v>36.11</v>
      </c>
    </row>
    <row r="112" spans="1:10" x14ac:dyDescent="0.25">
      <c r="A112" s="230"/>
      <c r="B112" s="230"/>
      <c r="C112" s="230"/>
      <c r="D112" s="201"/>
      <c r="E112" s="201" t="s">
        <v>380</v>
      </c>
      <c r="F112" s="231">
        <v>74.599999999999994</v>
      </c>
      <c r="G112" s="201" t="s">
        <v>379</v>
      </c>
      <c r="H112" s="231">
        <v>0</v>
      </c>
      <c r="I112" s="201" t="s">
        <v>378</v>
      </c>
      <c r="J112" s="231">
        <v>74.599999999999994</v>
      </c>
    </row>
    <row r="113" spans="1:10" x14ac:dyDescent="0.25">
      <c r="A113" s="230"/>
      <c r="B113" s="230"/>
      <c r="C113" s="230"/>
      <c r="D113" s="201"/>
      <c r="E113" s="201" t="s">
        <v>377</v>
      </c>
      <c r="F113" s="231">
        <v>0</v>
      </c>
      <c r="G113" s="201"/>
      <c r="H113" s="316" t="s">
        <v>376</v>
      </c>
      <c r="I113" s="316"/>
      <c r="J113" s="231">
        <v>103.13</v>
      </c>
    </row>
    <row r="114" spans="1:10" ht="50.1" customHeight="1" thickBot="1" x14ac:dyDescent="0.3">
      <c r="A114" s="226"/>
      <c r="B114" s="226"/>
      <c r="C114" s="226"/>
      <c r="D114" s="227"/>
      <c r="E114" s="227"/>
      <c r="F114" s="227"/>
      <c r="G114" s="227" t="s">
        <v>1146</v>
      </c>
      <c r="H114" s="229" t="s">
        <v>1299</v>
      </c>
      <c r="I114" s="227" t="s">
        <v>1145</v>
      </c>
      <c r="J114" s="228">
        <v>103.13</v>
      </c>
    </row>
    <row r="115" spans="1:10" ht="0.9" customHeight="1" thickTop="1" x14ac:dyDescent="0.25">
      <c r="A115" s="257"/>
      <c r="B115" s="257"/>
      <c r="C115" s="257"/>
      <c r="D115" s="212"/>
      <c r="E115" s="212"/>
      <c r="F115" s="212"/>
      <c r="G115" s="212"/>
      <c r="H115" s="212"/>
      <c r="I115" s="212"/>
      <c r="J115" s="212"/>
    </row>
    <row r="116" spans="1:10" ht="26.1" customHeight="1" x14ac:dyDescent="0.25">
      <c r="A116" s="232" t="s">
        <v>31</v>
      </c>
      <c r="B116" s="232"/>
      <c r="C116" s="232"/>
      <c r="D116" s="204" t="s">
        <v>164</v>
      </c>
      <c r="E116" s="204"/>
      <c r="F116" s="317"/>
      <c r="G116" s="317"/>
      <c r="H116" s="205"/>
      <c r="I116" s="204"/>
      <c r="J116" s="206">
        <v>14652.76</v>
      </c>
    </row>
    <row r="117" spans="1:10" ht="18" customHeight="1" x14ac:dyDescent="0.25">
      <c r="A117" s="203" t="s">
        <v>32</v>
      </c>
      <c r="B117" s="203" t="s">
        <v>4</v>
      </c>
      <c r="C117" s="203" t="s">
        <v>5</v>
      </c>
      <c r="D117" s="199" t="s">
        <v>6</v>
      </c>
      <c r="E117" s="315" t="s">
        <v>390</v>
      </c>
      <c r="F117" s="315"/>
      <c r="G117" s="203" t="s">
        <v>7</v>
      </c>
      <c r="H117" s="202" t="s">
        <v>8</v>
      </c>
      <c r="I117" s="202" t="s">
        <v>1201</v>
      </c>
      <c r="J117" s="202" t="s">
        <v>9</v>
      </c>
    </row>
    <row r="118" spans="1:10" ht="24" customHeight="1" x14ac:dyDescent="0.25">
      <c r="A118" s="208" t="s">
        <v>389</v>
      </c>
      <c r="B118" s="208" t="s">
        <v>165</v>
      </c>
      <c r="C118" s="208" t="s">
        <v>16</v>
      </c>
      <c r="D118" s="207" t="s">
        <v>166</v>
      </c>
      <c r="E118" s="312" t="s">
        <v>1112</v>
      </c>
      <c r="F118" s="312"/>
      <c r="G118" s="208" t="s">
        <v>141</v>
      </c>
      <c r="H118" s="211">
        <v>1</v>
      </c>
      <c r="I118" s="210">
        <v>123.22</v>
      </c>
      <c r="J118" s="210">
        <v>123.22</v>
      </c>
    </row>
    <row r="119" spans="1:10" ht="24" customHeight="1" x14ac:dyDescent="0.25">
      <c r="A119" s="213" t="s">
        <v>400</v>
      </c>
      <c r="B119" s="213" t="s">
        <v>442</v>
      </c>
      <c r="C119" s="213" t="s">
        <v>16</v>
      </c>
      <c r="D119" s="200" t="s">
        <v>441</v>
      </c>
      <c r="E119" s="313" t="s">
        <v>414</v>
      </c>
      <c r="F119" s="313"/>
      <c r="G119" s="213" t="s">
        <v>59</v>
      </c>
      <c r="H119" s="216">
        <v>3.9557666999999999</v>
      </c>
      <c r="I119" s="215">
        <v>31.15</v>
      </c>
      <c r="J119" s="215">
        <v>123.22</v>
      </c>
    </row>
    <row r="120" spans="1:10" x14ac:dyDescent="0.25">
      <c r="A120" s="230"/>
      <c r="B120" s="230"/>
      <c r="C120" s="230"/>
      <c r="D120" s="201"/>
      <c r="E120" s="201" t="s">
        <v>380</v>
      </c>
      <c r="F120" s="231">
        <v>86.82</v>
      </c>
      <c r="G120" s="201" t="s">
        <v>379</v>
      </c>
      <c r="H120" s="231">
        <v>0</v>
      </c>
      <c r="I120" s="201" t="s">
        <v>378</v>
      </c>
      <c r="J120" s="231">
        <v>86.82</v>
      </c>
    </row>
    <row r="121" spans="1:10" x14ac:dyDescent="0.25">
      <c r="A121" s="230"/>
      <c r="B121" s="230"/>
      <c r="C121" s="230"/>
      <c r="D121" s="201"/>
      <c r="E121" s="201" t="s">
        <v>377</v>
      </c>
      <c r="F121" s="231">
        <v>0</v>
      </c>
      <c r="G121" s="201"/>
      <c r="H121" s="316" t="s">
        <v>376</v>
      </c>
      <c r="I121" s="316"/>
      <c r="J121" s="231">
        <v>123.22</v>
      </c>
    </row>
    <row r="122" spans="1:10" ht="50.1" customHeight="1" thickBot="1" x14ac:dyDescent="0.3">
      <c r="A122" s="226"/>
      <c r="B122" s="226"/>
      <c r="C122" s="226"/>
      <c r="D122" s="227"/>
      <c r="E122" s="227"/>
      <c r="F122" s="227"/>
      <c r="G122" s="227" t="s">
        <v>1146</v>
      </c>
      <c r="H122" s="229" t="s">
        <v>1306</v>
      </c>
      <c r="I122" s="227" t="s">
        <v>1145</v>
      </c>
      <c r="J122" s="228">
        <v>3171.68</v>
      </c>
    </row>
    <row r="123" spans="1:10" ht="0.9" customHeight="1" thickTop="1" x14ac:dyDescent="0.25">
      <c r="A123" s="257"/>
      <c r="B123" s="257"/>
      <c r="C123" s="257"/>
      <c r="D123" s="212"/>
      <c r="E123" s="212"/>
      <c r="F123" s="212"/>
      <c r="G123" s="212"/>
      <c r="H123" s="212"/>
      <c r="I123" s="212"/>
      <c r="J123" s="212"/>
    </row>
    <row r="124" spans="1:10" ht="18" customHeight="1" x14ac:dyDescent="0.25">
      <c r="A124" s="203" t="s">
        <v>33</v>
      </c>
      <c r="B124" s="203" t="s">
        <v>4</v>
      </c>
      <c r="C124" s="203" t="s">
        <v>5</v>
      </c>
      <c r="D124" s="199" t="s">
        <v>6</v>
      </c>
      <c r="E124" s="315" t="s">
        <v>390</v>
      </c>
      <c r="F124" s="315"/>
      <c r="G124" s="203" t="s">
        <v>7</v>
      </c>
      <c r="H124" s="202" t="s">
        <v>8</v>
      </c>
      <c r="I124" s="202" t="s">
        <v>1201</v>
      </c>
      <c r="J124" s="202" t="s">
        <v>9</v>
      </c>
    </row>
    <row r="125" spans="1:10" ht="26.1" customHeight="1" x14ac:dyDescent="0.25">
      <c r="A125" s="208" t="s">
        <v>389</v>
      </c>
      <c r="B125" s="208" t="s">
        <v>167</v>
      </c>
      <c r="C125" s="208" t="s">
        <v>16</v>
      </c>
      <c r="D125" s="207" t="s">
        <v>168</v>
      </c>
      <c r="E125" s="312" t="s">
        <v>1111</v>
      </c>
      <c r="F125" s="312"/>
      <c r="G125" s="208" t="s">
        <v>141</v>
      </c>
      <c r="H125" s="211">
        <v>1</v>
      </c>
      <c r="I125" s="210">
        <v>35.94</v>
      </c>
      <c r="J125" s="210">
        <v>35.94</v>
      </c>
    </row>
    <row r="126" spans="1:10" ht="65.099999999999994" customHeight="1" x14ac:dyDescent="0.25">
      <c r="A126" s="213" t="s">
        <v>400</v>
      </c>
      <c r="B126" s="213" t="s">
        <v>774</v>
      </c>
      <c r="C126" s="213" t="s">
        <v>16</v>
      </c>
      <c r="D126" s="200" t="s">
        <v>773</v>
      </c>
      <c r="E126" s="313" t="s">
        <v>401</v>
      </c>
      <c r="F126" s="313"/>
      <c r="G126" s="213" t="s">
        <v>404</v>
      </c>
      <c r="H126" s="216">
        <v>5.9999999999999995E-4</v>
      </c>
      <c r="I126" s="215">
        <v>84.51</v>
      </c>
      <c r="J126" s="215">
        <v>0.05</v>
      </c>
    </row>
    <row r="127" spans="1:10" ht="39" customHeight="1" x14ac:dyDescent="0.25">
      <c r="A127" s="213" t="s">
        <v>400</v>
      </c>
      <c r="B127" s="213" t="s">
        <v>747</v>
      </c>
      <c r="C127" s="213" t="s">
        <v>16</v>
      </c>
      <c r="D127" s="200" t="s">
        <v>746</v>
      </c>
      <c r="E127" s="313" t="s">
        <v>401</v>
      </c>
      <c r="F127" s="313"/>
      <c r="G127" s="213" t="s">
        <v>142</v>
      </c>
      <c r="H127" s="216">
        <v>0.19620000000000001</v>
      </c>
      <c r="I127" s="215">
        <v>47.9</v>
      </c>
      <c r="J127" s="215">
        <v>9.39</v>
      </c>
    </row>
    <row r="128" spans="1:10" ht="65.099999999999994" customHeight="1" x14ac:dyDescent="0.25">
      <c r="A128" s="213" t="s">
        <v>400</v>
      </c>
      <c r="B128" s="213" t="s">
        <v>772</v>
      </c>
      <c r="C128" s="213" t="s">
        <v>16</v>
      </c>
      <c r="D128" s="200" t="s">
        <v>771</v>
      </c>
      <c r="E128" s="313" t="s">
        <v>401</v>
      </c>
      <c r="F128" s="313"/>
      <c r="G128" s="213" t="s">
        <v>142</v>
      </c>
      <c r="H128" s="216">
        <v>5.4000000000000003E-3</v>
      </c>
      <c r="I128" s="215">
        <v>371.42</v>
      </c>
      <c r="J128" s="215">
        <v>2</v>
      </c>
    </row>
    <row r="129" spans="1:10" ht="24" customHeight="1" x14ac:dyDescent="0.25">
      <c r="A129" s="213" t="s">
        <v>400</v>
      </c>
      <c r="B129" s="213" t="s">
        <v>442</v>
      </c>
      <c r="C129" s="213" t="s">
        <v>16</v>
      </c>
      <c r="D129" s="200" t="s">
        <v>441</v>
      </c>
      <c r="E129" s="313" t="s">
        <v>414</v>
      </c>
      <c r="F129" s="313"/>
      <c r="G129" s="213" t="s">
        <v>59</v>
      </c>
      <c r="H129" s="216">
        <v>0.78659999999999997</v>
      </c>
      <c r="I129" s="215">
        <v>31.15</v>
      </c>
      <c r="J129" s="215">
        <v>24.5</v>
      </c>
    </row>
    <row r="130" spans="1:10" x14ac:dyDescent="0.25">
      <c r="A130" s="230"/>
      <c r="B130" s="230"/>
      <c r="C130" s="230"/>
      <c r="D130" s="201"/>
      <c r="E130" s="201" t="s">
        <v>380</v>
      </c>
      <c r="F130" s="231">
        <v>23.5</v>
      </c>
      <c r="G130" s="201" t="s">
        <v>379</v>
      </c>
      <c r="H130" s="231">
        <v>0</v>
      </c>
      <c r="I130" s="201" t="s">
        <v>378</v>
      </c>
      <c r="J130" s="231">
        <v>23.5</v>
      </c>
    </row>
    <row r="131" spans="1:10" x14ac:dyDescent="0.25">
      <c r="A131" s="230"/>
      <c r="B131" s="230"/>
      <c r="C131" s="230"/>
      <c r="D131" s="201"/>
      <c r="E131" s="201" t="s">
        <v>377</v>
      </c>
      <c r="F131" s="231">
        <v>0</v>
      </c>
      <c r="G131" s="201"/>
      <c r="H131" s="316" t="s">
        <v>376</v>
      </c>
      <c r="I131" s="316"/>
      <c r="J131" s="231">
        <v>35.94</v>
      </c>
    </row>
    <row r="132" spans="1:10" ht="50.1" customHeight="1" thickBot="1" x14ac:dyDescent="0.3">
      <c r="A132" s="226"/>
      <c r="B132" s="226"/>
      <c r="C132" s="226"/>
      <c r="D132" s="227"/>
      <c r="E132" s="227"/>
      <c r="F132" s="227"/>
      <c r="G132" s="227" t="s">
        <v>1146</v>
      </c>
      <c r="H132" s="229" t="s">
        <v>1307</v>
      </c>
      <c r="I132" s="227" t="s">
        <v>1145</v>
      </c>
      <c r="J132" s="228">
        <v>560.29999999999995</v>
      </c>
    </row>
    <row r="133" spans="1:10" ht="0.9" customHeight="1" thickTop="1" x14ac:dyDescent="0.25">
      <c r="A133" s="257"/>
      <c r="B133" s="257"/>
      <c r="C133" s="257"/>
      <c r="D133" s="212"/>
      <c r="E133" s="212"/>
      <c r="F133" s="212"/>
      <c r="G133" s="212"/>
      <c r="H133" s="212"/>
      <c r="I133" s="212"/>
      <c r="J133" s="212"/>
    </row>
    <row r="134" spans="1:10" ht="18" customHeight="1" x14ac:dyDescent="0.25">
      <c r="A134" s="203" t="s">
        <v>34</v>
      </c>
      <c r="B134" s="203" t="s">
        <v>4</v>
      </c>
      <c r="C134" s="203" t="s">
        <v>5</v>
      </c>
      <c r="D134" s="199" t="s">
        <v>6</v>
      </c>
      <c r="E134" s="315" t="s">
        <v>390</v>
      </c>
      <c r="F134" s="315"/>
      <c r="G134" s="203" t="s">
        <v>7</v>
      </c>
      <c r="H134" s="202" t="s">
        <v>8</v>
      </c>
      <c r="I134" s="202" t="s">
        <v>1201</v>
      </c>
      <c r="J134" s="202" t="s">
        <v>9</v>
      </c>
    </row>
    <row r="135" spans="1:10" ht="39" customHeight="1" x14ac:dyDescent="0.25">
      <c r="A135" s="208" t="s">
        <v>389</v>
      </c>
      <c r="B135" s="208" t="s">
        <v>169</v>
      </c>
      <c r="C135" s="208" t="s">
        <v>16</v>
      </c>
      <c r="D135" s="207" t="s">
        <v>1296</v>
      </c>
      <c r="E135" s="312" t="s">
        <v>1077</v>
      </c>
      <c r="F135" s="312"/>
      <c r="G135" s="208" t="s">
        <v>141</v>
      </c>
      <c r="H135" s="211">
        <v>1</v>
      </c>
      <c r="I135" s="210">
        <v>259.95999999999998</v>
      </c>
      <c r="J135" s="210">
        <v>259.95999999999998</v>
      </c>
    </row>
    <row r="136" spans="1:10" ht="24" customHeight="1" x14ac:dyDescent="0.25">
      <c r="A136" s="213" t="s">
        <v>400</v>
      </c>
      <c r="B136" s="213" t="s">
        <v>442</v>
      </c>
      <c r="C136" s="213" t="s">
        <v>16</v>
      </c>
      <c r="D136" s="200" t="s">
        <v>441</v>
      </c>
      <c r="E136" s="313" t="s">
        <v>414</v>
      </c>
      <c r="F136" s="313"/>
      <c r="G136" s="213" t="s">
        <v>59</v>
      </c>
      <c r="H136" s="216">
        <v>3.0821290000000001</v>
      </c>
      <c r="I136" s="215">
        <v>31.15</v>
      </c>
      <c r="J136" s="215">
        <v>96</v>
      </c>
    </row>
    <row r="137" spans="1:10" ht="39" customHeight="1" x14ac:dyDescent="0.25">
      <c r="A137" s="213" t="s">
        <v>400</v>
      </c>
      <c r="B137" s="213" t="s">
        <v>747</v>
      </c>
      <c r="C137" s="213" t="s">
        <v>16</v>
      </c>
      <c r="D137" s="200" t="s">
        <v>746</v>
      </c>
      <c r="E137" s="313" t="s">
        <v>401</v>
      </c>
      <c r="F137" s="313"/>
      <c r="G137" s="213" t="s">
        <v>142</v>
      </c>
      <c r="H137" s="216">
        <v>0.13505</v>
      </c>
      <c r="I137" s="215">
        <v>47.9</v>
      </c>
      <c r="J137" s="215">
        <v>6.46</v>
      </c>
    </row>
    <row r="138" spans="1:10" ht="24" customHeight="1" x14ac:dyDescent="0.25">
      <c r="A138" s="213" t="s">
        <v>400</v>
      </c>
      <c r="B138" s="213" t="s">
        <v>498</v>
      </c>
      <c r="C138" s="213" t="s">
        <v>16</v>
      </c>
      <c r="D138" s="200" t="s">
        <v>497</v>
      </c>
      <c r="E138" s="313" t="s">
        <v>414</v>
      </c>
      <c r="F138" s="313"/>
      <c r="G138" s="213" t="s">
        <v>59</v>
      </c>
      <c r="H138" s="216">
        <v>1.7843899999999999</v>
      </c>
      <c r="I138" s="215">
        <v>35.869999999999997</v>
      </c>
      <c r="J138" s="215">
        <v>64</v>
      </c>
    </row>
    <row r="139" spans="1:10" ht="26.1" customHeight="1" x14ac:dyDescent="0.25">
      <c r="A139" s="217" t="s">
        <v>385</v>
      </c>
      <c r="B139" s="217" t="s">
        <v>703</v>
      </c>
      <c r="C139" s="217" t="s">
        <v>16</v>
      </c>
      <c r="D139" s="198" t="s">
        <v>702</v>
      </c>
      <c r="E139" s="314" t="s">
        <v>408</v>
      </c>
      <c r="F139" s="314"/>
      <c r="G139" s="217" t="s">
        <v>141</v>
      </c>
      <c r="H139" s="221">
        <v>1.1000000000000001</v>
      </c>
      <c r="I139" s="219">
        <v>85</v>
      </c>
      <c r="J139" s="219">
        <v>93.5</v>
      </c>
    </row>
    <row r="140" spans="1:10" x14ac:dyDescent="0.25">
      <c r="A140" s="230"/>
      <c r="B140" s="230"/>
      <c r="C140" s="230"/>
      <c r="D140" s="201"/>
      <c r="E140" s="201" t="s">
        <v>380</v>
      </c>
      <c r="F140" s="231">
        <v>119.26</v>
      </c>
      <c r="G140" s="201" t="s">
        <v>379</v>
      </c>
      <c r="H140" s="231">
        <v>0</v>
      </c>
      <c r="I140" s="201" t="s">
        <v>378</v>
      </c>
      <c r="J140" s="231">
        <v>119.26</v>
      </c>
    </row>
    <row r="141" spans="1:10" x14ac:dyDescent="0.25">
      <c r="A141" s="230"/>
      <c r="B141" s="230"/>
      <c r="C141" s="230"/>
      <c r="D141" s="201"/>
      <c r="E141" s="201" t="s">
        <v>377</v>
      </c>
      <c r="F141" s="231">
        <v>0</v>
      </c>
      <c r="G141" s="201"/>
      <c r="H141" s="316" t="s">
        <v>376</v>
      </c>
      <c r="I141" s="316"/>
      <c r="J141" s="231">
        <v>259.95999999999998</v>
      </c>
    </row>
    <row r="142" spans="1:10" ht="50.1" customHeight="1" thickBot="1" x14ac:dyDescent="0.3">
      <c r="A142" s="226"/>
      <c r="B142" s="226"/>
      <c r="C142" s="226"/>
      <c r="D142" s="227"/>
      <c r="E142" s="227"/>
      <c r="F142" s="227"/>
      <c r="G142" s="227" t="s">
        <v>1146</v>
      </c>
      <c r="H142" s="229" t="s">
        <v>1308</v>
      </c>
      <c r="I142" s="227" t="s">
        <v>1145</v>
      </c>
      <c r="J142" s="228">
        <v>1050.23</v>
      </c>
    </row>
    <row r="143" spans="1:10" ht="0.9" customHeight="1" thickTop="1" x14ac:dyDescent="0.25">
      <c r="A143" s="257"/>
      <c r="B143" s="257"/>
      <c r="C143" s="257"/>
      <c r="D143" s="212"/>
      <c r="E143" s="212"/>
      <c r="F143" s="212"/>
      <c r="G143" s="212"/>
      <c r="H143" s="212"/>
      <c r="I143" s="212"/>
      <c r="J143" s="212"/>
    </row>
    <row r="144" spans="1:10" ht="18" customHeight="1" x14ac:dyDescent="0.25">
      <c r="A144" s="203" t="s">
        <v>35</v>
      </c>
      <c r="B144" s="203" t="s">
        <v>4</v>
      </c>
      <c r="C144" s="203" t="s">
        <v>5</v>
      </c>
      <c r="D144" s="199" t="s">
        <v>6</v>
      </c>
      <c r="E144" s="315" t="s">
        <v>390</v>
      </c>
      <c r="F144" s="315"/>
      <c r="G144" s="203" t="s">
        <v>7</v>
      </c>
      <c r="H144" s="202" t="s">
        <v>8</v>
      </c>
      <c r="I144" s="202" t="s">
        <v>1201</v>
      </c>
      <c r="J144" s="202" t="s">
        <v>9</v>
      </c>
    </row>
    <row r="145" spans="1:10" ht="51.9" customHeight="1" x14ac:dyDescent="0.25">
      <c r="A145" s="208" t="s">
        <v>389</v>
      </c>
      <c r="B145" s="208" t="s">
        <v>170</v>
      </c>
      <c r="C145" s="208" t="s">
        <v>16</v>
      </c>
      <c r="D145" s="207" t="s">
        <v>171</v>
      </c>
      <c r="E145" s="312" t="s">
        <v>914</v>
      </c>
      <c r="F145" s="312"/>
      <c r="G145" s="208" t="s">
        <v>141</v>
      </c>
      <c r="H145" s="211">
        <v>1</v>
      </c>
      <c r="I145" s="210">
        <v>670.45</v>
      </c>
      <c r="J145" s="210">
        <v>670.45</v>
      </c>
    </row>
    <row r="146" spans="1:10" ht="26.1" customHeight="1" x14ac:dyDescent="0.25">
      <c r="A146" s="213" t="s">
        <v>400</v>
      </c>
      <c r="B146" s="213" t="s">
        <v>802</v>
      </c>
      <c r="C146" s="213" t="s">
        <v>16</v>
      </c>
      <c r="D146" s="200" t="s">
        <v>801</v>
      </c>
      <c r="E146" s="313" t="s">
        <v>414</v>
      </c>
      <c r="F146" s="313"/>
      <c r="G146" s="213" t="s">
        <v>59</v>
      </c>
      <c r="H146" s="216">
        <v>3.7393999999999998</v>
      </c>
      <c r="I146" s="215">
        <v>34.119999999999997</v>
      </c>
      <c r="J146" s="215">
        <v>127.58</v>
      </c>
    </row>
    <row r="147" spans="1:10" ht="39" customHeight="1" x14ac:dyDescent="0.25">
      <c r="A147" s="213" t="s">
        <v>400</v>
      </c>
      <c r="B147" s="213" t="s">
        <v>710</v>
      </c>
      <c r="C147" s="213" t="s">
        <v>16</v>
      </c>
      <c r="D147" s="200" t="s">
        <v>709</v>
      </c>
      <c r="E147" s="313" t="s">
        <v>708</v>
      </c>
      <c r="F147" s="313"/>
      <c r="G147" s="213" t="s">
        <v>141</v>
      </c>
      <c r="H147" s="216">
        <v>1</v>
      </c>
      <c r="I147" s="215">
        <v>372.62</v>
      </c>
      <c r="J147" s="215">
        <v>372.62</v>
      </c>
    </row>
    <row r="148" spans="1:10" ht="24" customHeight="1" x14ac:dyDescent="0.25">
      <c r="A148" s="213" t="s">
        <v>400</v>
      </c>
      <c r="B148" s="213" t="s">
        <v>658</v>
      </c>
      <c r="C148" s="213" t="s">
        <v>16</v>
      </c>
      <c r="D148" s="200" t="s">
        <v>657</v>
      </c>
      <c r="E148" s="313" t="s">
        <v>414</v>
      </c>
      <c r="F148" s="313"/>
      <c r="G148" s="213" t="s">
        <v>59</v>
      </c>
      <c r="H148" s="216">
        <v>3.7393999999999998</v>
      </c>
      <c r="I148" s="215">
        <v>45.53</v>
      </c>
      <c r="J148" s="215">
        <v>170.25</v>
      </c>
    </row>
    <row r="149" spans="1:10" x14ac:dyDescent="0.25">
      <c r="A149" s="230"/>
      <c r="B149" s="230"/>
      <c r="C149" s="230"/>
      <c r="D149" s="201"/>
      <c r="E149" s="201" t="s">
        <v>380</v>
      </c>
      <c r="F149" s="231">
        <v>309.3</v>
      </c>
      <c r="G149" s="201" t="s">
        <v>379</v>
      </c>
      <c r="H149" s="231">
        <v>0</v>
      </c>
      <c r="I149" s="201" t="s">
        <v>378</v>
      </c>
      <c r="J149" s="231">
        <v>309.3</v>
      </c>
    </row>
    <row r="150" spans="1:10" x14ac:dyDescent="0.25">
      <c r="A150" s="230"/>
      <c r="B150" s="230"/>
      <c r="C150" s="230"/>
      <c r="D150" s="201"/>
      <c r="E150" s="201" t="s">
        <v>377</v>
      </c>
      <c r="F150" s="231">
        <v>0</v>
      </c>
      <c r="G150" s="201"/>
      <c r="H150" s="316" t="s">
        <v>376</v>
      </c>
      <c r="I150" s="316"/>
      <c r="J150" s="231">
        <v>670.45</v>
      </c>
    </row>
    <row r="151" spans="1:10" ht="50.1" customHeight="1" thickBot="1" x14ac:dyDescent="0.3">
      <c r="A151" s="226"/>
      <c r="B151" s="226"/>
      <c r="C151" s="226"/>
      <c r="D151" s="227"/>
      <c r="E151" s="227"/>
      <c r="F151" s="227"/>
      <c r="G151" s="227" t="s">
        <v>1146</v>
      </c>
      <c r="H151" s="229" t="s">
        <v>1309</v>
      </c>
      <c r="I151" s="227" t="s">
        <v>1145</v>
      </c>
      <c r="J151" s="228">
        <v>844.76</v>
      </c>
    </row>
    <row r="152" spans="1:10" ht="0.9" customHeight="1" thickTop="1" x14ac:dyDescent="0.25">
      <c r="A152" s="257"/>
      <c r="B152" s="257"/>
      <c r="C152" s="257"/>
      <c r="D152" s="212"/>
      <c r="E152" s="212"/>
      <c r="F152" s="212"/>
      <c r="G152" s="212"/>
      <c r="H152" s="212"/>
      <c r="I152" s="212"/>
      <c r="J152" s="212"/>
    </row>
    <row r="153" spans="1:10" ht="18" customHeight="1" x14ac:dyDescent="0.25">
      <c r="A153" s="203" t="s">
        <v>172</v>
      </c>
      <c r="B153" s="203" t="s">
        <v>4</v>
      </c>
      <c r="C153" s="203" t="s">
        <v>5</v>
      </c>
      <c r="D153" s="199" t="s">
        <v>6</v>
      </c>
      <c r="E153" s="315" t="s">
        <v>390</v>
      </c>
      <c r="F153" s="315"/>
      <c r="G153" s="203" t="s">
        <v>7</v>
      </c>
      <c r="H153" s="202" t="s">
        <v>8</v>
      </c>
      <c r="I153" s="202" t="s">
        <v>1201</v>
      </c>
      <c r="J153" s="202" t="s">
        <v>9</v>
      </c>
    </row>
    <row r="154" spans="1:10" ht="39" customHeight="1" x14ac:dyDescent="0.25">
      <c r="A154" s="208" t="s">
        <v>389</v>
      </c>
      <c r="B154" s="208" t="s">
        <v>173</v>
      </c>
      <c r="C154" s="208" t="s">
        <v>13</v>
      </c>
      <c r="D154" s="207" t="s">
        <v>174</v>
      </c>
      <c r="E154" s="312" t="s">
        <v>914</v>
      </c>
      <c r="F154" s="312"/>
      <c r="G154" s="208" t="s">
        <v>21</v>
      </c>
      <c r="H154" s="211">
        <v>1</v>
      </c>
      <c r="I154" s="210">
        <v>1.98</v>
      </c>
      <c r="J154" s="210">
        <v>1.98</v>
      </c>
    </row>
    <row r="155" spans="1:10" ht="26.1" customHeight="1" x14ac:dyDescent="0.25">
      <c r="A155" s="213" t="s">
        <v>400</v>
      </c>
      <c r="B155" s="213" t="s">
        <v>802</v>
      </c>
      <c r="C155" s="213" t="s">
        <v>16</v>
      </c>
      <c r="D155" s="200" t="s">
        <v>801</v>
      </c>
      <c r="E155" s="313" t="s">
        <v>414</v>
      </c>
      <c r="F155" s="313"/>
      <c r="G155" s="213" t="s">
        <v>59</v>
      </c>
      <c r="H155" s="216">
        <v>4.3E-3</v>
      </c>
      <c r="I155" s="215">
        <v>34.119999999999997</v>
      </c>
      <c r="J155" s="215">
        <v>0.14000000000000001</v>
      </c>
    </row>
    <row r="156" spans="1:10" ht="24" customHeight="1" x14ac:dyDescent="0.25">
      <c r="A156" s="213" t="s">
        <v>400</v>
      </c>
      <c r="B156" s="213" t="s">
        <v>658</v>
      </c>
      <c r="C156" s="213" t="s">
        <v>16</v>
      </c>
      <c r="D156" s="200" t="s">
        <v>657</v>
      </c>
      <c r="E156" s="313" t="s">
        <v>414</v>
      </c>
      <c r="F156" s="313"/>
      <c r="G156" s="213" t="s">
        <v>59</v>
      </c>
      <c r="H156" s="216">
        <v>4.3E-3</v>
      </c>
      <c r="I156" s="215">
        <v>45.53</v>
      </c>
      <c r="J156" s="215">
        <v>0.19</v>
      </c>
    </row>
    <row r="157" spans="1:10" ht="26.1" customHeight="1" x14ac:dyDescent="0.25">
      <c r="A157" s="217" t="s">
        <v>385</v>
      </c>
      <c r="B157" s="217" t="s">
        <v>1210</v>
      </c>
      <c r="C157" s="217" t="s">
        <v>1209</v>
      </c>
      <c r="D157" s="198" t="s">
        <v>1208</v>
      </c>
      <c r="E157" s="314" t="s">
        <v>408</v>
      </c>
      <c r="F157" s="314"/>
      <c r="G157" s="217" t="s">
        <v>1114</v>
      </c>
      <c r="H157" s="221">
        <v>1</v>
      </c>
      <c r="I157" s="219">
        <v>1.65</v>
      </c>
      <c r="J157" s="219">
        <v>1.65</v>
      </c>
    </row>
    <row r="158" spans="1:10" x14ac:dyDescent="0.25">
      <c r="A158" s="230"/>
      <c r="B158" s="230"/>
      <c r="C158" s="230"/>
      <c r="D158" s="201"/>
      <c r="E158" s="201" t="s">
        <v>380</v>
      </c>
      <c r="F158" s="231">
        <v>0.25</v>
      </c>
      <c r="G158" s="201" t="s">
        <v>379</v>
      </c>
      <c r="H158" s="231">
        <v>0</v>
      </c>
      <c r="I158" s="201" t="s">
        <v>378</v>
      </c>
      <c r="J158" s="231">
        <v>0.25</v>
      </c>
    </row>
    <row r="159" spans="1:10" x14ac:dyDescent="0.25">
      <c r="A159" s="230"/>
      <c r="B159" s="230"/>
      <c r="C159" s="230"/>
      <c r="D159" s="201"/>
      <c r="E159" s="201" t="s">
        <v>377</v>
      </c>
      <c r="F159" s="231">
        <v>0</v>
      </c>
      <c r="G159" s="201"/>
      <c r="H159" s="316" t="s">
        <v>376</v>
      </c>
      <c r="I159" s="316"/>
      <c r="J159" s="231">
        <v>1.98</v>
      </c>
    </row>
    <row r="160" spans="1:10" ht="50.1" customHeight="1" thickBot="1" x14ac:dyDescent="0.3">
      <c r="A160" s="226"/>
      <c r="B160" s="226"/>
      <c r="C160" s="226"/>
      <c r="D160" s="227"/>
      <c r="E160" s="227"/>
      <c r="F160" s="227"/>
      <c r="G160" s="227" t="s">
        <v>1146</v>
      </c>
      <c r="H160" s="229" t="s">
        <v>1310</v>
      </c>
      <c r="I160" s="227" t="s">
        <v>1145</v>
      </c>
      <c r="J160" s="228">
        <v>121.77</v>
      </c>
    </row>
    <row r="161" spans="1:10" ht="0.9" customHeight="1" thickTop="1" x14ac:dyDescent="0.25">
      <c r="A161" s="257"/>
      <c r="B161" s="257"/>
      <c r="C161" s="257"/>
      <c r="D161" s="212"/>
      <c r="E161" s="212"/>
      <c r="F161" s="212"/>
      <c r="G161" s="212"/>
      <c r="H161" s="212"/>
      <c r="I161" s="212"/>
      <c r="J161" s="212"/>
    </row>
    <row r="162" spans="1:10" ht="18" customHeight="1" x14ac:dyDescent="0.25">
      <c r="A162" s="203" t="s">
        <v>175</v>
      </c>
      <c r="B162" s="203" t="s">
        <v>4</v>
      </c>
      <c r="C162" s="203" t="s">
        <v>5</v>
      </c>
      <c r="D162" s="199" t="s">
        <v>6</v>
      </c>
      <c r="E162" s="315" t="s">
        <v>390</v>
      </c>
      <c r="F162" s="315"/>
      <c r="G162" s="203" t="s">
        <v>7</v>
      </c>
      <c r="H162" s="202" t="s">
        <v>8</v>
      </c>
      <c r="I162" s="202" t="s">
        <v>1201</v>
      </c>
      <c r="J162" s="202" t="s">
        <v>9</v>
      </c>
    </row>
    <row r="163" spans="1:10" ht="24" customHeight="1" x14ac:dyDescent="0.25">
      <c r="A163" s="208" t="s">
        <v>389</v>
      </c>
      <c r="B163" s="208" t="s">
        <v>176</v>
      </c>
      <c r="C163" s="208" t="s">
        <v>16</v>
      </c>
      <c r="D163" s="207" t="s">
        <v>177</v>
      </c>
      <c r="E163" s="312" t="s">
        <v>1109</v>
      </c>
      <c r="F163" s="312"/>
      <c r="G163" s="208" t="s">
        <v>18</v>
      </c>
      <c r="H163" s="211">
        <v>1</v>
      </c>
      <c r="I163" s="210">
        <v>18.05</v>
      </c>
      <c r="J163" s="210">
        <v>18.05</v>
      </c>
    </row>
    <row r="164" spans="1:10" ht="24" customHeight="1" x14ac:dyDescent="0.25">
      <c r="A164" s="213" t="s">
        <v>400</v>
      </c>
      <c r="B164" s="213" t="s">
        <v>574</v>
      </c>
      <c r="C164" s="213" t="s">
        <v>16</v>
      </c>
      <c r="D164" s="200" t="s">
        <v>573</v>
      </c>
      <c r="E164" s="313" t="s">
        <v>414</v>
      </c>
      <c r="F164" s="313"/>
      <c r="G164" s="213" t="s">
        <v>59</v>
      </c>
      <c r="H164" s="216">
        <v>2.7699999999999999E-2</v>
      </c>
      <c r="I164" s="215">
        <v>32.44</v>
      </c>
      <c r="J164" s="215">
        <v>0.89</v>
      </c>
    </row>
    <row r="165" spans="1:10" ht="24" customHeight="1" x14ac:dyDescent="0.25">
      <c r="A165" s="213" t="s">
        <v>400</v>
      </c>
      <c r="B165" s="213" t="s">
        <v>442</v>
      </c>
      <c r="C165" s="213" t="s">
        <v>16</v>
      </c>
      <c r="D165" s="200" t="s">
        <v>441</v>
      </c>
      <c r="E165" s="313" t="s">
        <v>414</v>
      </c>
      <c r="F165" s="313"/>
      <c r="G165" s="213" t="s">
        <v>59</v>
      </c>
      <c r="H165" s="216">
        <v>0.1386</v>
      </c>
      <c r="I165" s="215">
        <v>31.15</v>
      </c>
      <c r="J165" s="215">
        <v>4.3099999999999996</v>
      </c>
    </row>
    <row r="166" spans="1:10" ht="24" customHeight="1" x14ac:dyDescent="0.25">
      <c r="A166" s="217" t="s">
        <v>385</v>
      </c>
      <c r="B166" s="217" t="s">
        <v>1108</v>
      </c>
      <c r="C166" s="217" t="s">
        <v>16</v>
      </c>
      <c r="D166" s="198" t="s">
        <v>1107</v>
      </c>
      <c r="E166" s="314" t="s">
        <v>408</v>
      </c>
      <c r="F166" s="314"/>
      <c r="G166" s="217" t="s">
        <v>18</v>
      </c>
      <c r="H166" s="221">
        <v>1</v>
      </c>
      <c r="I166" s="219">
        <v>12.85</v>
      </c>
      <c r="J166" s="219">
        <v>12.85</v>
      </c>
    </row>
    <row r="167" spans="1:10" x14ac:dyDescent="0.25">
      <c r="A167" s="230"/>
      <c r="B167" s="230"/>
      <c r="C167" s="230"/>
      <c r="D167" s="201"/>
      <c r="E167" s="201" t="s">
        <v>380</v>
      </c>
      <c r="F167" s="231">
        <v>3.68</v>
      </c>
      <c r="G167" s="201" t="s">
        <v>379</v>
      </c>
      <c r="H167" s="231">
        <v>0</v>
      </c>
      <c r="I167" s="201" t="s">
        <v>378</v>
      </c>
      <c r="J167" s="231">
        <v>3.68</v>
      </c>
    </row>
    <row r="168" spans="1:10" x14ac:dyDescent="0.25">
      <c r="A168" s="230"/>
      <c r="B168" s="230"/>
      <c r="C168" s="230"/>
      <c r="D168" s="201"/>
      <c r="E168" s="201" t="s">
        <v>377</v>
      </c>
      <c r="F168" s="231">
        <v>0</v>
      </c>
      <c r="G168" s="201"/>
      <c r="H168" s="316" t="s">
        <v>376</v>
      </c>
      <c r="I168" s="316"/>
      <c r="J168" s="231">
        <v>18.05</v>
      </c>
    </row>
    <row r="169" spans="1:10" ht="50.1" customHeight="1" thickBot="1" x14ac:dyDescent="0.3">
      <c r="A169" s="226"/>
      <c r="B169" s="226"/>
      <c r="C169" s="226"/>
      <c r="D169" s="227"/>
      <c r="E169" s="227"/>
      <c r="F169" s="227"/>
      <c r="G169" s="227" t="s">
        <v>1146</v>
      </c>
      <c r="H169" s="229" t="s">
        <v>1311</v>
      </c>
      <c r="I169" s="227" t="s">
        <v>1145</v>
      </c>
      <c r="J169" s="228">
        <v>292.41000000000003</v>
      </c>
    </row>
    <row r="170" spans="1:10" ht="0.9" customHeight="1" thickTop="1" x14ac:dyDescent="0.25">
      <c r="A170" s="257"/>
      <c r="B170" s="257"/>
      <c r="C170" s="257"/>
      <c r="D170" s="212"/>
      <c r="E170" s="212"/>
      <c r="F170" s="212"/>
      <c r="G170" s="212"/>
      <c r="H170" s="212"/>
      <c r="I170" s="212"/>
      <c r="J170" s="212"/>
    </row>
    <row r="171" spans="1:10" ht="18" customHeight="1" x14ac:dyDescent="0.25">
      <c r="A171" s="203" t="s">
        <v>178</v>
      </c>
      <c r="B171" s="203" t="s">
        <v>4</v>
      </c>
      <c r="C171" s="203" t="s">
        <v>5</v>
      </c>
      <c r="D171" s="199" t="s">
        <v>6</v>
      </c>
      <c r="E171" s="315" t="s">
        <v>390</v>
      </c>
      <c r="F171" s="315"/>
      <c r="G171" s="203" t="s">
        <v>7</v>
      </c>
      <c r="H171" s="202" t="s">
        <v>8</v>
      </c>
      <c r="I171" s="202" t="s">
        <v>1201</v>
      </c>
      <c r="J171" s="202" t="s">
        <v>9</v>
      </c>
    </row>
    <row r="172" spans="1:10" ht="24" customHeight="1" x14ac:dyDescent="0.25">
      <c r="A172" s="208" t="s">
        <v>389</v>
      </c>
      <c r="B172" s="208" t="s">
        <v>179</v>
      </c>
      <c r="C172" s="208" t="s">
        <v>39</v>
      </c>
      <c r="D172" s="207" t="s">
        <v>1262</v>
      </c>
      <c r="E172" s="312">
        <v>1.23</v>
      </c>
      <c r="F172" s="312"/>
      <c r="G172" s="208" t="s">
        <v>21</v>
      </c>
      <c r="H172" s="211">
        <v>1</v>
      </c>
      <c r="I172" s="210">
        <v>7.71</v>
      </c>
      <c r="J172" s="210">
        <v>7.71</v>
      </c>
    </row>
    <row r="173" spans="1:10" ht="24" customHeight="1" x14ac:dyDescent="0.25">
      <c r="A173" s="213" t="s">
        <v>400</v>
      </c>
      <c r="B173" s="213" t="s">
        <v>498</v>
      </c>
      <c r="C173" s="213" t="s">
        <v>16</v>
      </c>
      <c r="D173" s="200" t="s">
        <v>497</v>
      </c>
      <c r="E173" s="313" t="s">
        <v>414</v>
      </c>
      <c r="F173" s="313"/>
      <c r="G173" s="213" t="s">
        <v>59</v>
      </c>
      <c r="H173" s="216">
        <v>0.1</v>
      </c>
      <c r="I173" s="215">
        <v>35.869999999999997</v>
      </c>
      <c r="J173" s="215">
        <v>3.58</v>
      </c>
    </row>
    <row r="174" spans="1:10" ht="24" customHeight="1" x14ac:dyDescent="0.25">
      <c r="A174" s="213" t="s">
        <v>400</v>
      </c>
      <c r="B174" s="213" t="s">
        <v>442</v>
      </c>
      <c r="C174" s="213" t="s">
        <v>16</v>
      </c>
      <c r="D174" s="200" t="s">
        <v>441</v>
      </c>
      <c r="E174" s="313" t="s">
        <v>414</v>
      </c>
      <c r="F174" s="313"/>
      <c r="G174" s="213" t="s">
        <v>59</v>
      </c>
      <c r="H174" s="216">
        <v>0.1</v>
      </c>
      <c r="I174" s="215">
        <v>31.15</v>
      </c>
      <c r="J174" s="215">
        <v>3.11</v>
      </c>
    </row>
    <row r="175" spans="1:10" ht="24" customHeight="1" x14ac:dyDescent="0.25">
      <c r="A175" s="217" t="s">
        <v>385</v>
      </c>
      <c r="B175" s="217" t="s">
        <v>1104</v>
      </c>
      <c r="C175" s="217" t="s">
        <v>39</v>
      </c>
      <c r="D175" s="198" t="s">
        <v>1103</v>
      </c>
      <c r="E175" s="314" t="s">
        <v>408</v>
      </c>
      <c r="F175" s="314"/>
      <c r="G175" s="217" t="s">
        <v>59</v>
      </c>
      <c r="H175" s="221">
        <v>0.1</v>
      </c>
      <c r="I175" s="219">
        <v>1.06</v>
      </c>
      <c r="J175" s="219">
        <v>0.106</v>
      </c>
    </row>
    <row r="176" spans="1:10" ht="24" customHeight="1" x14ac:dyDescent="0.25">
      <c r="A176" s="217" t="s">
        <v>385</v>
      </c>
      <c r="B176" s="217" t="s">
        <v>1106</v>
      </c>
      <c r="C176" s="217" t="s">
        <v>39</v>
      </c>
      <c r="D176" s="198" t="s">
        <v>1105</v>
      </c>
      <c r="E176" s="314" t="s">
        <v>408</v>
      </c>
      <c r="F176" s="314"/>
      <c r="G176" s="217" t="s">
        <v>14</v>
      </c>
      <c r="H176" s="221">
        <v>2.1999999999999999E-2</v>
      </c>
      <c r="I176" s="219">
        <v>42.1</v>
      </c>
      <c r="J176" s="219">
        <v>0.92620000000000002</v>
      </c>
    </row>
    <row r="177" spans="1:10" x14ac:dyDescent="0.25">
      <c r="A177" s="230"/>
      <c r="B177" s="230"/>
      <c r="C177" s="230"/>
      <c r="D177" s="201"/>
      <c r="E177" s="201" t="s">
        <v>380</v>
      </c>
      <c r="F177" s="231">
        <v>4.84</v>
      </c>
      <c r="G177" s="201" t="s">
        <v>379</v>
      </c>
      <c r="H177" s="231">
        <v>0</v>
      </c>
      <c r="I177" s="201" t="s">
        <v>378</v>
      </c>
      <c r="J177" s="231">
        <v>4.84</v>
      </c>
    </row>
    <row r="178" spans="1:10" x14ac:dyDescent="0.25">
      <c r="A178" s="230"/>
      <c r="B178" s="230"/>
      <c r="C178" s="230"/>
      <c r="D178" s="201"/>
      <c r="E178" s="201" t="s">
        <v>377</v>
      </c>
      <c r="F178" s="231">
        <v>0</v>
      </c>
      <c r="G178" s="201"/>
      <c r="H178" s="316" t="s">
        <v>376</v>
      </c>
      <c r="I178" s="316"/>
      <c r="J178" s="231">
        <v>7.71</v>
      </c>
    </row>
    <row r="179" spans="1:10" ht="50.1" customHeight="1" thickBot="1" x14ac:dyDescent="0.3">
      <c r="A179" s="226"/>
      <c r="B179" s="226"/>
      <c r="C179" s="226"/>
      <c r="D179" s="227"/>
      <c r="E179" s="227"/>
      <c r="F179" s="227"/>
      <c r="G179" s="227" t="s">
        <v>1146</v>
      </c>
      <c r="H179" s="229" t="s">
        <v>1312</v>
      </c>
      <c r="I179" s="227" t="s">
        <v>1145</v>
      </c>
      <c r="J179" s="228">
        <v>616.33000000000004</v>
      </c>
    </row>
    <row r="180" spans="1:10" ht="0.9" customHeight="1" thickTop="1" x14ac:dyDescent="0.25">
      <c r="A180" s="257"/>
      <c r="B180" s="257"/>
      <c r="C180" s="257"/>
      <c r="D180" s="212"/>
      <c r="E180" s="212"/>
      <c r="F180" s="212"/>
      <c r="G180" s="212"/>
      <c r="H180" s="212"/>
      <c r="I180" s="212"/>
      <c r="J180" s="212"/>
    </row>
    <row r="181" spans="1:10" ht="18" customHeight="1" x14ac:dyDescent="0.25">
      <c r="A181" s="203" t="s">
        <v>180</v>
      </c>
      <c r="B181" s="203" t="s">
        <v>4</v>
      </c>
      <c r="C181" s="203" t="s">
        <v>5</v>
      </c>
      <c r="D181" s="199" t="s">
        <v>6</v>
      </c>
      <c r="E181" s="315" t="s">
        <v>390</v>
      </c>
      <c r="F181" s="315"/>
      <c r="G181" s="203" t="s">
        <v>7</v>
      </c>
      <c r="H181" s="202" t="s">
        <v>8</v>
      </c>
      <c r="I181" s="202" t="s">
        <v>1201</v>
      </c>
      <c r="J181" s="202" t="s">
        <v>9</v>
      </c>
    </row>
    <row r="182" spans="1:10" ht="39" customHeight="1" x14ac:dyDescent="0.25">
      <c r="A182" s="208" t="s">
        <v>389</v>
      </c>
      <c r="B182" s="208" t="s">
        <v>181</v>
      </c>
      <c r="C182" s="208" t="s">
        <v>16</v>
      </c>
      <c r="D182" s="207" t="s">
        <v>182</v>
      </c>
      <c r="E182" s="312" t="s">
        <v>659</v>
      </c>
      <c r="F182" s="312"/>
      <c r="G182" s="208" t="s">
        <v>141</v>
      </c>
      <c r="H182" s="211">
        <v>1</v>
      </c>
      <c r="I182" s="210">
        <v>136.15</v>
      </c>
      <c r="J182" s="210">
        <v>136.15</v>
      </c>
    </row>
    <row r="183" spans="1:10" ht="26.1" customHeight="1" x14ac:dyDescent="0.25">
      <c r="A183" s="213" t="s">
        <v>400</v>
      </c>
      <c r="B183" s="213" t="s">
        <v>566</v>
      </c>
      <c r="C183" s="213" t="s">
        <v>16</v>
      </c>
      <c r="D183" s="200" t="s">
        <v>565</v>
      </c>
      <c r="E183" s="313" t="s">
        <v>401</v>
      </c>
      <c r="F183" s="313"/>
      <c r="G183" s="213" t="s">
        <v>142</v>
      </c>
      <c r="H183" s="216">
        <v>1.137</v>
      </c>
      <c r="I183" s="215">
        <v>35.700000000000003</v>
      </c>
      <c r="J183" s="215">
        <v>40.590000000000003</v>
      </c>
    </row>
    <row r="184" spans="1:10" ht="39" customHeight="1" x14ac:dyDescent="0.25">
      <c r="A184" s="213" t="s">
        <v>400</v>
      </c>
      <c r="B184" s="213" t="s">
        <v>733</v>
      </c>
      <c r="C184" s="213" t="s">
        <v>16</v>
      </c>
      <c r="D184" s="200" t="s">
        <v>732</v>
      </c>
      <c r="E184" s="313" t="s">
        <v>401</v>
      </c>
      <c r="F184" s="313"/>
      <c r="G184" s="213" t="s">
        <v>404</v>
      </c>
      <c r="H184" s="216">
        <v>0.86950000000000005</v>
      </c>
      <c r="I184" s="215">
        <v>8.9</v>
      </c>
      <c r="J184" s="215">
        <v>7.73</v>
      </c>
    </row>
    <row r="185" spans="1:10" ht="24" customHeight="1" x14ac:dyDescent="0.25">
      <c r="A185" s="213" t="s">
        <v>400</v>
      </c>
      <c r="B185" s="213" t="s">
        <v>498</v>
      </c>
      <c r="C185" s="213" t="s">
        <v>16</v>
      </c>
      <c r="D185" s="200" t="s">
        <v>497</v>
      </c>
      <c r="E185" s="313" t="s">
        <v>414</v>
      </c>
      <c r="F185" s="313"/>
      <c r="G185" s="213" t="s">
        <v>59</v>
      </c>
      <c r="H185" s="216">
        <v>7.22E-2</v>
      </c>
      <c r="I185" s="215">
        <v>35.869999999999997</v>
      </c>
      <c r="J185" s="215">
        <v>2.58</v>
      </c>
    </row>
    <row r="186" spans="1:10" ht="39" customHeight="1" x14ac:dyDescent="0.25">
      <c r="A186" s="213" t="s">
        <v>400</v>
      </c>
      <c r="B186" s="213" t="s">
        <v>731</v>
      </c>
      <c r="C186" s="213" t="s">
        <v>16</v>
      </c>
      <c r="D186" s="200" t="s">
        <v>730</v>
      </c>
      <c r="E186" s="313" t="s">
        <v>401</v>
      </c>
      <c r="F186" s="313"/>
      <c r="G186" s="213" t="s">
        <v>142</v>
      </c>
      <c r="H186" s="216">
        <v>1.137</v>
      </c>
      <c r="I186" s="215">
        <v>35.79</v>
      </c>
      <c r="J186" s="215">
        <v>40.69</v>
      </c>
    </row>
    <row r="187" spans="1:10" ht="26.1" customHeight="1" x14ac:dyDescent="0.25">
      <c r="A187" s="213" t="s">
        <v>400</v>
      </c>
      <c r="B187" s="213" t="s">
        <v>568</v>
      </c>
      <c r="C187" s="213" t="s">
        <v>16</v>
      </c>
      <c r="D187" s="200" t="s">
        <v>567</v>
      </c>
      <c r="E187" s="313" t="s">
        <v>401</v>
      </c>
      <c r="F187" s="313"/>
      <c r="G187" s="213" t="s">
        <v>404</v>
      </c>
      <c r="H187" s="216">
        <v>0.86950000000000005</v>
      </c>
      <c r="I187" s="215">
        <v>35.21</v>
      </c>
      <c r="J187" s="215">
        <v>30.61</v>
      </c>
    </row>
    <row r="188" spans="1:10" ht="24" customHeight="1" x14ac:dyDescent="0.25">
      <c r="A188" s="213" t="s">
        <v>400</v>
      </c>
      <c r="B188" s="213" t="s">
        <v>442</v>
      </c>
      <c r="C188" s="213" t="s">
        <v>16</v>
      </c>
      <c r="D188" s="200" t="s">
        <v>441</v>
      </c>
      <c r="E188" s="313" t="s">
        <v>414</v>
      </c>
      <c r="F188" s="313"/>
      <c r="G188" s="213" t="s">
        <v>59</v>
      </c>
      <c r="H188" s="216">
        <v>0.44790000000000002</v>
      </c>
      <c r="I188" s="215">
        <v>31.15</v>
      </c>
      <c r="J188" s="215">
        <v>13.95</v>
      </c>
    </row>
    <row r="189" spans="1:10" x14ac:dyDescent="0.25">
      <c r="A189" s="230"/>
      <c r="B189" s="230"/>
      <c r="C189" s="230"/>
      <c r="D189" s="201"/>
      <c r="E189" s="201" t="s">
        <v>380</v>
      </c>
      <c r="F189" s="231">
        <v>65.3</v>
      </c>
      <c r="G189" s="201" t="s">
        <v>379</v>
      </c>
      <c r="H189" s="231">
        <v>0</v>
      </c>
      <c r="I189" s="201" t="s">
        <v>378</v>
      </c>
      <c r="J189" s="231">
        <v>65.3</v>
      </c>
    </row>
    <row r="190" spans="1:10" x14ac:dyDescent="0.25">
      <c r="A190" s="230"/>
      <c r="B190" s="230"/>
      <c r="C190" s="230"/>
      <c r="D190" s="201"/>
      <c r="E190" s="201" t="s">
        <v>377</v>
      </c>
      <c r="F190" s="231">
        <v>0</v>
      </c>
      <c r="G190" s="201"/>
      <c r="H190" s="316" t="s">
        <v>376</v>
      </c>
      <c r="I190" s="316"/>
      <c r="J190" s="231">
        <v>136.15</v>
      </c>
    </row>
    <row r="191" spans="1:10" ht="50.1" customHeight="1" thickBot="1" x14ac:dyDescent="0.3">
      <c r="A191" s="226"/>
      <c r="B191" s="226"/>
      <c r="C191" s="226"/>
      <c r="D191" s="227"/>
      <c r="E191" s="227"/>
      <c r="F191" s="227"/>
      <c r="G191" s="227" t="s">
        <v>1146</v>
      </c>
      <c r="H191" s="229" t="s">
        <v>1313</v>
      </c>
      <c r="I191" s="227" t="s">
        <v>1145</v>
      </c>
      <c r="J191" s="228">
        <v>40.840000000000003</v>
      </c>
    </row>
    <row r="192" spans="1:10" ht="0.9" customHeight="1" thickTop="1" x14ac:dyDescent="0.25">
      <c r="A192" s="257"/>
      <c r="B192" s="257"/>
      <c r="C192" s="257"/>
      <c r="D192" s="212"/>
      <c r="E192" s="212"/>
      <c r="F192" s="212"/>
      <c r="G192" s="212"/>
      <c r="H192" s="212"/>
      <c r="I192" s="212"/>
      <c r="J192" s="212"/>
    </row>
    <row r="193" spans="1:10" ht="18" customHeight="1" x14ac:dyDescent="0.25">
      <c r="A193" s="203" t="s">
        <v>183</v>
      </c>
      <c r="B193" s="203" t="s">
        <v>4</v>
      </c>
      <c r="C193" s="203" t="s">
        <v>5</v>
      </c>
      <c r="D193" s="199" t="s">
        <v>6</v>
      </c>
      <c r="E193" s="315" t="s">
        <v>390</v>
      </c>
      <c r="F193" s="315"/>
      <c r="G193" s="203" t="s">
        <v>7</v>
      </c>
      <c r="H193" s="202" t="s">
        <v>8</v>
      </c>
      <c r="I193" s="202" t="s">
        <v>1201</v>
      </c>
      <c r="J193" s="202" t="s">
        <v>9</v>
      </c>
    </row>
    <row r="194" spans="1:10" ht="39" customHeight="1" x14ac:dyDescent="0.25">
      <c r="A194" s="208" t="s">
        <v>389</v>
      </c>
      <c r="B194" s="208" t="s">
        <v>184</v>
      </c>
      <c r="C194" s="208" t="s">
        <v>13</v>
      </c>
      <c r="D194" s="207" t="s">
        <v>185</v>
      </c>
      <c r="E194" s="312" t="s">
        <v>1090</v>
      </c>
      <c r="F194" s="312"/>
      <c r="G194" s="208" t="s">
        <v>18</v>
      </c>
      <c r="H194" s="211">
        <v>1</v>
      </c>
      <c r="I194" s="210">
        <v>82.85</v>
      </c>
      <c r="J194" s="210">
        <v>82.85</v>
      </c>
    </row>
    <row r="195" spans="1:10" ht="24" customHeight="1" x14ac:dyDescent="0.25">
      <c r="A195" s="213" t="s">
        <v>400</v>
      </c>
      <c r="B195" s="213" t="s">
        <v>442</v>
      </c>
      <c r="C195" s="213" t="s">
        <v>16</v>
      </c>
      <c r="D195" s="200" t="s">
        <v>441</v>
      </c>
      <c r="E195" s="313" t="s">
        <v>414</v>
      </c>
      <c r="F195" s="313"/>
      <c r="G195" s="213" t="s">
        <v>59</v>
      </c>
      <c r="H195" s="216">
        <v>0.2883</v>
      </c>
      <c r="I195" s="215">
        <v>31.15</v>
      </c>
      <c r="J195" s="215">
        <v>8.98</v>
      </c>
    </row>
    <row r="196" spans="1:10" ht="24" customHeight="1" x14ac:dyDescent="0.25">
      <c r="A196" s="213" t="s">
        <v>400</v>
      </c>
      <c r="B196" s="213" t="s">
        <v>1207</v>
      </c>
      <c r="C196" s="213" t="s">
        <v>1206</v>
      </c>
      <c r="D196" s="200" t="s">
        <v>1205</v>
      </c>
      <c r="E196" s="313" t="s">
        <v>1204</v>
      </c>
      <c r="F196" s="313"/>
      <c r="G196" s="213" t="s">
        <v>18</v>
      </c>
      <c r="H196" s="216">
        <v>1</v>
      </c>
      <c r="I196" s="215">
        <v>23.03</v>
      </c>
      <c r="J196" s="215">
        <v>23.03</v>
      </c>
    </row>
    <row r="197" spans="1:10" ht="24" customHeight="1" x14ac:dyDescent="0.25">
      <c r="A197" s="213" t="s">
        <v>400</v>
      </c>
      <c r="B197" s="213" t="s">
        <v>498</v>
      </c>
      <c r="C197" s="213" t="s">
        <v>16</v>
      </c>
      <c r="D197" s="200" t="s">
        <v>497</v>
      </c>
      <c r="E197" s="313" t="s">
        <v>414</v>
      </c>
      <c r="F197" s="313"/>
      <c r="G197" s="213" t="s">
        <v>59</v>
      </c>
      <c r="H197" s="216">
        <v>0.15820000000000001</v>
      </c>
      <c r="I197" s="215">
        <v>35.869999999999997</v>
      </c>
      <c r="J197" s="215">
        <v>5.67</v>
      </c>
    </row>
    <row r="198" spans="1:10" ht="39" customHeight="1" x14ac:dyDescent="0.25">
      <c r="A198" s="213" t="s">
        <v>400</v>
      </c>
      <c r="B198" s="213" t="s">
        <v>712</v>
      </c>
      <c r="C198" s="213" t="s">
        <v>16</v>
      </c>
      <c r="D198" s="200" t="s">
        <v>711</v>
      </c>
      <c r="E198" s="313" t="s">
        <v>708</v>
      </c>
      <c r="F198" s="313"/>
      <c r="G198" s="213" t="s">
        <v>141</v>
      </c>
      <c r="H198" s="216">
        <v>9.8500000000000004E-2</v>
      </c>
      <c r="I198" s="215">
        <v>458.61</v>
      </c>
      <c r="J198" s="215">
        <v>45.17</v>
      </c>
    </row>
    <row r="199" spans="1:10" x14ac:dyDescent="0.25">
      <c r="A199" s="230"/>
      <c r="B199" s="230"/>
      <c r="C199" s="230"/>
      <c r="D199" s="201"/>
      <c r="E199" s="201" t="s">
        <v>380</v>
      </c>
      <c r="F199" s="231">
        <v>20.12</v>
      </c>
      <c r="G199" s="201" t="s">
        <v>379</v>
      </c>
      <c r="H199" s="231">
        <v>0</v>
      </c>
      <c r="I199" s="201" t="s">
        <v>378</v>
      </c>
      <c r="J199" s="231">
        <v>20.12</v>
      </c>
    </row>
    <row r="200" spans="1:10" x14ac:dyDescent="0.25">
      <c r="A200" s="230"/>
      <c r="B200" s="230"/>
      <c r="C200" s="230"/>
      <c r="D200" s="201"/>
      <c r="E200" s="201" t="s">
        <v>377</v>
      </c>
      <c r="F200" s="231">
        <v>0</v>
      </c>
      <c r="G200" s="201"/>
      <c r="H200" s="316" t="s">
        <v>376</v>
      </c>
      <c r="I200" s="316"/>
      <c r="J200" s="231">
        <v>82.85</v>
      </c>
    </row>
    <row r="201" spans="1:10" ht="50.1" customHeight="1" thickBot="1" x14ac:dyDescent="0.3">
      <c r="A201" s="226"/>
      <c r="B201" s="226"/>
      <c r="C201" s="226"/>
      <c r="D201" s="227"/>
      <c r="E201" s="227"/>
      <c r="F201" s="227"/>
      <c r="G201" s="227" t="s">
        <v>1146</v>
      </c>
      <c r="H201" s="229" t="s">
        <v>1314</v>
      </c>
      <c r="I201" s="227" t="s">
        <v>1145</v>
      </c>
      <c r="J201" s="228">
        <v>298.26</v>
      </c>
    </row>
    <row r="202" spans="1:10" ht="0.9" customHeight="1" thickTop="1" x14ac:dyDescent="0.25">
      <c r="A202" s="257"/>
      <c r="B202" s="257"/>
      <c r="C202" s="257"/>
      <c r="D202" s="212"/>
      <c r="E202" s="212"/>
      <c r="F202" s="212"/>
      <c r="G202" s="212"/>
      <c r="H202" s="212"/>
      <c r="I202" s="212"/>
      <c r="J202" s="212"/>
    </row>
    <row r="203" spans="1:10" ht="18" customHeight="1" x14ac:dyDescent="0.25">
      <c r="A203" s="203" t="s">
        <v>186</v>
      </c>
      <c r="B203" s="203" t="s">
        <v>4</v>
      </c>
      <c r="C203" s="203" t="s">
        <v>5</v>
      </c>
      <c r="D203" s="199" t="s">
        <v>6</v>
      </c>
      <c r="E203" s="315" t="s">
        <v>390</v>
      </c>
      <c r="F203" s="315"/>
      <c r="G203" s="203" t="s">
        <v>7</v>
      </c>
      <c r="H203" s="202" t="s">
        <v>8</v>
      </c>
      <c r="I203" s="202" t="s">
        <v>1201</v>
      </c>
      <c r="J203" s="202" t="s">
        <v>9</v>
      </c>
    </row>
    <row r="204" spans="1:10" ht="39" customHeight="1" x14ac:dyDescent="0.25">
      <c r="A204" s="208" t="s">
        <v>389</v>
      </c>
      <c r="B204" s="208" t="s">
        <v>187</v>
      </c>
      <c r="C204" s="208" t="s">
        <v>16</v>
      </c>
      <c r="D204" s="207" t="s">
        <v>1263</v>
      </c>
      <c r="E204" s="312" t="s">
        <v>659</v>
      </c>
      <c r="F204" s="312"/>
      <c r="G204" s="208" t="s">
        <v>141</v>
      </c>
      <c r="H204" s="211">
        <v>1</v>
      </c>
      <c r="I204" s="210">
        <v>120.37</v>
      </c>
      <c r="J204" s="210">
        <v>120.37</v>
      </c>
    </row>
    <row r="205" spans="1:10" ht="39" customHeight="1" x14ac:dyDescent="0.25">
      <c r="A205" s="213" t="s">
        <v>400</v>
      </c>
      <c r="B205" s="213" t="s">
        <v>554</v>
      </c>
      <c r="C205" s="213" t="s">
        <v>16</v>
      </c>
      <c r="D205" s="200" t="s">
        <v>553</v>
      </c>
      <c r="E205" s="313" t="s">
        <v>401</v>
      </c>
      <c r="F205" s="313"/>
      <c r="G205" s="213" t="s">
        <v>142</v>
      </c>
      <c r="H205" s="216">
        <v>1.5122</v>
      </c>
      <c r="I205" s="215">
        <v>37.86</v>
      </c>
      <c r="J205" s="215">
        <v>57.25</v>
      </c>
    </row>
    <row r="206" spans="1:10" ht="24" customHeight="1" x14ac:dyDescent="0.25">
      <c r="A206" s="213" t="s">
        <v>400</v>
      </c>
      <c r="B206" s="213" t="s">
        <v>442</v>
      </c>
      <c r="C206" s="213" t="s">
        <v>16</v>
      </c>
      <c r="D206" s="200" t="s">
        <v>441</v>
      </c>
      <c r="E206" s="313" t="s">
        <v>414</v>
      </c>
      <c r="F206" s="313"/>
      <c r="G206" s="213" t="s">
        <v>59</v>
      </c>
      <c r="H206" s="216">
        <v>0.58730000000000004</v>
      </c>
      <c r="I206" s="215">
        <v>31.15</v>
      </c>
      <c r="J206" s="215">
        <v>18.29</v>
      </c>
    </row>
    <row r="207" spans="1:10" ht="24" customHeight="1" x14ac:dyDescent="0.25">
      <c r="A207" s="213" t="s">
        <v>400</v>
      </c>
      <c r="B207" s="213" t="s">
        <v>498</v>
      </c>
      <c r="C207" s="213" t="s">
        <v>16</v>
      </c>
      <c r="D207" s="200" t="s">
        <v>497</v>
      </c>
      <c r="E207" s="313" t="s">
        <v>414</v>
      </c>
      <c r="F207" s="313"/>
      <c r="G207" s="213" t="s">
        <v>59</v>
      </c>
      <c r="H207" s="216">
        <v>9.4700000000000006E-2</v>
      </c>
      <c r="I207" s="215">
        <v>35.869999999999997</v>
      </c>
      <c r="J207" s="215">
        <v>3.39</v>
      </c>
    </row>
    <row r="208" spans="1:10" ht="39" customHeight="1" x14ac:dyDescent="0.25">
      <c r="A208" s="213" t="s">
        <v>400</v>
      </c>
      <c r="B208" s="213" t="s">
        <v>556</v>
      </c>
      <c r="C208" s="213" t="s">
        <v>16</v>
      </c>
      <c r="D208" s="200" t="s">
        <v>555</v>
      </c>
      <c r="E208" s="313" t="s">
        <v>401</v>
      </c>
      <c r="F208" s="313"/>
      <c r="G208" s="213" t="s">
        <v>404</v>
      </c>
      <c r="H208" s="216">
        <v>1.1661999999999999</v>
      </c>
      <c r="I208" s="215">
        <v>35.54</v>
      </c>
      <c r="J208" s="215">
        <v>41.44</v>
      </c>
    </row>
    <row r="209" spans="1:10" x14ac:dyDescent="0.25">
      <c r="A209" s="230"/>
      <c r="B209" s="230"/>
      <c r="C209" s="230"/>
      <c r="D209" s="201"/>
      <c r="E209" s="201" t="s">
        <v>380</v>
      </c>
      <c r="F209" s="231">
        <v>86.9</v>
      </c>
      <c r="G209" s="201" t="s">
        <v>379</v>
      </c>
      <c r="H209" s="231">
        <v>0</v>
      </c>
      <c r="I209" s="201" t="s">
        <v>378</v>
      </c>
      <c r="J209" s="231">
        <v>86.9</v>
      </c>
    </row>
    <row r="210" spans="1:10" x14ac:dyDescent="0.25">
      <c r="A210" s="230"/>
      <c r="B210" s="230"/>
      <c r="C210" s="230"/>
      <c r="D210" s="201"/>
      <c r="E210" s="201" t="s">
        <v>377</v>
      </c>
      <c r="F210" s="231">
        <v>0</v>
      </c>
      <c r="G210" s="201"/>
      <c r="H210" s="316" t="s">
        <v>376</v>
      </c>
      <c r="I210" s="316"/>
      <c r="J210" s="231">
        <v>120.37</v>
      </c>
    </row>
    <row r="211" spans="1:10" ht="50.1" customHeight="1" thickBot="1" x14ac:dyDescent="0.3">
      <c r="A211" s="226"/>
      <c r="B211" s="226"/>
      <c r="C211" s="226"/>
      <c r="D211" s="227"/>
      <c r="E211" s="227"/>
      <c r="F211" s="227"/>
      <c r="G211" s="227" t="s">
        <v>1146</v>
      </c>
      <c r="H211" s="229" t="s">
        <v>1315</v>
      </c>
      <c r="I211" s="227" t="s">
        <v>1145</v>
      </c>
      <c r="J211" s="228">
        <v>580.17999999999995</v>
      </c>
    </row>
    <row r="212" spans="1:10" ht="0.9" customHeight="1" thickTop="1" x14ac:dyDescent="0.25">
      <c r="A212" s="257"/>
      <c r="B212" s="257"/>
      <c r="C212" s="257"/>
      <c r="D212" s="212"/>
      <c r="E212" s="212"/>
      <c r="F212" s="212"/>
      <c r="G212" s="212"/>
      <c r="H212" s="212"/>
      <c r="I212" s="212"/>
      <c r="J212" s="212"/>
    </row>
    <row r="213" spans="1:10" ht="18" customHeight="1" x14ac:dyDescent="0.25">
      <c r="A213" s="203" t="s">
        <v>188</v>
      </c>
      <c r="B213" s="203" t="s">
        <v>4</v>
      </c>
      <c r="C213" s="203" t="s">
        <v>5</v>
      </c>
      <c r="D213" s="199" t="s">
        <v>6</v>
      </c>
      <c r="E213" s="315" t="s">
        <v>390</v>
      </c>
      <c r="F213" s="315"/>
      <c r="G213" s="203" t="s">
        <v>7</v>
      </c>
      <c r="H213" s="202" t="s">
        <v>8</v>
      </c>
      <c r="I213" s="202" t="s">
        <v>1201</v>
      </c>
      <c r="J213" s="202" t="s">
        <v>9</v>
      </c>
    </row>
    <row r="214" spans="1:10" ht="51.9" customHeight="1" x14ac:dyDescent="0.25">
      <c r="A214" s="208" t="s">
        <v>389</v>
      </c>
      <c r="B214" s="208" t="s">
        <v>189</v>
      </c>
      <c r="C214" s="208" t="s">
        <v>13</v>
      </c>
      <c r="D214" s="207" t="s">
        <v>190</v>
      </c>
      <c r="E214" s="312" t="s">
        <v>717</v>
      </c>
      <c r="F214" s="312"/>
      <c r="G214" s="208" t="s">
        <v>18</v>
      </c>
      <c r="H214" s="211">
        <v>1</v>
      </c>
      <c r="I214" s="210">
        <v>144.09</v>
      </c>
      <c r="J214" s="210">
        <v>144.09</v>
      </c>
    </row>
    <row r="215" spans="1:10" ht="39" customHeight="1" x14ac:dyDescent="0.25">
      <c r="A215" s="213" t="s">
        <v>400</v>
      </c>
      <c r="B215" s="213" t="s">
        <v>814</v>
      </c>
      <c r="C215" s="213" t="s">
        <v>16</v>
      </c>
      <c r="D215" s="200" t="s">
        <v>813</v>
      </c>
      <c r="E215" s="313" t="s">
        <v>717</v>
      </c>
      <c r="F215" s="313"/>
      <c r="G215" s="213" t="s">
        <v>593</v>
      </c>
      <c r="H215" s="216">
        <v>3.91</v>
      </c>
      <c r="I215" s="215">
        <v>11.54</v>
      </c>
      <c r="J215" s="215">
        <v>45.12</v>
      </c>
    </row>
    <row r="216" spans="1:10" ht="39" customHeight="1" x14ac:dyDescent="0.25">
      <c r="A216" s="213" t="s">
        <v>400</v>
      </c>
      <c r="B216" s="213" t="s">
        <v>778</v>
      </c>
      <c r="C216" s="213" t="s">
        <v>16</v>
      </c>
      <c r="D216" s="200" t="s">
        <v>777</v>
      </c>
      <c r="E216" s="313" t="s">
        <v>717</v>
      </c>
      <c r="F216" s="313"/>
      <c r="G216" s="213" t="s">
        <v>18</v>
      </c>
      <c r="H216" s="216">
        <v>1</v>
      </c>
      <c r="I216" s="215">
        <v>3.02</v>
      </c>
      <c r="J216" s="215">
        <v>3.02</v>
      </c>
    </row>
    <row r="217" spans="1:10" ht="39" customHeight="1" x14ac:dyDescent="0.25">
      <c r="A217" s="213" t="s">
        <v>400</v>
      </c>
      <c r="B217" s="213" t="s">
        <v>719</v>
      </c>
      <c r="C217" s="213" t="s">
        <v>16</v>
      </c>
      <c r="D217" s="200" t="s">
        <v>718</v>
      </c>
      <c r="E217" s="313" t="s">
        <v>717</v>
      </c>
      <c r="F217" s="313"/>
      <c r="G217" s="213" t="s">
        <v>141</v>
      </c>
      <c r="H217" s="216">
        <v>0.17</v>
      </c>
      <c r="I217" s="215">
        <v>564.46</v>
      </c>
      <c r="J217" s="215">
        <v>95.95</v>
      </c>
    </row>
    <row r="218" spans="1:10" x14ac:dyDescent="0.25">
      <c r="A218" s="230"/>
      <c r="B218" s="230"/>
      <c r="C218" s="230"/>
      <c r="D218" s="201"/>
      <c r="E218" s="201" t="s">
        <v>380</v>
      </c>
      <c r="F218" s="231">
        <v>6.31</v>
      </c>
      <c r="G218" s="201" t="s">
        <v>379</v>
      </c>
      <c r="H218" s="231">
        <v>0</v>
      </c>
      <c r="I218" s="201" t="s">
        <v>378</v>
      </c>
      <c r="J218" s="231">
        <v>6.31</v>
      </c>
    </row>
    <row r="219" spans="1:10" x14ac:dyDescent="0.25">
      <c r="A219" s="230"/>
      <c r="B219" s="230"/>
      <c r="C219" s="230"/>
      <c r="D219" s="201"/>
      <c r="E219" s="201" t="s">
        <v>377</v>
      </c>
      <c r="F219" s="231">
        <v>0</v>
      </c>
      <c r="G219" s="201"/>
      <c r="H219" s="316" t="s">
        <v>376</v>
      </c>
      <c r="I219" s="316"/>
      <c r="J219" s="231">
        <v>144.09</v>
      </c>
    </row>
    <row r="220" spans="1:10" ht="50.1" customHeight="1" thickBot="1" x14ac:dyDescent="0.3">
      <c r="A220" s="226"/>
      <c r="B220" s="226"/>
      <c r="C220" s="226"/>
      <c r="D220" s="227"/>
      <c r="E220" s="227"/>
      <c r="F220" s="227"/>
      <c r="G220" s="227" t="s">
        <v>1146</v>
      </c>
      <c r="H220" s="229" t="s">
        <v>1316</v>
      </c>
      <c r="I220" s="227" t="s">
        <v>1145</v>
      </c>
      <c r="J220" s="228">
        <v>1766.54</v>
      </c>
    </row>
    <row r="221" spans="1:10" ht="0.9" customHeight="1" thickTop="1" x14ac:dyDescent="0.25">
      <c r="A221" s="257"/>
      <c r="B221" s="257"/>
      <c r="C221" s="257"/>
      <c r="D221" s="212"/>
      <c r="E221" s="212"/>
      <c r="F221" s="212"/>
      <c r="G221" s="212"/>
      <c r="H221" s="212"/>
      <c r="I221" s="212"/>
      <c r="J221" s="212"/>
    </row>
    <row r="222" spans="1:10" ht="18" customHeight="1" x14ac:dyDescent="0.25">
      <c r="A222" s="203" t="s">
        <v>191</v>
      </c>
      <c r="B222" s="203" t="s">
        <v>4</v>
      </c>
      <c r="C222" s="203" t="s">
        <v>5</v>
      </c>
      <c r="D222" s="199" t="s">
        <v>6</v>
      </c>
      <c r="E222" s="315" t="s">
        <v>390</v>
      </c>
      <c r="F222" s="315"/>
      <c r="G222" s="203" t="s">
        <v>7</v>
      </c>
      <c r="H222" s="202" t="s">
        <v>8</v>
      </c>
      <c r="I222" s="202" t="s">
        <v>1201</v>
      </c>
      <c r="J222" s="202" t="s">
        <v>9</v>
      </c>
    </row>
    <row r="223" spans="1:10" ht="39" customHeight="1" x14ac:dyDescent="0.25">
      <c r="A223" s="208" t="s">
        <v>389</v>
      </c>
      <c r="B223" s="208" t="s">
        <v>192</v>
      </c>
      <c r="C223" s="208" t="s">
        <v>13</v>
      </c>
      <c r="D223" s="207" t="s">
        <v>193</v>
      </c>
      <c r="E223" s="312" t="s">
        <v>1090</v>
      </c>
      <c r="F223" s="312"/>
      <c r="G223" s="208" t="s">
        <v>18</v>
      </c>
      <c r="H223" s="211">
        <v>1</v>
      </c>
      <c r="I223" s="210">
        <v>113.56</v>
      </c>
      <c r="J223" s="210">
        <v>113.56</v>
      </c>
    </row>
    <row r="224" spans="1:10" ht="24" customHeight="1" x14ac:dyDescent="0.25">
      <c r="A224" s="213" t="s">
        <v>400</v>
      </c>
      <c r="B224" s="213" t="s">
        <v>1207</v>
      </c>
      <c r="C224" s="213" t="s">
        <v>1206</v>
      </c>
      <c r="D224" s="200" t="s">
        <v>1205</v>
      </c>
      <c r="E224" s="313" t="s">
        <v>1204</v>
      </c>
      <c r="F224" s="313"/>
      <c r="G224" s="213" t="s">
        <v>18</v>
      </c>
      <c r="H224" s="216">
        <v>1</v>
      </c>
      <c r="I224" s="215">
        <v>23.03</v>
      </c>
      <c r="J224" s="215">
        <v>23.03</v>
      </c>
    </row>
    <row r="225" spans="1:10" ht="39" customHeight="1" x14ac:dyDescent="0.25">
      <c r="A225" s="213" t="s">
        <v>400</v>
      </c>
      <c r="B225" s="213" t="s">
        <v>712</v>
      </c>
      <c r="C225" s="213" t="s">
        <v>16</v>
      </c>
      <c r="D225" s="200" t="s">
        <v>711</v>
      </c>
      <c r="E225" s="313" t="s">
        <v>708</v>
      </c>
      <c r="F225" s="313"/>
      <c r="G225" s="213" t="s">
        <v>141</v>
      </c>
      <c r="H225" s="216">
        <v>9.8500000000000004E-2</v>
      </c>
      <c r="I225" s="215">
        <v>458.61</v>
      </c>
      <c r="J225" s="215">
        <v>45.17</v>
      </c>
    </row>
    <row r="226" spans="1:10" ht="24" customHeight="1" x14ac:dyDescent="0.25">
      <c r="A226" s="213" t="s">
        <v>400</v>
      </c>
      <c r="B226" s="213" t="s">
        <v>498</v>
      </c>
      <c r="C226" s="213" t="s">
        <v>16</v>
      </c>
      <c r="D226" s="200" t="s">
        <v>497</v>
      </c>
      <c r="E226" s="313" t="s">
        <v>414</v>
      </c>
      <c r="F226" s="313"/>
      <c r="G226" s="213" t="s">
        <v>59</v>
      </c>
      <c r="H226" s="216">
        <v>0.2331</v>
      </c>
      <c r="I226" s="215">
        <v>35.869999999999997</v>
      </c>
      <c r="J226" s="215">
        <v>8.36</v>
      </c>
    </row>
    <row r="227" spans="1:10" ht="24" customHeight="1" x14ac:dyDescent="0.25">
      <c r="A227" s="213" t="s">
        <v>400</v>
      </c>
      <c r="B227" s="213" t="s">
        <v>442</v>
      </c>
      <c r="C227" s="213" t="s">
        <v>16</v>
      </c>
      <c r="D227" s="200" t="s">
        <v>441</v>
      </c>
      <c r="E227" s="313" t="s">
        <v>414</v>
      </c>
      <c r="F227" s="313"/>
      <c r="G227" s="213" t="s">
        <v>59</v>
      </c>
      <c r="H227" s="216">
        <v>0.36330000000000001</v>
      </c>
      <c r="I227" s="215">
        <v>31.15</v>
      </c>
      <c r="J227" s="215">
        <v>11.31</v>
      </c>
    </row>
    <row r="228" spans="1:10" ht="39" customHeight="1" x14ac:dyDescent="0.25">
      <c r="A228" s="217" t="s">
        <v>385</v>
      </c>
      <c r="B228" s="217" t="s">
        <v>1089</v>
      </c>
      <c r="C228" s="217" t="s">
        <v>16</v>
      </c>
      <c r="D228" s="198" t="s">
        <v>1088</v>
      </c>
      <c r="E228" s="314" t="s">
        <v>408</v>
      </c>
      <c r="F228" s="314"/>
      <c r="G228" s="217" t="s">
        <v>18</v>
      </c>
      <c r="H228" s="221">
        <v>1.0815999999999999</v>
      </c>
      <c r="I228" s="219">
        <v>23.76</v>
      </c>
      <c r="J228" s="219">
        <v>25.698816000000001</v>
      </c>
    </row>
    <row r="229" spans="1:10" x14ac:dyDescent="0.25">
      <c r="A229" s="230"/>
      <c r="B229" s="230"/>
      <c r="C229" s="230"/>
      <c r="D229" s="201"/>
      <c r="E229" s="201" t="s">
        <v>380</v>
      </c>
      <c r="F229" s="231">
        <v>23.76</v>
      </c>
      <c r="G229" s="201" t="s">
        <v>379</v>
      </c>
      <c r="H229" s="231">
        <v>0</v>
      </c>
      <c r="I229" s="201" t="s">
        <v>378</v>
      </c>
      <c r="J229" s="231">
        <v>23.76</v>
      </c>
    </row>
    <row r="230" spans="1:10" x14ac:dyDescent="0.25">
      <c r="A230" s="230"/>
      <c r="B230" s="230"/>
      <c r="C230" s="230"/>
      <c r="D230" s="201"/>
      <c r="E230" s="201" t="s">
        <v>377</v>
      </c>
      <c r="F230" s="231">
        <v>0</v>
      </c>
      <c r="G230" s="201"/>
      <c r="H230" s="316" t="s">
        <v>376</v>
      </c>
      <c r="I230" s="316"/>
      <c r="J230" s="231">
        <v>113.56</v>
      </c>
    </row>
    <row r="231" spans="1:10" ht="50.1" customHeight="1" thickBot="1" x14ac:dyDescent="0.3">
      <c r="A231" s="226"/>
      <c r="B231" s="226"/>
      <c r="C231" s="226"/>
      <c r="D231" s="227"/>
      <c r="E231" s="227"/>
      <c r="F231" s="227"/>
      <c r="G231" s="227" t="s">
        <v>1146</v>
      </c>
      <c r="H231" s="229" t="s">
        <v>1316</v>
      </c>
      <c r="I231" s="227" t="s">
        <v>1145</v>
      </c>
      <c r="J231" s="228">
        <v>1392.24</v>
      </c>
    </row>
    <row r="232" spans="1:10" ht="0.9" customHeight="1" thickTop="1" x14ac:dyDescent="0.25">
      <c r="A232" s="257"/>
      <c r="B232" s="257"/>
      <c r="C232" s="257"/>
      <c r="D232" s="212"/>
      <c r="E232" s="212"/>
      <c r="F232" s="212"/>
      <c r="G232" s="212"/>
      <c r="H232" s="212"/>
      <c r="I232" s="212"/>
      <c r="J232" s="212"/>
    </row>
    <row r="233" spans="1:10" ht="18" customHeight="1" x14ac:dyDescent="0.25">
      <c r="A233" s="203" t="s">
        <v>194</v>
      </c>
      <c r="B233" s="203" t="s">
        <v>4</v>
      </c>
      <c r="C233" s="203" t="s">
        <v>5</v>
      </c>
      <c r="D233" s="199" t="s">
        <v>6</v>
      </c>
      <c r="E233" s="315" t="s">
        <v>390</v>
      </c>
      <c r="F233" s="315"/>
      <c r="G233" s="203" t="s">
        <v>7</v>
      </c>
      <c r="H233" s="202" t="s">
        <v>8</v>
      </c>
      <c r="I233" s="202" t="s">
        <v>1201</v>
      </c>
      <c r="J233" s="202" t="s">
        <v>9</v>
      </c>
    </row>
    <row r="234" spans="1:10" ht="26.1" customHeight="1" x14ac:dyDescent="0.25">
      <c r="A234" s="208" t="s">
        <v>389</v>
      </c>
      <c r="B234" s="208" t="s">
        <v>195</v>
      </c>
      <c r="C234" s="208" t="s">
        <v>69</v>
      </c>
      <c r="D234" s="207" t="s">
        <v>196</v>
      </c>
      <c r="E234" s="312" t="s">
        <v>1100</v>
      </c>
      <c r="F234" s="312"/>
      <c r="G234" s="208" t="s">
        <v>14</v>
      </c>
      <c r="H234" s="211">
        <v>1</v>
      </c>
      <c r="I234" s="210">
        <v>992.99</v>
      </c>
      <c r="J234" s="210">
        <v>992.99</v>
      </c>
    </row>
    <row r="235" spans="1:10" ht="24" customHeight="1" x14ac:dyDescent="0.25">
      <c r="A235" s="213" t="s">
        <v>400</v>
      </c>
      <c r="B235" s="213" t="s">
        <v>498</v>
      </c>
      <c r="C235" s="213" t="s">
        <v>16</v>
      </c>
      <c r="D235" s="200" t="s">
        <v>497</v>
      </c>
      <c r="E235" s="313" t="s">
        <v>414</v>
      </c>
      <c r="F235" s="313"/>
      <c r="G235" s="213" t="s">
        <v>59</v>
      </c>
      <c r="H235" s="216">
        <v>3.02</v>
      </c>
      <c r="I235" s="215">
        <v>35.869999999999997</v>
      </c>
      <c r="J235" s="215">
        <v>108.32</v>
      </c>
    </row>
    <row r="236" spans="1:10" ht="24" customHeight="1" x14ac:dyDescent="0.25">
      <c r="A236" s="213" t="s">
        <v>400</v>
      </c>
      <c r="B236" s="213" t="s">
        <v>442</v>
      </c>
      <c r="C236" s="213" t="s">
        <v>16</v>
      </c>
      <c r="D236" s="200" t="s">
        <v>441</v>
      </c>
      <c r="E236" s="313" t="s">
        <v>414</v>
      </c>
      <c r="F236" s="313"/>
      <c r="G236" s="213" t="s">
        <v>59</v>
      </c>
      <c r="H236" s="216">
        <v>19.260000000000002</v>
      </c>
      <c r="I236" s="215">
        <v>31.15</v>
      </c>
      <c r="J236" s="215">
        <v>599.94000000000005</v>
      </c>
    </row>
    <row r="237" spans="1:10" ht="26.1" customHeight="1" x14ac:dyDescent="0.25">
      <c r="A237" s="217" t="s">
        <v>385</v>
      </c>
      <c r="B237" s="217" t="s">
        <v>1099</v>
      </c>
      <c r="C237" s="217" t="s">
        <v>16</v>
      </c>
      <c r="D237" s="198" t="s">
        <v>1098</v>
      </c>
      <c r="E237" s="314" t="s">
        <v>408</v>
      </c>
      <c r="F237" s="314"/>
      <c r="G237" s="217" t="s">
        <v>14</v>
      </c>
      <c r="H237" s="221">
        <v>55</v>
      </c>
      <c r="I237" s="219">
        <v>3.07</v>
      </c>
      <c r="J237" s="219">
        <v>168.85</v>
      </c>
    </row>
    <row r="238" spans="1:10" ht="24" customHeight="1" x14ac:dyDescent="0.25">
      <c r="A238" s="217" t="s">
        <v>385</v>
      </c>
      <c r="B238" s="217" t="s">
        <v>818</v>
      </c>
      <c r="C238" s="217" t="s">
        <v>16</v>
      </c>
      <c r="D238" s="198" t="s">
        <v>817</v>
      </c>
      <c r="E238" s="314" t="s">
        <v>408</v>
      </c>
      <c r="F238" s="314"/>
      <c r="G238" s="217" t="s">
        <v>593</v>
      </c>
      <c r="H238" s="221">
        <v>5.6480399999999999</v>
      </c>
      <c r="I238" s="219">
        <v>1.08</v>
      </c>
      <c r="J238" s="219">
        <v>6.0998831999999998</v>
      </c>
    </row>
    <row r="239" spans="1:10" ht="24" customHeight="1" x14ac:dyDescent="0.25">
      <c r="A239" s="217" t="s">
        <v>385</v>
      </c>
      <c r="B239" s="217" t="s">
        <v>595</v>
      </c>
      <c r="C239" s="217" t="s">
        <v>16</v>
      </c>
      <c r="D239" s="198" t="s">
        <v>594</v>
      </c>
      <c r="E239" s="314" t="s">
        <v>408</v>
      </c>
      <c r="F239" s="314"/>
      <c r="G239" s="217" t="s">
        <v>593</v>
      </c>
      <c r="H239" s="221">
        <v>7.9737</v>
      </c>
      <c r="I239" s="219">
        <v>0.66</v>
      </c>
      <c r="J239" s="219">
        <v>5.2626419999999996</v>
      </c>
    </row>
    <row r="240" spans="1:10" ht="26.1" customHeight="1" x14ac:dyDescent="0.25">
      <c r="A240" s="217" t="s">
        <v>385</v>
      </c>
      <c r="B240" s="217" t="s">
        <v>1238</v>
      </c>
      <c r="C240" s="217" t="s">
        <v>16</v>
      </c>
      <c r="D240" s="198" t="s">
        <v>1239</v>
      </c>
      <c r="E240" s="314" t="s">
        <v>408</v>
      </c>
      <c r="F240" s="314"/>
      <c r="G240" s="217" t="s">
        <v>21</v>
      </c>
      <c r="H240" s="221">
        <v>1.55</v>
      </c>
      <c r="I240" s="219">
        <v>2</v>
      </c>
      <c r="J240" s="219">
        <v>3.1</v>
      </c>
    </row>
    <row r="241" spans="1:10" ht="24" customHeight="1" x14ac:dyDescent="0.25">
      <c r="A241" s="217" t="s">
        <v>385</v>
      </c>
      <c r="B241" s="217" t="s">
        <v>1060</v>
      </c>
      <c r="C241" s="217" t="s">
        <v>69</v>
      </c>
      <c r="D241" s="198" t="s">
        <v>1059</v>
      </c>
      <c r="E241" s="314" t="s">
        <v>408</v>
      </c>
      <c r="F241" s="314"/>
      <c r="G241" s="217" t="s">
        <v>141</v>
      </c>
      <c r="H241" s="221">
        <v>0.2848</v>
      </c>
      <c r="I241" s="219">
        <v>173.7</v>
      </c>
      <c r="J241" s="219">
        <v>49.469760000000001</v>
      </c>
    </row>
    <row r="242" spans="1:10" ht="24" customHeight="1" x14ac:dyDescent="0.25">
      <c r="A242" s="217" t="s">
        <v>385</v>
      </c>
      <c r="B242" s="217" t="s">
        <v>1035</v>
      </c>
      <c r="C242" s="217" t="s">
        <v>69</v>
      </c>
      <c r="D242" s="198" t="s">
        <v>1034</v>
      </c>
      <c r="E242" s="314" t="s">
        <v>408</v>
      </c>
      <c r="F242" s="314"/>
      <c r="G242" s="217" t="s">
        <v>141</v>
      </c>
      <c r="H242" s="221">
        <v>7.5060000000000002E-2</v>
      </c>
      <c r="I242" s="219">
        <v>493.73</v>
      </c>
      <c r="J242" s="219">
        <v>37.059373800000003</v>
      </c>
    </row>
    <row r="243" spans="1:10" ht="24" customHeight="1" x14ac:dyDescent="0.25">
      <c r="A243" s="217" t="s">
        <v>385</v>
      </c>
      <c r="B243" s="217" t="s">
        <v>1068</v>
      </c>
      <c r="C243" s="217" t="s">
        <v>69</v>
      </c>
      <c r="D243" s="198" t="s">
        <v>1067</v>
      </c>
      <c r="E243" s="314" t="s">
        <v>408</v>
      </c>
      <c r="F243" s="314"/>
      <c r="G243" s="217" t="s">
        <v>593</v>
      </c>
      <c r="H243" s="221">
        <v>2.4</v>
      </c>
      <c r="I243" s="219">
        <v>6.22</v>
      </c>
      <c r="J243" s="219">
        <v>14.928000000000001</v>
      </c>
    </row>
    <row r="244" spans="1:10" x14ac:dyDescent="0.25">
      <c r="A244" s="230"/>
      <c r="B244" s="230"/>
      <c r="C244" s="230"/>
      <c r="D244" s="201"/>
      <c r="E244" s="201" t="s">
        <v>380</v>
      </c>
      <c r="F244" s="231">
        <v>503.02</v>
      </c>
      <c r="G244" s="201" t="s">
        <v>379</v>
      </c>
      <c r="H244" s="231">
        <v>0</v>
      </c>
      <c r="I244" s="201" t="s">
        <v>378</v>
      </c>
      <c r="J244" s="231">
        <v>503.02</v>
      </c>
    </row>
    <row r="245" spans="1:10" x14ac:dyDescent="0.25">
      <c r="A245" s="230"/>
      <c r="B245" s="230"/>
      <c r="C245" s="230"/>
      <c r="D245" s="201"/>
      <c r="E245" s="201" t="s">
        <v>377</v>
      </c>
      <c r="F245" s="231">
        <v>0</v>
      </c>
      <c r="G245" s="201"/>
      <c r="H245" s="316" t="s">
        <v>376</v>
      </c>
      <c r="I245" s="316"/>
      <c r="J245" s="231">
        <v>992.99</v>
      </c>
    </row>
    <row r="246" spans="1:10" ht="50.1" customHeight="1" thickBot="1" x14ac:dyDescent="0.3">
      <c r="A246" s="226"/>
      <c r="B246" s="226"/>
      <c r="C246" s="226"/>
      <c r="D246" s="227"/>
      <c r="E246" s="227"/>
      <c r="F246" s="227"/>
      <c r="G246" s="227" t="s">
        <v>1146</v>
      </c>
      <c r="H246" s="229" t="s">
        <v>1300</v>
      </c>
      <c r="I246" s="227" t="s">
        <v>1145</v>
      </c>
      <c r="J246" s="228">
        <v>2978.97</v>
      </c>
    </row>
    <row r="247" spans="1:10" ht="0.9" customHeight="1" thickTop="1" x14ac:dyDescent="0.25">
      <c r="A247" s="257"/>
      <c r="B247" s="257"/>
      <c r="C247" s="257"/>
      <c r="D247" s="212"/>
      <c r="E247" s="212"/>
      <c r="F247" s="212"/>
      <c r="G247" s="212"/>
      <c r="H247" s="212"/>
      <c r="I247" s="212"/>
      <c r="J247" s="212"/>
    </row>
    <row r="248" spans="1:10" ht="18" customHeight="1" x14ac:dyDescent="0.25">
      <c r="A248" s="203" t="s">
        <v>197</v>
      </c>
      <c r="B248" s="203" t="s">
        <v>4</v>
      </c>
      <c r="C248" s="203" t="s">
        <v>5</v>
      </c>
      <c r="D248" s="199" t="s">
        <v>6</v>
      </c>
      <c r="E248" s="315" t="s">
        <v>390</v>
      </c>
      <c r="F248" s="315"/>
      <c r="G248" s="203" t="s">
        <v>7</v>
      </c>
      <c r="H248" s="202" t="s">
        <v>8</v>
      </c>
      <c r="I248" s="202" t="s">
        <v>1201</v>
      </c>
      <c r="J248" s="202" t="s">
        <v>9</v>
      </c>
    </row>
    <row r="249" spans="1:10" ht="26.1" customHeight="1" x14ac:dyDescent="0.25">
      <c r="A249" s="208" t="s">
        <v>389</v>
      </c>
      <c r="B249" s="208" t="s">
        <v>198</v>
      </c>
      <c r="C249" s="208" t="s">
        <v>69</v>
      </c>
      <c r="D249" s="207" t="s">
        <v>199</v>
      </c>
      <c r="E249" s="312" t="s">
        <v>1097</v>
      </c>
      <c r="F249" s="312"/>
      <c r="G249" s="208" t="s">
        <v>18</v>
      </c>
      <c r="H249" s="211">
        <v>1</v>
      </c>
      <c r="I249" s="210">
        <v>304.68</v>
      </c>
      <c r="J249" s="210">
        <v>304.68</v>
      </c>
    </row>
    <row r="250" spans="1:10" ht="24" customHeight="1" x14ac:dyDescent="0.25">
      <c r="A250" s="213" t="s">
        <v>400</v>
      </c>
      <c r="B250" s="213" t="s">
        <v>812</v>
      </c>
      <c r="C250" s="213" t="s">
        <v>16</v>
      </c>
      <c r="D250" s="200" t="s">
        <v>811</v>
      </c>
      <c r="E250" s="313" t="s">
        <v>414</v>
      </c>
      <c r="F250" s="313"/>
      <c r="G250" s="213" t="s">
        <v>59</v>
      </c>
      <c r="H250" s="216">
        <v>0.46</v>
      </c>
      <c r="I250" s="215">
        <v>33.49</v>
      </c>
      <c r="J250" s="215">
        <v>15.4</v>
      </c>
    </row>
    <row r="251" spans="1:10" ht="24" customHeight="1" x14ac:dyDescent="0.25">
      <c r="A251" s="213" t="s">
        <v>400</v>
      </c>
      <c r="B251" s="213" t="s">
        <v>810</v>
      </c>
      <c r="C251" s="213" t="s">
        <v>16</v>
      </c>
      <c r="D251" s="200" t="s">
        <v>809</v>
      </c>
      <c r="E251" s="313" t="s">
        <v>414</v>
      </c>
      <c r="F251" s="313"/>
      <c r="G251" s="213" t="s">
        <v>59</v>
      </c>
      <c r="H251" s="216">
        <v>0.46</v>
      </c>
      <c r="I251" s="215">
        <v>35.619999999999997</v>
      </c>
      <c r="J251" s="215">
        <v>16.38</v>
      </c>
    </row>
    <row r="252" spans="1:10" ht="26.1" customHeight="1" x14ac:dyDescent="0.25">
      <c r="A252" s="213" t="s">
        <v>400</v>
      </c>
      <c r="B252" s="213" t="s">
        <v>614</v>
      </c>
      <c r="C252" s="213" t="s">
        <v>16</v>
      </c>
      <c r="D252" s="200" t="s">
        <v>613</v>
      </c>
      <c r="E252" s="313" t="s">
        <v>414</v>
      </c>
      <c r="F252" s="313"/>
      <c r="G252" s="213" t="s">
        <v>59</v>
      </c>
      <c r="H252" s="216">
        <v>2.42</v>
      </c>
      <c r="I252" s="215">
        <v>33.11</v>
      </c>
      <c r="J252" s="215">
        <v>80.12</v>
      </c>
    </row>
    <row r="253" spans="1:10" ht="24" customHeight="1" x14ac:dyDescent="0.25">
      <c r="A253" s="213" t="s">
        <v>400</v>
      </c>
      <c r="B253" s="213" t="s">
        <v>442</v>
      </c>
      <c r="C253" s="213" t="s">
        <v>16</v>
      </c>
      <c r="D253" s="200" t="s">
        <v>441</v>
      </c>
      <c r="E253" s="313" t="s">
        <v>414</v>
      </c>
      <c r="F253" s="313"/>
      <c r="G253" s="213" t="s">
        <v>59</v>
      </c>
      <c r="H253" s="216">
        <v>0.8</v>
      </c>
      <c r="I253" s="215">
        <v>31.15</v>
      </c>
      <c r="J253" s="215">
        <v>24.92</v>
      </c>
    </row>
    <row r="254" spans="1:10" ht="24" customHeight="1" x14ac:dyDescent="0.25">
      <c r="A254" s="213" t="s">
        <v>400</v>
      </c>
      <c r="B254" s="213" t="s">
        <v>612</v>
      </c>
      <c r="C254" s="213" t="s">
        <v>16</v>
      </c>
      <c r="D254" s="200" t="s">
        <v>611</v>
      </c>
      <c r="E254" s="313" t="s">
        <v>414</v>
      </c>
      <c r="F254" s="313"/>
      <c r="G254" s="213" t="s">
        <v>59</v>
      </c>
      <c r="H254" s="216">
        <v>2.42</v>
      </c>
      <c r="I254" s="215">
        <v>35.159999999999997</v>
      </c>
      <c r="J254" s="215">
        <v>85.08</v>
      </c>
    </row>
    <row r="255" spans="1:10" ht="24" customHeight="1" x14ac:dyDescent="0.25">
      <c r="A255" s="213" t="s">
        <v>400</v>
      </c>
      <c r="B255" s="213" t="s">
        <v>498</v>
      </c>
      <c r="C255" s="213" t="s">
        <v>16</v>
      </c>
      <c r="D255" s="200" t="s">
        <v>497</v>
      </c>
      <c r="E255" s="313" t="s">
        <v>414</v>
      </c>
      <c r="F255" s="313"/>
      <c r="G255" s="213" t="s">
        <v>59</v>
      </c>
      <c r="H255" s="216">
        <v>0.3</v>
      </c>
      <c r="I255" s="215">
        <v>35.869999999999997</v>
      </c>
      <c r="J255" s="215">
        <v>10.76</v>
      </c>
    </row>
    <row r="256" spans="1:10" ht="24" customHeight="1" x14ac:dyDescent="0.25">
      <c r="A256" s="217" t="s">
        <v>385</v>
      </c>
      <c r="B256" s="217" t="s">
        <v>1092</v>
      </c>
      <c r="C256" s="217" t="s">
        <v>69</v>
      </c>
      <c r="D256" s="198" t="s">
        <v>1091</v>
      </c>
      <c r="E256" s="314" t="s">
        <v>408</v>
      </c>
      <c r="F256" s="314"/>
      <c r="G256" s="217" t="s">
        <v>593</v>
      </c>
      <c r="H256" s="221">
        <v>5.27</v>
      </c>
      <c r="I256" s="219">
        <v>6.81</v>
      </c>
      <c r="J256" s="219">
        <v>35.8887</v>
      </c>
    </row>
    <row r="257" spans="1:10" ht="24" customHeight="1" x14ac:dyDescent="0.25">
      <c r="A257" s="217" t="s">
        <v>385</v>
      </c>
      <c r="B257" s="217" t="s">
        <v>595</v>
      </c>
      <c r="C257" s="217" t="s">
        <v>16</v>
      </c>
      <c r="D257" s="198" t="s">
        <v>594</v>
      </c>
      <c r="E257" s="314" t="s">
        <v>408</v>
      </c>
      <c r="F257" s="314"/>
      <c r="G257" s="217" t="s">
        <v>593</v>
      </c>
      <c r="H257" s="221">
        <v>16.2</v>
      </c>
      <c r="I257" s="219">
        <v>0.66</v>
      </c>
      <c r="J257" s="219">
        <v>10.692</v>
      </c>
    </row>
    <row r="258" spans="1:10" ht="39" customHeight="1" x14ac:dyDescent="0.25">
      <c r="A258" s="217" t="s">
        <v>385</v>
      </c>
      <c r="B258" s="217" t="s">
        <v>1094</v>
      </c>
      <c r="C258" s="217" t="s">
        <v>16</v>
      </c>
      <c r="D258" s="198" t="s">
        <v>1093</v>
      </c>
      <c r="E258" s="314" t="s">
        <v>408</v>
      </c>
      <c r="F258" s="314"/>
      <c r="G258" s="217" t="s">
        <v>18</v>
      </c>
      <c r="H258" s="221">
        <v>0.4</v>
      </c>
      <c r="I258" s="219">
        <v>26.86</v>
      </c>
      <c r="J258" s="219">
        <v>10.744</v>
      </c>
    </row>
    <row r="259" spans="1:10" ht="24" customHeight="1" x14ac:dyDescent="0.25">
      <c r="A259" s="217" t="s">
        <v>385</v>
      </c>
      <c r="B259" s="217" t="s">
        <v>1062</v>
      </c>
      <c r="C259" s="217" t="s">
        <v>69</v>
      </c>
      <c r="D259" s="198" t="s">
        <v>1061</v>
      </c>
      <c r="E259" s="314" t="s">
        <v>408</v>
      </c>
      <c r="F259" s="314"/>
      <c r="G259" s="217" t="s">
        <v>593</v>
      </c>
      <c r="H259" s="221">
        <v>0.09</v>
      </c>
      <c r="I259" s="219">
        <v>12.85</v>
      </c>
      <c r="J259" s="219">
        <v>1.1565000000000001</v>
      </c>
    </row>
    <row r="260" spans="1:10" ht="24" customHeight="1" x14ac:dyDescent="0.25">
      <c r="A260" s="217" t="s">
        <v>385</v>
      </c>
      <c r="B260" s="217" t="s">
        <v>1060</v>
      </c>
      <c r="C260" s="217" t="s">
        <v>69</v>
      </c>
      <c r="D260" s="198" t="s">
        <v>1059</v>
      </c>
      <c r="E260" s="314" t="s">
        <v>408</v>
      </c>
      <c r="F260" s="314"/>
      <c r="G260" s="217" t="s">
        <v>141</v>
      </c>
      <c r="H260" s="221">
        <v>3.3000000000000002E-2</v>
      </c>
      <c r="I260" s="219">
        <v>173.7</v>
      </c>
      <c r="J260" s="219">
        <v>5.7321</v>
      </c>
    </row>
    <row r="261" spans="1:10" ht="24" customHeight="1" x14ac:dyDescent="0.25">
      <c r="A261" s="217" t="s">
        <v>385</v>
      </c>
      <c r="B261" s="217" t="s">
        <v>1096</v>
      </c>
      <c r="C261" s="217" t="s">
        <v>69</v>
      </c>
      <c r="D261" s="198" t="s">
        <v>1095</v>
      </c>
      <c r="E261" s="314" t="s">
        <v>408</v>
      </c>
      <c r="F261" s="314"/>
      <c r="G261" s="217" t="s">
        <v>141</v>
      </c>
      <c r="H261" s="221">
        <v>0.04</v>
      </c>
      <c r="I261" s="219">
        <v>154.97</v>
      </c>
      <c r="J261" s="219">
        <v>6.1988000000000003</v>
      </c>
    </row>
    <row r="262" spans="1:10" ht="26.1" customHeight="1" x14ac:dyDescent="0.25">
      <c r="A262" s="217" t="s">
        <v>385</v>
      </c>
      <c r="B262" s="217" t="s">
        <v>1242</v>
      </c>
      <c r="C262" s="217" t="s">
        <v>16</v>
      </c>
      <c r="D262" s="198" t="s">
        <v>1243</v>
      </c>
      <c r="E262" s="314" t="s">
        <v>408</v>
      </c>
      <c r="F262" s="314"/>
      <c r="G262" s="217" t="s">
        <v>21</v>
      </c>
      <c r="H262" s="221">
        <v>0.12</v>
      </c>
      <c r="I262" s="219">
        <v>13.69</v>
      </c>
      <c r="J262" s="219">
        <v>1.6428</v>
      </c>
    </row>
    <row r="263" spans="1:10" x14ac:dyDescent="0.25">
      <c r="A263" s="230"/>
      <c r="B263" s="230"/>
      <c r="C263" s="230"/>
      <c r="D263" s="201"/>
      <c r="E263" s="201" t="s">
        <v>380</v>
      </c>
      <c r="F263" s="231">
        <v>171.23</v>
      </c>
      <c r="G263" s="201" t="s">
        <v>379</v>
      </c>
      <c r="H263" s="231">
        <v>0</v>
      </c>
      <c r="I263" s="201" t="s">
        <v>378</v>
      </c>
      <c r="J263" s="231">
        <v>171.23</v>
      </c>
    </row>
    <row r="264" spans="1:10" x14ac:dyDescent="0.25">
      <c r="A264" s="230"/>
      <c r="B264" s="230"/>
      <c r="C264" s="230"/>
      <c r="D264" s="201"/>
      <c r="E264" s="201" t="s">
        <v>377</v>
      </c>
      <c r="F264" s="231">
        <v>0</v>
      </c>
      <c r="G264" s="201"/>
      <c r="H264" s="316" t="s">
        <v>376</v>
      </c>
      <c r="I264" s="316"/>
      <c r="J264" s="231">
        <v>304.68</v>
      </c>
    </row>
    <row r="265" spans="1:10" ht="50.1" customHeight="1" thickBot="1" x14ac:dyDescent="0.3">
      <c r="A265" s="226"/>
      <c r="B265" s="226"/>
      <c r="C265" s="226"/>
      <c r="D265" s="227"/>
      <c r="E265" s="227"/>
      <c r="F265" s="227"/>
      <c r="G265" s="227" t="s">
        <v>1146</v>
      </c>
      <c r="H265" s="229" t="s">
        <v>1299</v>
      </c>
      <c r="I265" s="227" t="s">
        <v>1145</v>
      </c>
      <c r="J265" s="228">
        <v>304.68</v>
      </c>
    </row>
    <row r="266" spans="1:10" ht="0.9" customHeight="1" thickTop="1" x14ac:dyDescent="0.25">
      <c r="A266" s="257"/>
      <c r="B266" s="257"/>
      <c r="C266" s="257"/>
      <c r="D266" s="212"/>
      <c r="E266" s="212"/>
      <c r="F266" s="212"/>
      <c r="G266" s="212"/>
      <c r="H266" s="212"/>
      <c r="I266" s="212"/>
      <c r="J266" s="212"/>
    </row>
    <row r="267" spans="1:10" ht="18" customHeight="1" x14ac:dyDescent="0.25">
      <c r="A267" s="203" t="s">
        <v>200</v>
      </c>
      <c r="B267" s="203" t="s">
        <v>4</v>
      </c>
      <c r="C267" s="203" t="s">
        <v>5</v>
      </c>
      <c r="D267" s="199" t="s">
        <v>6</v>
      </c>
      <c r="E267" s="315" t="s">
        <v>390</v>
      </c>
      <c r="F267" s="315"/>
      <c r="G267" s="203" t="s">
        <v>7</v>
      </c>
      <c r="H267" s="202" t="s">
        <v>8</v>
      </c>
      <c r="I267" s="202" t="s">
        <v>1201</v>
      </c>
      <c r="J267" s="202" t="s">
        <v>9</v>
      </c>
    </row>
    <row r="268" spans="1:10" ht="26.1" customHeight="1" x14ac:dyDescent="0.25">
      <c r="A268" s="208" t="s">
        <v>389</v>
      </c>
      <c r="B268" s="208" t="s">
        <v>201</v>
      </c>
      <c r="C268" s="208" t="s">
        <v>13</v>
      </c>
      <c r="D268" s="207" t="s">
        <v>202</v>
      </c>
      <c r="E268" s="312" t="s">
        <v>1090</v>
      </c>
      <c r="F268" s="312"/>
      <c r="G268" s="208" t="s">
        <v>18</v>
      </c>
      <c r="H268" s="211">
        <v>1</v>
      </c>
      <c r="I268" s="210">
        <v>136.22999999999999</v>
      </c>
      <c r="J268" s="210">
        <v>136.22999999999999</v>
      </c>
    </row>
    <row r="269" spans="1:10" ht="24" customHeight="1" x14ac:dyDescent="0.25">
      <c r="A269" s="213" t="s">
        <v>400</v>
      </c>
      <c r="B269" s="213" t="s">
        <v>1207</v>
      </c>
      <c r="C269" s="213" t="s">
        <v>1206</v>
      </c>
      <c r="D269" s="200" t="s">
        <v>1205</v>
      </c>
      <c r="E269" s="313" t="s">
        <v>1204</v>
      </c>
      <c r="F269" s="313"/>
      <c r="G269" s="213" t="s">
        <v>18</v>
      </c>
      <c r="H269" s="216">
        <v>1</v>
      </c>
      <c r="I269" s="215">
        <v>23.03</v>
      </c>
      <c r="J269" s="215">
        <v>23.03</v>
      </c>
    </row>
    <row r="270" spans="1:10" ht="24" customHeight="1" x14ac:dyDescent="0.25">
      <c r="A270" s="213" t="s">
        <v>400</v>
      </c>
      <c r="B270" s="213" t="s">
        <v>612</v>
      </c>
      <c r="C270" s="213" t="s">
        <v>16</v>
      </c>
      <c r="D270" s="200" t="s">
        <v>611</v>
      </c>
      <c r="E270" s="313" t="s">
        <v>414</v>
      </c>
      <c r="F270" s="313"/>
      <c r="G270" s="213" t="s">
        <v>59</v>
      </c>
      <c r="H270" s="216">
        <v>0.13009999999999999</v>
      </c>
      <c r="I270" s="215">
        <v>35.159999999999997</v>
      </c>
      <c r="J270" s="215">
        <v>4.57</v>
      </c>
    </row>
    <row r="271" spans="1:10" ht="24" customHeight="1" x14ac:dyDescent="0.25">
      <c r="A271" s="213" t="s">
        <v>400</v>
      </c>
      <c r="B271" s="213" t="s">
        <v>498</v>
      </c>
      <c r="C271" s="213" t="s">
        <v>16</v>
      </c>
      <c r="D271" s="200" t="s">
        <v>497</v>
      </c>
      <c r="E271" s="313" t="s">
        <v>414</v>
      </c>
      <c r="F271" s="313"/>
      <c r="G271" s="213" t="s">
        <v>59</v>
      </c>
      <c r="H271" s="216">
        <v>0.2331</v>
      </c>
      <c r="I271" s="215">
        <v>35.869999999999997</v>
      </c>
      <c r="J271" s="215">
        <v>8.36</v>
      </c>
    </row>
    <row r="272" spans="1:10" ht="39" customHeight="1" x14ac:dyDescent="0.25">
      <c r="A272" s="213" t="s">
        <v>400</v>
      </c>
      <c r="B272" s="213" t="s">
        <v>712</v>
      </c>
      <c r="C272" s="213" t="s">
        <v>16</v>
      </c>
      <c r="D272" s="200" t="s">
        <v>711</v>
      </c>
      <c r="E272" s="313" t="s">
        <v>708</v>
      </c>
      <c r="F272" s="313"/>
      <c r="G272" s="213" t="s">
        <v>141</v>
      </c>
      <c r="H272" s="216">
        <v>9.8500000000000004E-2</v>
      </c>
      <c r="I272" s="215">
        <v>458.61</v>
      </c>
      <c r="J272" s="215">
        <v>45.17</v>
      </c>
    </row>
    <row r="273" spans="1:10" ht="24" customHeight="1" x14ac:dyDescent="0.25">
      <c r="A273" s="213" t="s">
        <v>400</v>
      </c>
      <c r="B273" s="213" t="s">
        <v>442</v>
      </c>
      <c r="C273" s="213" t="s">
        <v>16</v>
      </c>
      <c r="D273" s="200" t="s">
        <v>441</v>
      </c>
      <c r="E273" s="313" t="s">
        <v>414</v>
      </c>
      <c r="F273" s="313"/>
      <c r="G273" s="213" t="s">
        <v>59</v>
      </c>
      <c r="H273" s="216">
        <v>0.36330000000000001</v>
      </c>
      <c r="I273" s="215">
        <v>31.15</v>
      </c>
      <c r="J273" s="215">
        <v>11.31</v>
      </c>
    </row>
    <row r="274" spans="1:10" ht="39" customHeight="1" x14ac:dyDescent="0.25">
      <c r="A274" s="217" t="s">
        <v>385</v>
      </c>
      <c r="B274" s="217" t="s">
        <v>1089</v>
      </c>
      <c r="C274" s="217" t="s">
        <v>16</v>
      </c>
      <c r="D274" s="198" t="s">
        <v>1088</v>
      </c>
      <c r="E274" s="314" t="s">
        <v>408</v>
      </c>
      <c r="F274" s="314"/>
      <c r="G274" s="217" t="s">
        <v>18</v>
      </c>
      <c r="H274" s="221">
        <v>1.0815999999999999</v>
      </c>
      <c r="I274" s="219">
        <v>23.76</v>
      </c>
      <c r="J274" s="219">
        <v>25.698816000000001</v>
      </c>
    </row>
    <row r="275" spans="1:10" ht="26.1" customHeight="1" x14ac:dyDescent="0.25">
      <c r="A275" s="217" t="s">
        <v>385</v>
      </c>
      <c r="B275" s="217" t="s">
        <v>1087</v>
      </c>
      <c r="C275" s="217" t="s">
        <v>16</v>
      </c>
      <c r="D275" s="198" t="s">
        <v>1086</v>
      </c>
      <c r="E275" s="314" t="s">
        <v>408</v>
      </c>
      <c r="F275" s="314"/>
      <c r="G275" s="217" t="s">
        <v>459</v>
      </c>
      <c r="H275" s="221">
        <v>1.6999999999999999E-3</v>
      </c>
      <c r="I275" s="219">
        <v>6.82</v>
      </c>
      <c r="J275" s="219">
        <v>1.1594E-2</v>
      </c>
    </row>
    <row r="276" spans="1:10" ht="26.1" customHeight="1" x14ac:dyDescent="0.25">
      <c r="A276" s="217" t="s">
        <v>385</v>
      </c>
      <c r="B276" s="217" t="s">
        <v>951</v>
      </c>
      <c r="C276" s="217" t="s">
        <v>16</v>
      </c>
      <c r="D276" s="198" t="s">
        <v>950</v>
      </c>
      <c r="E276" s="314" t="s">
        <v>408</v>
      </c>
      <c r="F276" s="314"/>
      <c r="G276" s="217" t="s">
        <v>21</v>
      </c>
      <c r="H276" s="221">
        <v>0.25</v>
      </c>
      <c r="I276" s="219">
        <v>4.1900000000000004</v>
      </c>
      <c r="J276" s="219">
        <v>1.0475000000000001</v>
      </c>
    </row>
    <row r="277" spans="1:10" ht="39" customHeight="1" x14ac:dyDescent="0.25">
      <c r="A277" s="217" t="s">
        <v>385</v>
      </c>
      <c r="B277" s="217" t="s">
        <v>1085</v>
      </c>
      <c r="C277" s="217" t="s">
        <v>16</v>
      </c>
      <c r="D277" s="198" t="s">
        <v>1084</v>
      </c>
      <c r="E277" s="314" t="s">
        <v>408</v>
      </c>
      <c r="F277" s="314"/>
      <c r="G277" s="217" t="s">
        <v>18</v>
      </c>
      <c r="H277" s="221">
        <v>1</v>
      </c>
      <c r="I277" s="219">
        <v>16.21</v>
      </c>
      <c r="J277" s="219">
        <v>16.21</v>
      </c>
    </row>
    <row r="278" spans="1:10" ht="24" customHeight="1" x14ac:dyDescent="0.25">
      <c r="A278" s="217" t="s">
        <v>385</v>
      </c>
      <c r="B278" s="217" t="s">
        <v>608</v>
      </c>
      <c r="C278" s="217" t="s">
        <v>16</v>
      </c>
      <c r="D278" s="198" t="s">
        <v>607</v>
      </c>
      <c r="E278" s="314" t="s">
        <v>408</v>
      </c>
      <c r="F278" s="314"/>
      <c r="G278" s="217" t="s">
        <v>593</v>
      </c>
      <c r="H278" s="221">
        <v>2.4E-2</v>
      </c>
      <c r="I278" s="219">
        <v>11.42</v>
      </c>
      <c r="J278" s="219">
        <v>0.27407999999999999</v>
      </c>
    </row>
    <row r="279" spans="1:10" ht="26.1" customHeight="1" x14ac:dyDescent="0.25">
      <c r="A279" s="217" t="s">
        <v>385</v>
      </c>
      <c r="B279" s="217" t="s">
        <v>949</v>
      </c>
      <c r="C279" s="217" t="s">
        <v>16</v>
      </c>
      <c r="D279" s="198" t="s">
        <v>948</v>
      </c>
      <c r="E279" s="314" t="s">
        <v>408</v>
      </c>
      <c r="F279" s="314"/>
      <c r="G279" s="217" t="s">
        <v>21</v>
      </c>
      <c r="H279" s="221">
        <v>0.2</v>
      </c>
      <c r="I279" s="219">
        <v>2.89</v>
      </c>
      <c r="J279" s="219">
        <v>0.57799999999999996</v>
      </c>
    </row>
    <row r="280" spans="1:10" x14ac:dyDescent="0.25">
      <c r="A280" s="230"/>
      <c r="B280" s="230"/>
      <c r="C280" s="230"/>
      <c r="D280" s="201"/>
      <c r="E280" s="201" t="s">
        <v>380</v>
      </c>
      <c r="F280" s="231">
        <v>27.18</v>
      </c>
      <c r="G280" s="201" t="s">
        <v>379</v>
      </c>
      <c r="H280" s="231">
        <v>0</v>
      </c>
      <c r="I280" s="201" t="s">
        <v>378</v>
      </c>
      <c r="J280" s="231">
        <v>27.18</v>
      </c>
    </row>
    <row r="281" spans="1:10" x14ac:dyDescent="0.25">
      <c r="A281" s="230"/>
      <c r="B281" s="230"/>
      <c r="C281" s="230"/>
      <c r="D281" s="201"/>
      <c r="E281" s="201" t="s">
        <v>377</v>
      </c>
      <c r="F281" s="231">
        <v>0</v>
      </c>
      <c r="G281" s="201"/>
      <c r="H281" s="316" t="s">
        <v>376</v>
      </c>
      <c r="I281" s="316"/>
      <c r="J281" s="231">
        <v>136.22999999999999</v>
      </c>
    </row>
    <row r="282" spans="1:10" ht="50.1" customHeight="1" thickBot="1" x14ac:dyDescent="0.3">
      <c r="A282" s="226"/>
      <c r="B282" s="226"/>
      <c r="C282" s="226"/>
      <c r="D282" s="227"/>
      <c r="E282" s="227"/>
      <c r="F282" s="227"/>
      <c r="G282" s="227" t="s">
        <v>1146</v>
      </c>
      <c r="H282" s="229" t="s">
        <v>1317</v>
      </c>
      <c r="I282" s="227" t="s">
        <v>1145</v>
      </c>
      <c r="J282" s="228">
        <v>272.45999999999998</v>
      </c>
    </row>
    <row r="283" spans="1:10" ht="0.9" customHeight="1" thickTop="1" x14ac:dyDescent="0.25">
      <c r="A283" s="257"/>
      <c r="B283" s="257"/>
      <c r="C283" s="257"/>
      <c r="D283" s="212"/>
      <c r="E283" s="212"/>
      <c r="F283" s="212"/>
      <c r="G283" s="212"/>
      <c r="H283" s="212"/>
      <c r="I283" s="212"/>
      <c r="J283" s="212"/>
    </row>
    <row r="284" spans="1:10" ht="18" customHeight="1" x14ac:dyDescent="0.25">
      <c r="A284" s="203" t="s">
        <v>203</v>
      </c>
      <c r="B284" s="203" t="s">
        <v>4</v>
      </c>
      <c r="C284" s="203" t="s">
        <v>5</v>
      </c>
      <c r="D284" s="199" t="s">
        <v>6</v>
      </c>
      <c r="E284" s="315" t="s">
        <v>390</v>
      </c>
      <c r="F284" s="315"/>
      <c r="G284" s="203" t="s">
        <v>7</v>
      </c>
      <c r="H284" s="202" t="s">
        <v>8</v>
      </c>
      <c r="I284" s="202" t="s">
        <v>1201</v>
      </c>
      <c r="J284" s="202" t="s">
        <v>9</v>
      </c>
    </row>
    <row r="285" spans="1:10" ht="51.9" customHeight="1" x14ac:dyDescent="0.25">
      <c r="A285" s="208" t="s">
        <v>389</v>
      </c>
      <c r="B285" s="208" t="s">
        <v>204</v>
      </c>
      <c r="C285" s="208" t="s">
        <v>13</v>
      </c>
      <c r="D285" s="207" t="s">
        <v>205</v>
      </c>
      <c r="E285" s="312" t="s">
        <v>1081</v>
      </c>
      <c r="F285" s="312"/>
      <c r="G285" s="208" t="s">
        <v>14</v>
      </c>
      <c r="H285" s="211">
        <v>1</v>
      </c>
      <c r="I285" s="210">
        <v>83.47</v>
      </c>
      <c r="J285" s="210">
        <v>83.47</v>
      </c>
    </row>
    <row r="286" spans="1:10" ht="24" customHeight="1" x14ac:dyDescent="0.25">
      <c r="A286" s="213" t="s">
        <v>400</v>
      </c>
      <c r="B286" s="213" t="s">
        <v>442</v>
      </c>
      <c r="C286" s="213" t="s">
        <v>16</v>
      </c>
      <c r="D286" s="200" t="s">
        <v>441</v>
      </c>
      <c r="E286" s="313" t="s">
        <v>414</v>
      </c>
      <c r="F286" s="313"/>
      <c r="G286" s="213" t="s">
        <v>59</v>
      </c>
      <c r="H286" s="216">
        <v>0.10879999999999999</v>
      </c>
      <c r="I286" s="215">
        <v>31.15</v>
      </c>
      <c r="J286" s="215">
        <v>3.38</v>
      </c>
    </row>
    <row r="287" spans="1:10" ht="24" customHeight="1" x14ac:dyDescent="0.25">
      <c r="A287" s="213" t="s">
        <v>400</v>
      </c>
      <c r="B287" s="213" t="s">
        <v>498</v>
      </c>
      <c r="C287" s="213" t="s">
        <v>16</v>
      </c>
      <c r="D287" s="200" t="s">
        <v>497</v>
      </c>
      <c r="E287" s="313" t="s">
        <v>414</v>
      </c>
      <c r="F287" s="313"/>
      <c r="G287" s="213" t="s">
        <v>59</v>
      </c>
      <c r="H287" s="216">
        <v>0.1384</v>
      </c>
      <c r="I287" s="215">
        <v>35.869999999999997</v>
      </c>
      <c r="J287" s="215">
        <v>4.96</v>
      </c>
    </row>
    <row r="288" spans="1:10" ht="39" customHeight="1" x14ac:dyDescent="0.25">
      <c r="A288" s="213" t="s">
        <v>400</v>
      </c>
      <c r="B288" s="213" t="s">
        <v>169</v>
      </c>
      <c r="C288" s="213" t="s">
        <v>16</v>
      </c>
      <c r="D288" s="200" t="s">
        <v>1175</v>
      </c>
      <c r="E288" s="313" t="s">
        <v>1077</v>
      </c>
      <c r="F288" s="313"/>
      <c r="G288" s="213" t="s">
        <v>141</v>
      </c>
      <c r="H288" s="216">
        <v>8.8124999999999992E-3</v>
      </c>
      <c r="I288" s="215">
        <v>259.95999999999998</v>
      </c>
      <c r="J288" s="215">
        <v>2.29</v>
      </c>
    </row>
    <row r="289" spans="1:10" ht="39" customHeight="1" x14ac:dyDescent="0.25">
      <c r="A289" s="217" t="s">
        <v>385</v>
      </c>
      <c r="B289" s="217" t="s">
        <v>1080</v>
      </c>
      <c r="C289" s="217" t="s">
        <v>16</v>
      </c>
      <c r="D289" s="198" t="s">
        <v>1079</v>
      </c>
      <c r="E289" s="314" t="s">
        <v>408</v>
      </c>
      <c r="F289" s="314"/>
      <c r="G289" s="217" t="s">
        <v>14</v>
      </c>
      <c r="H289" s="221">
        <v>1</v>
      </c>
      <c r="I289" s="219">
        <v>72.84</v>
      </c>
      <c r="J289" s="219">
        <v>72.84</v>
      </c>
    </row>
    <row r="290" spans="1:10" x14ac:dyDescent="0.25">
      <c r="A290" s="230"/>
      <c r="B290" s="230"/>
      <c r="C290" s="230"/>
      <c r="D290" s="201"/>
      <c r="E290" s="201" t="s">
        <v>380</v>
      </c>
      <c r="F290" s="231">
        <v>7.1</v>
      </c>
      <c r="G290" s="201" t="s">
        <v>379</v>
      </c>
      <c r="H290" s="231">
        <v>0</v>
      </c>
      <c r="I290" s="201" t="s">
        <v>378</v>
      </c>
      <c r="J290" s="231">
        <v>7.1</v>
      </c>
    </row>
    <row r="291" spans="1:10" x14ac:dyDescent="0.25">
      <c r="A291" s="230"/>
      <c r="B291" s="230"/>
      <c r="C291" s="230"/>
      <c r="D291" s="201"/>
      <c r="E291" s="201" t="s">
        <v>377</v>
      </c>
      <c r="F291" s="231">
        <v>0</v>
      </c>
      <c r="G291" s="201"/>
      <c r="H291" s="316" t="s">
        <v>376</v>
      </c>
      <c r="I291" s="316"/>
      <c r="J291" s="231">
        <v>83.47</v>
      </c>
    </row>
    <row r="292" spans="1:10" ht="50.1" customHeight="1" thickBot="1" x14ac:dyDescent="0.3">
      <c r="A292" s="226"/>
      <c r="B292" s="226"/>
      <c r="C292" s="226"/>
      <c r="D292" s="227"/>
      <c r="E292" s="227"/>
      <c r="F292" s="227"/>
      <c r="G292" s="227" t="s">
        <v>1146</v>
      </c>
      <c r="H292" s="229" t="s">
        <v>1300</v>
      </c>
      <c r="I292" s="227" t="s">
        <v>1145</v>
      </c>
      <c r="J292" s="228">
        <v>250.41</v>
      </c>
    </row>
    <row r="293" spans="1:10" ht="0.9" customHeight="1" thickTop="1" x14ac:dyDescent="0.25">
      <c r="A293" s="257"/>
      <c r="B293" s="257"/>
      <c r="C293" s="257"/>
      <c r="D293" s="212"/>
      <c r="E293" s="212"/>
      <c r="F293" s="212"/>
      <c r="G293" s="212"/>
      <c r="H293" s="212"/>
      <c r="I293" s="212"/>
      <c r="J293" s="212"/>
    </row>
    <row r="294" spans="1:10" ht="18" customHeight="1" x14ac:dyDescent="0.25">
      <c r="A294" s="203" t="s">
        <v>206</v>
      </c>
      <c r="B294" s="203" t="s">
        <v>4</v>
      </c>
      <c r="C294" s="203" t="s">
        <v>5</v>
      </c>
      <c r="D294" s="199" t="s">
        <v>6</v>
      </c>
      <c r="E294" s="315" t="s">
        <v>390</v>
      </c>
      <c r="F294" s="315"/>
      <c r="G294" s="203" t="s">
        <v>7</v>
      </c>
      <c r="H294" s="202" t="s">
        <v>8</v>
      </c>
      <c r="I294" s="202" t="s">
        <v>1201</v>
      </c>
      <c r="J294" s="202" t="s">
        <v>9</v>
      </c>
    </row>
    <row r="295" spans="1:10" ht="39" customHeight="1" x14ac:dyDescent="0.25">
      <c r="A295" s="208" t="s">
        <v>389</v>
      </c>
      <c r="B295" s="208" t="s">
        <v>207</v>
      </c>
      <c r="C295" s="208" t="s">
        <v>16</v>
      </c>
      <c r="D295" s="207" t="s">
        <v>1264</v>
      </c>
      <c r="E295" s="312" t="s">
        <v>1077</v>
      </c>
      <c r="F295" s="312"/>
      <c r="G295" s="208" t="s">
        <v>141</v>
      </c>
      <c r="H295" s="211">
        <v>1</v>
      </c>
      <c r="I295" s="210">
        <v>287.16000000000003</v>
      </c>
      <c r="J295" s="210">
        <v>287.16000000000003</v>
      </c>
    </row>
    <row r="296" spans="1:10" ht="24" customHeight="1" x14ac:dyDescent="0.25">
      <c r="A296" s="213" t="s">
        <v>400</v>
      </c>
      <c r="B296" s="213" t="s">
        <v>498</v>
      </c>
      <c r="C296" s="213" t="s">
        <v>16</v>
      </c>
      <c r="D296" s="200" t="s">
        <v>497</v>
      </c>
      <c r="E296" s="313" t="s">
        <v>414</v>
      </c>
      <c r="F296" s="313"/>
      <c r="G296" s="213" t="s">
        <v>59</v>
      </c>
      <c r="H296" s="216">
        <v>2.0287700000000002</v>
      </c>
      <c r="I296" s="215">
        <v>35.869999999999997</v>
      </c>
      <c r="J296" s="215">
        <v>72.77</v>
      </c>
    </row>
    <row r="297" spans="1:10" ht="24" customHeight="1" x14ac:dyDescent="0.25">
      <c r="A297" s="213" t="s">
        <v>400</v>
      </c>
      <c r="B297" s="213" t="s">
        <v>442</v>
      </c>
      <c r="C297" s="213" t="s">
        <v>16</v>
      </c>
      <c r="D297" s="200" t="s">
        <v>441</v>
      </c>
      <c r="E297" s="313" t="s">
        <v>414</v>
      </c>
      <c r="F297" s="313"/>
      <c r="G297" s="213" t="s">
        <v>59</v>
      </c>
      <c r="H297" s="216">
        <v>3.504238</v>
      </c>
      <c r="I297" s="215">
        <v>31.15</v>
      </c>
      <c r="J297" s="215">
        <v>109.15</v>
      </c>
    </row>
    <row r="298" spans="1:10" ht="39" customHeight="1" x14ac:dyDescent="0.25">
      <c r="A298" s="213" t="s">
        <v>400</v>
      </c>
      <c r="B298" s="213" t="s">
        <v>747</v>
      </c>
      <c r="C298" s="213" t="s">
        <v>16</v>
      </c>
      <c r="D298" s="200" t="s">
        <v>746</v>
      </c>
      <c r="E298" s="313" t="s">
        <v>401</v>
      </c>
      <c r="F298" s="313"/>
      <c r="G298" s="213" t="s">
        <v>142</v>
      </c>
      <c r="H298" s="216">
        <v>0.13505</v>
      </c>
      <c r="I298" s="215">
        <v>47.9</v>
      </c>
      <c r="J298" s="215">
        <v>6.46</v>
      </c>
    </row>
    <row r="299" spans="1:10" ht="26.1" customHeight="1" x14ac:dyDescent="0.25">
      <c r="A299" s="217" t="s">
        <v>385</v>
      </c>
      <c r="B299" s="217" t="s">
        <v>592</v>
      </c>
      <c r="C299" s="217" t="s">
        <v>16</v>
      </c>
      <c r="D299" s="198" t="s">
        <v>591</v>
      </c>
      <c r="E299" s="314" t="s">
        <v>408</v>
      </c>
      <c r="F299" s="314"/>
      <c r="G299" s="217" t="s">
        <v>141</v>
      </c>
      <c r="H299" s="221">
        <v>1.1000000000000001</v>
      </c>
      <c r="I299" s="219">
        <v>89.8</v>
      </c>
      <c r="J299" s="219">
        <v>98.78</v>
      </c>
    </row>
    <row r="300" spans="1:10" x14ac:dyDescent="0.25">
      <c r="A300" s="230"/>
      <c r="B300" s="230"/>
      <c r="C300" s="230"/>
      <c r="D300" s="201"/>
      <c r="E300" s="201" t="s">
        <v>380</v>
      </c>
      <c r="F300" s="231">
        <v>135.02000000000001</v>
      </c>
      <c r="G300" s="201" t="s">
        <v>379</v>
      </c>
      <c r="H300" s="231">
        <v>0</v>
      </c>
      <c r="I300" s="201" t="s">
        <v>378</v>
      </c>
      <c r="J300" s="231">
        <v>135.02000000000001</v>
      </c>
    </row>
    <row r="301" spans="1:10" x14ac:dyDescent="0.25">
      <c r="A301" s="230"/>
      <c r="B301" s="230"/>
      <c r="C301" s="230"/>
      <c r="D301" s="201"/>
      <c r="E301" s="201" t="s">
        <v>377</v>
      </c>
      <c r="F301" s="231">
        <v>0</v>
      </c>
      <c r="G301" s="201"/>
      <c r="H301" s="316" t="s">
        <v>376</v>
      </c>
      <c r="I301" s="316"/>
      <c r="J301" s="231">
        <v>287.16000000000003</v>
      </c>
    </row>
    <row r="302" spans="1:10" ht="50.1" customHeight="1" thickBot="1" x14ac:dyDescent="0.3">
      <c r="A302" s="226"/>
      <c r="B302" s="226"/>
      <c r="C302" s="226"/>
      <c r="D302" s="227"/>
      <c r="E302" s="227"/>
      <c r="F302" s="227"/>
      <c r="G302" s="227" t="s">
        <v>1146</v>
      </c>
      <c r="H302" s="229" t="s">
        <v>1318</v>
      </c>
      <c r="I302" s="227" t="s">
        <v>1145</v>
      </c>
      <c r="J302" s="228">
        <v>97.63</v>
      </c>
    </row>
    <row r="303" spans="1:10" ht="0.9" customHeight="1" thickTop="1" x14ac:dyDescent="0.25">
      <c r="A303" s="257"/>
      <c r="B303" s="257"/>
      <c r="C303" s="257"/>
      <c r="D303" s="212"/>
      <c r="E303" s="212"/>
      <c r="F303" s="212"/>
      <c r="G303" s="212"/>
      <c r="H303" s="212"/>
      <c r="I303" s="212"/>
      <c r="J303" s="212"/>
    </row>
    <row r="304" spans="1:10" ht="18" customHeight="1" x14ac:dyDescent="0.25">
      <c r="A304" s="203" t="s">
        <v>208</v>
      </c>
      <c r="B304" s="203" t="s">
        <v>4</v>
      </c>
      <c r="C304" s="203" t="s">
        <v>5</v>
      </c>
      <c r="D304" s="199" t="s">
        <v>6</v>
      </c>
      <c r="E304" s="315" t="s">
        <v>390</v>
      </c>
      <c r="F304" s="315"/>
      <c r="G304" s="203" t="s">
        <v>7</v>
      </c>
      <c r="H304" s="202" t="s">
        <v>8</v>
      </c>
      <c r="I304" s="202" t="s">
        <v>1201</v>
      </c>
      <c r="J304" s="202" t="s">
        <v>9</v>
      </c>
    </row>
    <row r="305" spans="1:10" ht="26.1" customHeight="1" x14ac:dyDescent="0.25">
      <c r="A305" s="208" t="s">
        <v>389</v>
      </c>
      <c r="B305" s="208" t="s">
        <v>209</v>
      </c>
      <c r="C305" s="208" t="s">
        <v>16</v>
      </c>
      <c r="D305" s="207" t="s">
        <v>210</v>
      </c>
      <c r="E305" s="312" t="s">
        <v>659</v>
      </c>
      <c r="F305" s="312"/>
      <c r="G305" s="208" t="s">
        <v>18</v>
      </c>
      <c r="H305" s="211">
        <v>1</v>
      </c>
      <c r="I305" s="210">
        <v>32.32</v>
      </c>
      <c r="J305" s="210">
        <v>32.32</v>
      </c>
    </row>
    <row r="306" spans="1:10" ht="26.1" customHeight="1" x14ac:dyDescent="0.25">
      <c r="A306" s="213" t="s">
        <v>400</v>
      </c>
      <c r="B306" s="213" t="s">
        <v>800</v>
      </c>
      <c r="C306" s="213" t="s">
        <v>16</v>
      </c>
      <c r="D306" s="200" t="s">
        <v>799</v>
      </c>
      <c r="E306" s="313" t="s">
        <v>414</v>
      </c>
      <c r="F306" s="313"/>
      <c r="G306" s="213" t="s">
        <v>59</v>
      </c>
      <c r="H306" s="216">
        <v>0.2301</v>
      </c>
      <c r="I306" s="215">
        <v>35.700000000000003</v>
      </c>
      <c r="J306" s="215">
        <v>8.2100000000000009</v>
      </c>
    </row>
    <row r="307" spans="1:10" ht="24" customHeight="1" x14ac:dyDescent="0.25">
      <c r="A307" s="213" t="s">
        <v>400</v>
      </c>
      <c r="B307" s="213" t="s">
        <v>442</v>
      </c>
      <c r="C307" s="213" t="s">
        <v>16</v>
      </c>
      <c r="D307" s="200" t="s">
        <v>441</v>
      </c>
      <c r="E307" s="313" t="s">
        <v>414</v>
      </c>
      <c r="F307" s="313"/>
      <c r="G307" s="213" t="s">
        <v>59</v>
      </c>
      <c r="H307" s="216">
        <v>0.77400000000000002</v>
      </c>
      <c r="I307" s="215">
        <v>31.15</v>
      </c>
      <c r="J307" s="215">
        <v>24.11</v>
      </c>
    </row>
    <row r="308" spans="1:10" x14ac:dyDescent="0.25">
      <c r="A308" s="230"/>
      <c r="B308" s="230"/>
      <c r="C308" s="230"/>
      <c r="D308" s="201"/>
      <c r="E308" s="201" t="s">
        <v>380</v>
      </c>
      <c r="F308" s="231">
        <v>23.05</v>
      </c>
      <c r="G308" s="201" t="s">
        <v>379</v>
      </c>
      <c r="H308" s="231">
        <v>0</v>
      </c>
      <c r="I308" s="201" t="s">
        <v>378</v>
      </c>
      <c r="J308" s="231">
        <v>23.05</v>
      </c>
    </row>
    <row r="309" spans="1:10" x14ac:dyDescent="0.25">
      <c r="A309" s="230"/>
      <c r="B309" s="230"/>
      <c r="C309" s="230"/>
      <c r="D309" s="201"/>
      <c r="E309" s="201" t="s">
        <v>377</v>
      </c>
      <c r="F309" s="231">
        <v>0</v>
      </c>
      <c r="G309" s="201"/>
      <c r="H309" s="316" t="s">
        <v>376</v>
      </c>
      <c r="I309" s="316"/>
      <c r="J309" s="231">
        <v>32.32</v>
      </c>
    </row>
    <row r="310" spans="1:10" ht="50.1" customHeight="1" thickBot="1" x14ac:dyDescent="0.3">
      <c r="A310" s="226"/>
      <c r="B310" s="226"/>
      <c r="C310" s="226"/>
      <c r="D310" s="227"/>
      <c r="E310" s="227"/>
      <c r="F310" s="227"/>
      <c r="G310" s="227" t="s">
        <v>1146</v>
      </c>
      <c r="H310" s="229" t="s">
        <v>1319</v>
      </c>
      <c r="I310" s="227" t="s">
        <v>1145</v>
      </c>
      <c r="J310" s="228">
        <v>2.9</v>
      </c>
    </row>
    <row r="311" spans="1:10" ht="0.9" customHeight="1" thickTop="1" x14ac:dyDescent="0.25">
      <c r="A311" s="257"/>
      <c r="B311" s="257"/>
      <c r="C311" s="257"/>
      <c r="D311" s="212"/>
      <c r="E311" s="212"/>
      <c r="F311" s="212"/>
      <c r="G311" s="212"/>
      <c r="H311" s="212"/>
      <c r="I311" s="212"/>
      <c r="J311" s="212"/>
    </row>
    <row r="312" spans="1:10" ht="18" customHeight="1" x14ac:dyDescent="0.25">
      <c r="A312" s="203" t="s">
        <v>211</v>
      </c>
      <c r="B312" s="203" t="s">
        <v>4</v>
      </c>
      <c r="C312" s="203" t="s">
        <v>5</v>
      </c>
      <c r="D312" s="199" t="s">
        <v>6</v>
      </c>
      <c r="E312" s="315" t="s">
        <v>390</v>
      </c>
      <c r="F312" s="315"/>
      <c r="G312" s="203" t="s">
        <v>7</v>
      </c>
      <c r="H312" s="202" t="s">
        <v>8</v>
      </c>
      <c r="I312" s="202" t="s">
        <v>1201</v>
      </c>
      <c r="J312" s="202" t="s">
        <v>9</v>
      </c>
    </row>
    <row r="313" spans="1:10" ht="39" customHeight="1" x14ac:dyDescent="0.25">
      <c r="A313" s="208" t="s">
        <v>389</v>
      </c>
      <c r="B313" s="208" t="s">
        <v>212</v>
      </c>
      <c r="C313" s="208" t="s">
        <v>16</v>
      </c>
      <c r="D313" s="207" t="s">
        <v>213</v>
      </c>
      <c r="E313" s="312" t="s">
        <v>1076</v>
      </c>
      <c r="F313" s="312"/>
      <c r="G313" s="208" t="s">
        <v>18</v>
      </c>
      <c r="H313" s="211">
        <v>1</v>
      </c>
      <c r="I313" s="210">
        <v>37.68</v>
      </c>
      <c r="J313" s="210">
        <v>37.68</v>
      </c>
    </row>
    <row r="314" spans="1:10" ht="24" customHeight="1" x14ac:dyDescent="0.25">
      <c r="A314" s="213" t="s">
        <v>400</v>
      </c>
      <c r="B314" s="213" t="s">
        <v>442</v>
      </c>
      <c r="C314" s="213" t="s">
        <v>16</v>
      </c>
      <c r="D314" s="200" t="s">
        <v>441</v>
      </c>
      <c r="E314" s="313" t="s">
        <v>414</v>
      </c>
      <c r="F314" s="313"/>
      <c r="G314" s="213" t="s">
        <v>59</v>
      </c>
      <c r="H314" s="216">
        <v>9.1899999999999996E-2</v>
      </c>
      <c r="I314" s="215">
        <v>31.15</v>
      </c>
      <c r="J314" s="215">
        <v>2.86</v>
      </c>
    </row>
    <row r="315" spans="1:10" ht="24" customHeight="1" x14ac:dyDescent="0.25">
      <c r="A315" s="213" t="s">
        <v>400</v>
      </c>
      <c r="B315" s="213" t="s">
        <v>498</v>
      </c>
      <c r="C315" s="213" t="s">
        <v>16</v>
      </c>
      <c r="D315" s="200" t="s">
        <v>497</v>
      </c>
      <c r="E315" s="313" t="s">
        <v>414</v>
      </c>
      <c r="F315" s="313"/>
      <c r="G315" s="213" t="s">
        <v>59</v>
      </c>
      <c r="H315" s="216">
        <v>0.25414999999999999</v>
      </c>
      <c r="I315" s="215">
        <v>35.869999999999997</v>
      </c>
      <c r="J315" s="215">
        <v>9.11</v>
      </c>
    </row>
    <row r="316" spans="1:10" ht="39" customHeight="1" x14ac:dyDescent="0.25">
      <c r="A316" s="213" t="s">
        <v>400</v>
      </c>
      <c r="B316" s="213" t="s">
        <v>710</v>
      </c>
      <c r="C316" s="213" t="s">
        <v>16</v>
      </c>
      <c r="D316" s="200" t="s">
        <v>709</v>
      </c>
      <c r="E316" s="313" t="s">
        <v>708</v>
      </c>
      <c r="F316" s="313"/>
      <c r="G316" s="213" t="s">
        <v>141</v>
      </c>
      <c r="H316" s="216">
        <v>6.9000000000000006E-2</v>
      </c>
      <c r="I316" s="215">
        <v>372.62</v>
      </c>
      <c r="J316" s="215">
        <v>25.71</v>
      </c>
    </row>
    <row r="317" spans="1:10" x14ac:dyDescent="0.25">
      <c r="A317" s="230"/>
      <c r="B317" s="230"/>
      <c r="C317" s="230"/>
      <c r="D317" s="201"/>
      <c r="E317" s="201" t="s">
        <v>380</v>
      </c>
      <c r="F317" s="231">
        <v>14.35</v>
      </c>
      <c r="G317" s="201" t="s">
        <v>379</v>
      </c>
      <c r="H317" s="231">
        <v>0</v>
      </c>
      <c r="I317" s="201" t="s">
        <v>378</v>
      </c>
      <c r="J317" s="231">
        <v>14.35</v>
      </c>
    </row>
    <row r="318" spans="1:10" x14ac:dyDescent="0.25">
      <c r="A318" s="230"/>
      <c r="B318" s="230"/>
      <c r="C318" s="230"/>
      <c r="D318" s="201"/>
      <c r="E318" s="201" t="s">
        <v>377</v>
      </c>
      <c r="F318" s="231">
        <v>0</v>
      </c>
      <c r="G318" s="201"/>
      <c r="H318" s="316" t="s">
        <v>376</v>
      </c>
      <c r="I318" s="316"/>
      <c r="J318" s="231">
        <v>37.68</v>
      </c>
    </row>
    <row r="319" spans="1:10" ht="50.1" customHeight="1" thickBot="1" x14ac:dyDescent="0.3">
      <c r="A319" s="226"/>
      <c r="B319" s="226"/>
      <c r="C319" s="226"/>
      <c r="D319" s="227"/>
      <c r="E319" s="227"/>
      <c r="F319" s="227"/>
      <c r="G319" s="227" t="s">
        <v>1146</v>
      </c>
      <c r="H319" s="229" t="s">
        <v>1319</v>
      </c>
      <c r="I319" s="227" t="s">
        <v>1145</v>
      </c>
      <c r="J319" s="228">
        <v>3.39</v>
      </c>
    </row>
    <row r="320" spans="1:10" ht="0.9" customHeight="1" thickTop="1" x14ac:dyDescent="0.25">
      <c r="A320" s="257"/>
      <c r="B320" s="257"/>
      <c r="C320" s="257"/>
      <c r="D320" s="212"/>
      <c r="E320" s="212"/>
      <c r="F320" s="212"/>
      <c r="G320" s="212"/>
      <c r="H320" s="212"/>
      <c r="I320" s="212"/>
      <c r="J320" s="212"/>
    </row>
    <row r="321" spans="1:10" ht="18" customHeight="1" x14ac:dyDescent="0.25">
      <c r="A321" s="203" t="s">
        <v>214</v>
      </c>
      <c r="B321" s="203" t="s">
        <v>4</v>
      </c>
      <c r="C321" s="203" t="s">
        <v>5</v>
      </c>
      <c r="D321" s="199" t="s">
        <v>6</v>
      </c>
      <c r="E321" s="315" t="s">
        <v>390</v>
      </c>
      <c r="F321" s="315"/>
      <c r="G321" s="203" t="s">
        <v>7</v>
      </c>
      <c r="H321" s="202" t="s">
        <v>8</v>
      </c>
      <c r="I321" s="202" t="s">
        <v>1201</v>
      </c>
      <c r="J321" s="202" t="s">
        <v>9</v>
      </c>
    </row>
    <row r="322" spans="1:10" ht="39" customHeight="1" x14ac:dyDescent="0.25">
      <c r="A322" s="208" t="s">
        <v>389</v>
      </c>
      <c r="B322" s="208" t="s">
        <v>215</v>
      </c>
      <c r="C322" s="208" t="s">
        <v>16</v>
      </c>
      <c r="D322" s="207" t="s">
        <v>216</v>
      </c>
      <c r="E322" s="312" t="s">
        <v>1075</v>
      </c>
      <c r="F322" s="312"/>
      <c r="G322" s="208" t="s">
        <v>18</v>
      </c>
      <c r="H322" s="211">
        <v>1</v>
      </c>
      <c r="I322" s="210">
        <v>75.44</v>
      </c>
      <c r="J322" s="210">
        <v>75.44</v>
      </c>
    </row>
    <row r="323" spans="1:10" ht="24" customHeight="1" x14ac:dyDescent="0.25">
      <c r="A323" s="213" t="s">
        <v>400</v>
      </c>
      <c r="B323" s="213" t="s">
        <v>442</v>
      </c>
      <c r="C323" s="213" t="s">
        <v>16</v>
      </c>
      <c r="D323" s="200" t="s">
        <v>441</v>
      </c>
      <c r="E323" s="313" t="s">
        <v>414</v>
      </c>
      <c r="F323" s="313"/>
      <c r="G323" s="213" t="s">
        <v>59</v>
      </c>
      <c r="H323" s="216">
        <v>0.20680000000000001</v>
      </c>
      <c r="I323" s="215">
        <v>31.15</v>
      </c>
      <c r="J323" s="215">
        <v>6.44</v>
      </c>
    </row>
    <row r="324" spans="1:10" ht="26.1" customHeight="1" x14ac:dyDescent="0.25">
      <c r="A324" s="213" t="s">
        <v>400</v>
      </c>
      <c r="B324" s="213" t="s">
        <v>800</v>
      </c>
      <c r="C324" s="213" t="s">
        <v>16</v>
      </c>
      <c r="D324" s="200" t="s">
        <v>799</v>
      </c>
      <c r="E324" s="313" t="s">
        <v>414</v>
      </c>
      <c r="F324" s="313"/>
      <c r="G324" s="213" t="s">
        <v>59</v>
      </c>
      <c r="H324" s="216">
        <v>0.80640000000000001</v>
      </c>
      <c r="I324" s="215">
        <v>35.700000000000003</v>
      </c>
      <c r="J324" s="215">
        <v>28.78</v>
      </c>
    </row>
    <row r="325" spans="1:10" ht="26.1" customHeight="1" x14ac:dyDescent="0.25">
      <c r="A325" s="217" t="s">
        <v>385</v>
      </c>
      <c r="B325" s="217" t="s">
        <v>1074</v>
      </c>
      <c r="C325" s="217" t="s">
        <v>16</v>
      </c>
      <c r="D325" s="198" t="s">
        <v>1073</v>
      </c>
      <c r="E325" s="314" t="s">
        <v>408</v>
      </c>
      <c r="F325" s="314"/>
      <c r="G325" s="217" t="s">
        <v>18</v>
      </c>
      <c r="H325" s="221">
        <v>1.1135999999999999</v>
      </c>
      <c r="I325" s="219">
        <v>28.6</v>
      </c>
      <c r="J325" s="219">
        <v>31.848960000000002</v>
      </c>
    </row>
    <row r="326" spans="1:10" ht="24" customHeight="1" x14ac:dyDescent="0.25">
      <c r="A326" s="217" t="s">
        <v>385</v>
      </c>
      <c r="B326" s="217" t="s">
        <v>1070</v>
      </c>
      <c r="C326" s="217" t="s">
        <v>16</v>
      </c>
      <c r="D326" s="198" t="s">
        <v>1069</v>
      </c>
      <c r="E326" s="314" t="s">
        <v>408</v>
      </c>
      <c r="F326" s="314"/>
      <c r="G326" s="217" t="s">
        <v>593</v>
      </c>
      <c r="H326" s="221">
        <v>0.188</v>
      </c>
      <c r="I326" s="219">
        <v>4.8099999999999996</v>
      </c>
      <c r="J326" s="219">
        <v>0.90427999999999997</v>
      </c>
    </row>
    <row r="327" spans="1:10" ht="24" customHeight="1" x14ac:dyDescent="0.25">
      <c r="A327" s="217" t="s">
        <v>385</v>
      </c>
      <c r="B327" s="217" t="s">
        <v>1072</v>
      </c>
      <c r="C327" s="217" t="s">
        <v>16</v>
      </c>
      <c r="D327" s="198" t="s">
        <v>1071</v>
      </c>
      <c r="E327" s="314" t="s">
        <v>408</v>
      </c>
      <c r="F327" s="314"/>
      <c r="G327" s="217" t="s">
        <v>593</v>
      </c>
      <c r="H327" s="221">
        <v>9.1325000000000003</v>
      </c>
      <c r="I327" s="219">
        <v>0.82</v>
      </c>
      <c r="J327" s="219">
        <v>7.4886499999999998</v>
      </c>
    </row>
    <row r="328" spans="1:10" x14ac:dyDescent="0.25">
      <c r="A328" s="230"/>
      <c r="B328" s="230"/>
      <c r="C328" s="230"/>
      <c r="D328" s="201"/>
      <c r="E328" s="201" t="s">
        <v>380</v>
      </c>
      <c r="F328" s="231">
        <v>25.82</v>
      </c>
      <c r="G328" s="201" t="s">
        <v>379</v>
      </c>
      <c r="H328" s="231">
        <v>0</v>
      </c>
      <c r="I328" s="201" t="s">
        <v>378</v>
      </c>
      <c r="J328" s="231">
        <v>25.82</v>
      </c>
    </row>
    <row r="329" spans="1:10" x14ac:dyDescent="0.25">
      <c r="A329" s="230"/>
      <c r="B329" s="230"/>
      <c r="C329" s="230"/>
      <c r="D329" s="201"/>
      <c r="E329" s="201" t="s">
        <v>377</v>
      </c>
      <c r="F329" s="231">
        <v>0</v>
      </c>
      <c r="G329" s="201"/>
      <c r="H329" s="316" t="s">
        <v>376</v>
      </c>
      <c r="I329" s="316"/>
      <c r="J329" s="231">
        <v>75.44</v>
      </c>
    </row>
    <row r="330" spans="1:10" ht="50.1" customHeight="1" thickBot="1" x14ac:dyDescent="0.3">
      <c r="A330" s="226"/>
      <c r="B330" s="226"/>
      <c r="C330" s="226"/>
      <c r="D330" s="227"/>
      <c r="E330" s="227"/>
      <c r="F330" s="227"/>
      <c r="G330" s="227" t="s">
        <v>1146</v>
      </c>
      <c r="H330" s="229" t="s">
        <v>1319</v>
      </c>
      <c r="I330" s="227" t="s">
        <v>1145</v>
      </c>
      <c r="J330" s="228">
        <v>6.78</v>
      </c>
    </row>
    <row r="331" spans="1:10" ht="0.9" customHeight="1" thickTop="1" x14ac:dyDescent="0.25">
      <c r="A331" s="257"/>
      <c r="B331" s="257"/>
      <c r="C331" s="257"/>
      <c r="D331" s="212"/>
      <c r="E331" s="212"/>
      <c r="F331" s="212"/>
      <c r="G331" s="212"/>
      <c r="H331" s="212"/>
      <c r="I331" s="212"/>
      <c r="J331" s="212"/>
    </row>
    <row r="332" spans="1:10" ht="24" customHeight="1" x14ac:dyDescent="0.25">
      <c r="A332" s="232" t="s">
        <v>36</v>
      </c>
      <c r="B332" s="232"/>
      <c r="C332" s="232"/>
      <c r="D332" s="204" t="s">
        <v>217</v>
      </c>
      <c r="E332" s="204"/>
      <c r="F332" s="317"/>
      <c r="G332" s="317"/>
      <c r="H332" s="205"/>
      <c r="I332" s="204"/>
      <c r="J332" s="206">
        <v>62733.53</v>
      </c>
    </row>
    <row r="333" spans="1:10" ht="18" customHeight="1" x14ac:dyDescent="0.25">
      <c r="A333" s="203" t="s">
        <v>37</v>
      </c>
      <c r="B333" s="203" t="s">
        <v>4</v>
      </c>
      <c r="C333" s="203" t="s">
        <v>5</v>
      </c>
      <c r="D333" s="199" t="s">
        <v>6</v>
      </c>
      <c r="E333" s="315" t="s">
        <v>390</v>
      </c>
      <c r="F333" s="315"/>
      <c r="G333" s="203" t="s">
        <v>7</v>
      </c>
      <c r="H333" s="202" t="s">
        <v>8</v>
      </c>
      <c r="I333" s="202" t="s">
        <v>1201</v>
      </c>
      <c r="J333" s="202" t="s">
        <v>9</v>
      </c>
    </row>
    <row r="334" spans="1:10" ht="51.9" customHeight="1" x14ac:dyDescent="0.25">
      <c r="A334" s="208" t="s">
        <v>389</v>
      </c>
      <c r="B334" s="208" t="s">
        <v>218</v>
      </c>
      <c r="C334" s="208" t="s">
        <v>13</v>
      </c>
      <c r="D334" s="207" t="s">
        <v>1295</v>
      </c>
      <c r="E334" s="312" t="s">
        <v>882</v>
      </c>
      <c r="F334" s="312"/>
      <c r="G334" s="208" t="s">
        <v>143</v>
      </c>
      <c r="H334" s="211">
        <v>1</v>
      </c>
      <c r="I334" s="210">
        <v>38578.01</v>
      </c>
      <c r="J334" s="210">
        <v>38578.01</v>
      </c>
    </row>
    <row r="335" spans="1:10" ht="24" customHeight="1" x14ac:dyDescent="0.25">
      <c r="A335" s="213" t="s">
        <v>400</v>
      </c>
      <c r="B335" s="213" t="s">
        <v>820</v>
      </c>
      <c r="C335" s="213" t="s">
        <v>16</v>
      </c>
      <c r="D335" s="200" t="s">
        <v>819</v>
      </c>
      <c r="E335" s="313" t="s">
        <v>414</v>
      </c>
      <c r="F335" s="313"/>
      <c r="G335" s="213" t="s">
        <v>59</v>
      </c>
      <c r="H335" s="216">
        <v>2.86</v>
      </c>
      <c r="I335" s="215">
        <v>35.32</v>
      </c>
      <c r="J335" s="215">
        <v>101.01</v>
      </c>
    </row>
    <row r="336" spans="1:10" ht="26.1" customHeight="1" x14ac:dyDescent="0.25">
      <c r="A336" s="213" t="s">
        <v>400</v>
      </c>
      <c r="B336" s="213" t="s">
        <v>614</v>
      </c>
      <c r="C336" s="213" t="s">
        <v>16</v>
      </c>
      <c r="D336" s="200" t="s">
        <v>613</v>
      </c>
      <c r="E336" s="313" t="s">
        <v>414</v>
      </c>
      <c r="F336" s="313"/>
      <c r="G336" s="213" t="s">
        <v>59</v>
      </c>
      <c r="H336" s="216">
        <v>1.4930000000000001</v>
      </c>
      <c r="I336" s="215">
        <v>33.11</v>
      </c>
      <c r="J336" s="215">
        <v>49.43</v>
      </c>
    </row>
    <row r="337" spans="1:10" ht="24" customHeight="1" x14ac:dyDescent="0.25">
      <c r="A337" s="213" t="s">
        <v>400</v>
      </c>
      <c r="B337" s="213" t="s">
        <v>810</v>
      </c>
      <c r="C337" s="213" t="s">
        <v>16</v>
      </c>
      <c r="D337" s="200" t="s">
        <v>809</v>
      </c>
      <c r="E337" s="313" t="s">
        <v>414</v>
      </c>
      <c r="F337" s="313"/>
      <c r="G337" s="213" t="s">
        <v>59</v>
      </c>
      <c r="H337" s="216">
        <v>0.69</v>
      </c>
      <c r="I337" s="215">
        <v>35.619999999999997</v>
      </c>
      <c r="J337" s="215">
        <v>24.57</v>
      </c>
    </row>
    <row r="338" spans="1:10" ht="24" customHeight="1" x14ac:dyDescent="0.25">
      <c r="A338" s="213" t="s">
        <v>400</v>
      </c>
      <c r="B338" s="213" t="s">
        <v>812</v>
      </c>
      <c r="C338" s="213" t="s">
        <v>16</v>
      </c>
      <c r="D338" s="200" t="s">
        <v>811</v>
      </c>
      <c r="E338" s="313" t="s">
        <v>414</v>
      </c>
      <c r="F338" s="313"/>
      <c r="G338" s="213" t="s">
        <v>59</v>
      </c>
      <c r="H338" s="216">
        <v>0.69</v>
      </c>
      <c r="I338" s="215">
        <v>33.49</v>
      </c>
      <c r="J338" s="215">
        <v>23.1</v>
      </c>
    </row>
    <row r="339" spans="1:10" ht="24" customHeight="1" x14ac:dyDescent="0.25">
      <c r="A339" s="213" t="s">
        <v>400</v>
      </c>
      <c r="B339" s="213" t="s">
        <v>442</v>
      </c>
      <c r="C339" s="213" t="s">
        <v>16</v>
      </c>
      <c r="D339" s="200" t="s">
        <v>441</v>
      </c>
      <c r="E339" s="313" t="s">
        <v>414</v>
      </c>
      <c r="F339" s="313"/>
      <c r="G339" s="213" t="s">
        <v>59</v>
      </c>
      <c r="H339" s="216">
        <v>22.3675</v>
      </c>
      <c r="I339" s="215">
        <v>31.15</v>
      </c>
      <c r="J339" s="215">
        <v>696.74</v>
      </c>
    </row>
    <row r="340" spans="1:10" ht="24" customHeight="1" x14ac:dyDescent="0.25">
      <c r="A340" s="213" t="s">
        <v>400</v>
      </c>
      <c r="B340" s="213" t="s">
        <v>463</v>
      </c>
      <c r="C340" s="213" t="s">
        <v>16</v>
      </c>
      <c r="D340" s="200" t="s">
        <v>462</v>
      </c>
      <c r="E340" s="313" t="s">
        <v>414</v>
      </c>
      <c r="F340" s="313"/>
      <c r="G340" s="213" t="s">
        <v>59</v>
      </c>
      <c r="H340" s="216">
        <v>2.86</v>
      </c>
      <c r="I340" s="215">
        <v>37.450000000000003</v>
      </c>
      <c r="J340" s="215">
        <v>107.1</v>
      </c>
    </row>
    <row r="341" spans="1:10" ht="24" customHeight="1" x14ac:dyDescent="0.25">
      <c r="A341" s="213" t="s">
        <v>400</v>
      </c>
      <c r="B341" s="213" t="s">
        <v>658</v>
      </c>
      <c r="C341" s="213" t="s">
        <v>16</v>
      </c>
      <c r="D341" s="200" t="s">
        <v>657</v>
      </c>
      <c r="E341" s="313" t="s">
        <v>414</v>
      </c>
      <c r="F341" s="313"/>
      <c r="G341" s="213" t="s">
        <v>59</v>
      </c>
      <c r="H341" s="216">
        <v>105</v>
      </c>
      <c r="I341" s="215">
        <v>45.53</v>
      </c>
      <c r="J341" s="215">
        <v>4780.6499999999996</v>
      </c>
    </row>
    <row r="342" spans="1:10" ht="26.1" customHeight="1" x14ac:dyDescent="0.25">
      <c r="A342" s="213" t="s">
        <v>400</v>
      </c>
      <c r="B342" s="213" t="s">
        <v>802</v>
      </c>
      <c r="C342" s="213" t="s">
        <v>16</v>
      </c>
      <c r="D342" s="200" t="s">
        <v>801</v>
      </c>
      <c r="E342" s="313" t="s">
        <v>414</v>
      </c>
      <c r="F342" s="313"/>
      <c r="G342" s="213" t="s">
        <v>59</v>
      </c>
      <c r="H342" s="216">
        <v>65</v>
      </c>
      <c r="I342" s="215">
        <v>34.119999999999997</v>
      </c>
      <c r="J342" s="215">
        <v>2217.8000000000002</v>
      </c>
    </row>
    <row r="343" spans="1:10" ht="24" customHeight="1" x14ac:dyDescent="0.25">
      <c r="A343" s="213" t="s">
        <v>400</v>
      </c>
      <c r="B343" s="213" t="s">
        <v>498</v>
      </c>
      <c r="C343" s="213" t="s">
        <v>16</v>
      </c>
      <c r="D343" s="200" t="s">
        <v>497</v>
      </c>
      <c r="E343" s="313" t="s">
        <v>414</v>
      </c>
      <c r="F343" s="313"/>
      <c r="G343" s="213" t="s">
        <v>59</v>
      </c>
      <c r="H343" s="216">
        <v>12.797499999999999</v>
      </c>
      <c r="I343" s="215">
        <v>35.869999999999997</v>
      </c>
      <c r="J343" s="215">
        <v>459.04</v>
      </c>
    </row>
    <row r="344" spans="1:10" ht="24" customHeight="1" x14ac:dyDescent="0.25">
      <c r="A344" s="213" t="s">
        <v>400</v>
      </c>
      <c r="B344" s="213" t="s">
        <v>612</v>
      </c>
      <c r="C344" s="213" t="s">
        <v>16</v>
      </c>
      <c r="D344" s="200" t="s">
        <v>611</v>
      </c>
      <c r="E344" s="313" t="s">
        <v>414</v>
      </c>
      <c r="F344" s="313"/>
      <c r="G344" s="213" t="s">
        <v>59</v>
      </c>
      <c r="H344" s="216">
        <v>1.4930000000000001</v>
      </c>
      <c r="I344" s="215">
        <v>35.159999999999997</v>
      </c>
      <c r="J344" s="215">
        <v>52.49</v>
      </c>
    </row>
    <row r="345" spans="1:10" ht="24" customHeight="1" x14ac:dyDescent="0.25">
      <c r="A345" s="217" t="s">
        <v>385</v>
      </c>
      <c r="B345" s="217" t="s">
        <v>997</v>
      </c>
      <c r="C345" s="217" t="s">
        <v>69</v>
      </c>
      <c r="D345" s="198" t="s">
        <v>996</v>
      </c>
      <c r="E345" s="314" t="s">
        <v>408</v>
      </c>
      <c r="F345" s="314"/>
      <c r="G345" s="217" t="s">
        <v>141</v>
      </c>
      <c r="H345" s="221">
        <v>3.0107499999999998</v>
      </c>
      <c r="I345" s="219">
        <v>154.97</v>
      </c>
      <c r="J345" s="219">
        <v>466.57592749999998</v>
      </c>
    </row>
    <row r="346" spans="1:10" ht="24" customHeight="1" x14ac:dyDescent="0.25">
      <c r="A346" s="217" t="s">
        <v>385</v>
      </c>
      <c r="B346" s="217" t="s">
        <v>1007</v>
      </c>
      <c r="C346" s="217" t="s">
        <v>69</v>
      </c>
      <c r="D346" s="198" t="s">
        <v>1006</v>
      </c>
      <c r="E346" s="314" t="s">
        <v>408</v>
      </c>
      <c r="F346" s="314"/>
      <c r="G346" s="217" t="s">
        <v>14</v>
      </c>
      <c r="H346" s="221">
        <v>4</v>
      </c>
      <c r="I346" s="219">
        <v>27.43</v>
      </c>
      <c r="J346" s="219">
        <v>109.72</v>
      </c>
    </row>
    <row r="347" spans="1:10" ht="24" customHeight="1" x14ac:dyDescent="0.25">
      <c r="A347" s="217" t="s">
        <v>385</v>
      </c>
      <c r="B347" s="217" t="s">
        <v>1033</v>
      </c>
      <c r="C347" s="217" t="s">
        <v>69</v>
      </c>
      <c r="D347" s="198" t="s">
        <v>1032</v>
      </c>
      <c r="E347" s="314" t="s">
        <v>408</v>
      </c>
      <c r="F347" s="314"/>
      <c r="G347" s="217" t="s">
        <v>14</v>
      </c>
      <c r="H347" s="221">
        <v>2</v>
      </c>
      <c r="I347" s="219">
        <v>9.64</v>
      </c>
      <c r="J347" s="219">
        <v>19.28</v>
      </c>
    </row>
    <row r="348" spans="1:10" ht="26.1" customHeight="1" x14ac:dyDescent="0.25">
      <c r="A348" s="217" t="s">
        <v>385</v>
      </c>
      <c r="B348" s="217" t="s">
        <v>1015</v>
      </c>
      <c r="C348" s="217" t="s">
        <v>69</v>
      </c>
      <c r="D348" s="198" t="s">
        <v>1014</v>
      </c>
      <c r="E348" s="314" t="s">
        <v>408</v>
      </c>
      <c r="F348" s="314"/>
      <c r="G348" s="217" t="s">
        <v>14</v>
      </c>
      <c r="H348" s="221">
        <v>9</v>
      </c>
      <c r="I348" s="219">
        <v>44.68</v>
      </c>
      <c r="J348" s="219">
        <v>402.12</v>
      </c>
    </row>
    <row r="349" spans="1:10" ht="26.1" customHeight="1" x14ac:dyDescent="0.25">
      <c r="A349" s="217" t="s">
        <v>385</v>
      </c>
      <c r="B349" s="217" t="s">
        <v>979</v>
      </c>
      <c r="C349" s="217" t="s">
        <v>16</v>
      </c>
      <c r="D349" s="198" t="s">
        <v>978</v>
      </c>
      <c r="E349" s="314" t="s">
        <v>408</v>
      </c>
      <c r="F349" s="314"/>
      <c r="G349" s="217" t="s">
        <v>14</v>
      </c>
      <c r="H349" s="221">
        <v>104</v>
      </c>
      <c r="I349" s="219">
        <v>3.01</v>
      </c>
      <c r="J349" s="219">
        <v>313.04000000000002</v>
      </c>
    </row>
    <row r="350" spans="1:10" ht="24" customHeight="1" x14ac:dyDescent="0.25">
      <c r="A350" s="217" t="s">
        <v>385</v>
      </c>
      <c r="B350" s="217" t="s">
        <v>1009</v>
      </c>
      <c r="C350" s="217" t="s">
        <v>69</v>
      </c>
      <c r="D350" s="198" t="s">
        <v>1008</v>
      </c>
      <c r="E350" s="314" t="s">
        <v>408</v>
      </c>
      <c r="F350" s="314"/>
      <c r="G350" s="217" t="s">
        <v>14</v>
      </c>
      <c r="H350" s="221">
        <v>4</v>
      </c>
      <c r="I350" s="219">
        <v>9.2799999999999994</v>
      </c>
      <c r="J350" s="219">
        <v>37.119999999999997</v>
      </c>
    </row>
    <row r="351" spans="1:10" ht="24" customHeight="1" x14ac:dyDescent="0.25">
      <c r="A351" s="217" t="s">
        <v>385</v>
      </c>
      <c r="B351" s="217" t="s">
        <v>818</v>
      </c>
      <c r="C351" s="217" t="s">
        <v>16</v>
      </c>
      <c r="D351" s="198" t="s">
        <v>817</v>
      </c>
      <c r="E351" s="314" t="s">
        <v>408</v>
      </c>
      <c r="F351" s="314"/>
      <c r="G351" s="217" t="s">
        <v>593</v>
      </c>
      <c r="H351" s="221">
        <v>46.398800000000001</v>
      </c>
      <c r="I351" s="219">
        <v>1.08</v>
      </c>
      <c r="J351" s="219">
        <v>50.110703999999998</v>
      </c>
    </row>
    <row r="352" spans="1:10" ht="24" customHeight="1" x14ac:dyDescent="0.25">
      <c r="A352" s="217" t="s">
        <v>385</v>
      </c>
      <c r="B352" s="217" t="s">
        <v>1056</v>
      </c>
      <c r="C352" s="217" t="s">
        <v>69</v>
      </c>
      <c r="D352" s="198" t="s">
        <v>1055</v>
      </c>
      <c r="E352" s="314" t="s">
        <v>408</v>
      </c>
      <c r="F352" s="314"/>
      <c r="G352" s="217" t="s">
        <v>14</v>
      </c>
      <c r="H352" s="221">
        <v>7</v>
      </c>
      <c r="I352" s="219">
        <v>3.94</v>
      </c>
      <c r="J352" s="219">
        <v>27.58</v>
      </c>
    </row>
    <row r="353" spans="1:10" ht="24" customHeight="1" x14ac:dyDescent="0.25">
      <c r="A353" s="217" t="s">
        <v>385</v>
      </c>
      <c r="B353" s="217" t="s">
        <v>991</v>
      </c>
      <c r="C353" s="217" t="s">
        <v>69</v>
      </c>
      <c r="D353" s="198" t="s">
        <v>990</v>
      </c>
      <c r="E353" s="314" t="s">
        <v>408</v>
      </c>
      <c r="F353" s="314"/>
      <c r="G353" s="217" t="s">
        <v>593</v>
      </c>
      <c r="H353" s="221">
        <v>0.2666</v>
      </c>
      <c r="I353" s="219">
        <v>10.14</v>
      </c>
      <c r="J353" s="219">
        <v>2.7033239999999998</v>
      </c>
    </row>
    <row r="354" spans="1:10" ht="26.1" customHeight="1" x14ac:dyDescent="0.25">
      <c r="A354" s="217" t="s">
        <v>385</v>
      </c>
      <c r="B354" s="217" t="s">
        <v>1025</v>
      </c>
      <c r="C354" s="217" t="s">
        <v>69</v>
      </c>
      <c r="D354" s="198" t="s">
        <v>1024</v>
      </c>
      <c r="E354" s="314" t="s">
        <v>408</v>
      </c>
      <c r="F354" s="314"/>
      <c r="G354" s="217" t="s">
        <v>21</v>
      </c>
      <c r="H354" s="221">
        <v>13.5</v>
      </c>
      <c r="I354" s="219">
        <v>80.900000000000006</v>
      </c>
      <c r="J354" s="219">
        <v>1092.1500000000001</v>
      </c>
    </row>
    <row r="355" spans="1:10" ht="24" customHeight="1" x14ac:dyDescent="0.25">
      <c r="A355" s="217" t="s">
        <v>385</v>
      </c>
      <c r="B355" s="217" t="s">
        <v>953</v>
      </c>
      <c r="C355" s="217" t="s">
        <v>16</v>
      </c>
      <c r="D355" s="198" t="s">
        <v>952</v>
      </c>
      <c r="E355" s="314" t="s">
        <v>408</v>
      </c>
      <c r="F355" s="314"/>
      <c r="G355" s="217" t="s">
        <v>14</v>
      </c>
      <c r="H355" s="221">
        <v>7</v>
      </c>
      <c r="I355" s="219">
        <v>2.2999999999999998</v>
      </c>
      <c r="J355" s="219">
        <v>16.100000000000001</v>
      </c>
    </row>
    <row r="356" spans="1:10" ht="24" customHeight="1" x14ac:dyDescent="0.25">
      <c r="A356" s="217" t="s">
        <v>385</v>
      </c>
      <c r="B356" s="217" t="s">
        <v>1001</v>
      </c>
      <c r="C356" s="217" t="s">
        <v>69</v>
      </c>
      <c r="D356" s="198" t="s">
        <v>1000</v>
      </c>
      <c r="E356" s="314" t="s">
        <v>408</v>
      </c>
      <c r="F356" s="314"/>
      <c r="G356" s="217" t="s">
        <v>14</v>
      </c>
      <c r="H356" s="221">
        <v>0.06</v>
      </c>
      <c r="I356" s="219">
        <v>203.83</v>
      </c>
      <c r="J356" s="219">
        <v>12.229799999999999</v>
      </c>
    </row>
    <row r="357" spans="1:10" ht="26.1" customHeight="1" x14ac:dyDescent="0.25">
      <c r="A357" s="217" t="s">
        <v>385</v>
      </c>
      <c r="B357" s="217" t="s">
        <v>1045</v>
      </c>
      <c r="C357" s="217" t="s">
        <v>69</v>
      </c>
      <c r="D357" s="198" t="s">
        <v>1320</v>
      </c>
      <c r="E357" s="314" t="s">
        <v>408</v>
      </c>
      <c r="F357" s="314"/>
      <c r="G357" s="217" t="s">
        <v>21</v>
      </c>
      <c r="H357" s="221">
        <v>19</v>
      </c>
      <c r="I357" s="219">
        <v>24.19</v>
      </c>
      <c r="J357" s="219">
        <v>459.61</v>
      </c>
    </row>
    <row r="358" spans="1:10" ht="24" customHeight="1" x14ac:dyDescent="0.25">
      <c r="A358" s="217" t="s">
        <v>385</v>
      </c>
      <c r="B358" s="217" t="s">
        <v>995</v>
      </c>
      <c r="C358" s="217" t="s">
        <v>69</v>
      </c>
      <c r="D358" s="198" t="s">
        <v>994</v>
      </c>
      <c r="E358" s="314" t="s">
        <v>408</v>
      </c>
      <c r="F358" s="314"/>
      <c r="G358" s="217" t="s">
        <v>14</v>
      </c>
      <c r="H358" s="221">
        <v>2</v>
      </c>
      <c r="I358" s="219">
        <v>68.88</v>
      </c>
      <c r="J358" s="219">
        <v>137.76</v>
      </c>
    </row>
    <row r="359" spans="1:10" ht="24" customHeight="1" x14ac:dyDescent="0.25">
      <c r="A359" s="217" t="s">
        <v>385</v>
      </c>
      <c r="B359" s="217" t="s">
        <v>595</v>
      </c>
      <c r="C359" s="217" t="s">
        <v>16</v>
      </c>
      <c r="D359" s="198" t="s">
        <v>594</v>
      </c>
      <c r="E359" s="314" t="s">
        <v>408</v>
      </c>
      <c r="F359" s="314"/>
      <c r="G359" s="217" t="s">
        <v>593</v>
      </c>
      <c r="H359" s="221">
        <v>79.803939999999997</v>
      </c>
      <c r="I359" s="219">
        <v>0.66</v>
      </c>
      <c r="J359" s="219">
        <v>52.670600399999998</v>
      </c>
    </row>
    <row r="360" spans="1:10" ht="24" customHeight="1" x14ac:dyDescent="0.25">
      <c r="A360" s="217" t="s">
        <v>385</v>
      </c>
      <c r="B360" s="217" t="s">
        <v>981</v>
      </c>
      <c r="C360" s="217" t="s">
        <v>69</v>
      </c>
      <c r="D360" s="198" t="s">
        <v>980</v>
      </c>
      <c r="E360" s="314" t="s">
        <v>408</v>
      </c>
      <c r="F360" s="314"/>
      <c r="G360" s="217" t="s">
        <v>14</v>
      </c>
      <c r="H360" s="221">
        <v>2</v>
      </c>
      <c r="I360" s="219">
        <v>9.2100000000000009</v>
      </c>
      <c r="J360" s="219">
        <v>18.420000000000002</v>
      </c>
    </row>
    <row r="361" spans="1:10" ht="26.1" customHeight="1" x14ac:dyDescent="0.25">
      <c r="A361" s="217" t="s">
        <v>385</v>
      </c>
      <c r="B361" s="217" t="s">
        <v>963</v>
      </c>
      <c r="C361" s="217" t="s">
        <v>16</v>
      </c>
      <c r="D361" s="198" t="s">
        <v>962</v>
      </c>
      <c r="E361" s="314" t="s">
        <v>408</v>
      </c>
      <c r="F361" s="314"/>
      <c r="G361" s="217" t="s">
        <v>14</v>
      </c>
      <c r="H361" s="221">
        <v>3</v>
      </c>
      <c r="I361" s="219">
        <v>12.11</v>
      </c>
      <c r="J361" s="219">
        <v>36.33</v>
      </c>
    </row>
    <row r="362" spans="1:10" ht="24" customHeight="1" x14ac:dyDescent="0.25">
      <c r="A362" s="217" t="s">
        <v>385</v>
      </c>
      <c r="B362" s="217" t="s">
        <v>1005</v>
      </c>
      <c r="C362" s="217" t="s">
        <v>69</v>
      </c>
      <c r="D362" s="198" t="s">
        <v>1004</v>
      </c>
      <c r="E362" s="314" t="s">
        <v>408</v>
      </c>
      <c r="F362" s="314"/>
      <c r="G362" s="217" t="s">
        <v>14</v>
      </c>
      <c r="H362" s="221">
        <v>2</v>
      </c>
      <c r="I362" s="219">
        <v>22.66</v>
      </c>
      <c r="J362" s="219">
        <v>45.32</v>
      </c>
    </row>
    <row r="363" spans="1:10" ht="39" customHeight="1" x14ac:dyDescent="0.25">
      <c r="A363" s="217" t="s">
        <v>385</v>
      </c>
      <c r="B363" s="217" t="s">
        <v>885</v>
      </c>
      <c r="C363" s="217" t="s">
        <v>16</v>
      </c>
      <c r="D363" s="198" t="s">
        <v>884</v>
      </c>
      <c r="E363" s="314" t="s">
        <v>408</v>
      </c>
      <c r="F363" s="314"/>
      <c r="G363" s="217" t="s">
        <v>14</v>
      </c>
      <c r="H363" s="221">
        <v>2</v>
      </c>
      <c r="I363" s="219">
        <v>2.89</v>
      </c>
      <c r="J363" s="219">
        <v>5.78</v>
      </c>
    </row>
    <row r="364" spans="1:10" ht="24" customHeight="1" x14ac:dyDescent="0.25">
      <c r="A364" s="217" t="s">
        <v>385</v>
      </c>
      <c r="B364" s="217" t="s">
        <v>1035</v>
      </c>
      <c r="C364" s="217" t="s">
        <v>69</v>
      </c>
      <c r="D364" s="198" t="s">
        <v>1034</v>
      </c>
      <c r="E364" s="314" t="s">
        <v>408</v>
      </c>
      <c r="F364" s="314"/>
      <c r="G364" s="217" t="s">
        <v>141</v>
      </c>
      <c r="H364" s="221">
        <v>0.24179999999999999</v>
      </c>
      <c r="I364" s="219">
        <v>493.73</v>
      </c>
      <c r="J364" s="219">
        <v>119.383914</v>
      </c>
    </row>
    <row r="365" spans="1:10" ht="24" customHeight="1" x14ac:dyDescent="0.25">
      <c r="A365" s="217" t="s">
        <v>385</v>
      </c>
      <c r="B365" s="217" t="s">
        <v>1060</v>
      </c>
      <c r="C365" s="217" t="s">
        <v>69</v>
      </c>
      <c r="D365" s="198" t="s">
        <v>1059</v>
      </c>
      <c r="E365" s="314" t="s">
        <v>408</v>
      </c>
      <c r="F365" s="314"/>
      <c r="G365" s="217" t="s">
        <v>141</v>
      </c>
      <c r="H365" s="221">
        <v>0.27778000000000003</v>
      </c>
      <c r="I365" s="219">
        <v>173.7</v>
      </c>
      <c r="J365" s="219">
        <v>48.250385999999999</v>
      </c>
    </row>
    <row r="366" spans="1:10" ht="24" customHeight="1" x14ac:dyDescent="0.25">
      <c r="A366" s="217" t="s">
        <v>385</v>
      </c>
      <c r="B366" s="217" t="s">
        <v>993</v>
      </c>
      <c r="C366" s="217" t="s">
        <v>69</v>
      </c>
      <c r="D366" s="198" t="s">
        <v>992</v>
      </c>
      <c r="E366" s="314" t="s">
        <v>408</v>
      </c>
      <c r="F366" s="314"/>
      <c r="G366" s="217" t="s">
        <v>14</v>
      </c>
      <c r="H366" s="221">
        <v>1</v>
      </c>
      <c r="I366" s="219">
        <v>4014.88</v>
      </c>
      <c r="J366" s="219">
        <v>4014.88</v>
      </c>
    </row>
    <row r="367" spans="1:10" ht="26.1" customHeight="1" x14ac:dyDescent="0.25">
      <c r="A367" s="217" t="s">
        <v>385</v>
      </c>
      <c r="B367" s="217" t="s">
        <v>1017</v>
      </c>
      <c r="C367" s="217" t="s">
        <v>69</v>
      </c>
      <c r="D367" s="198" t="s">
        <v>1016</v>
      </c>
      <c r="E367" s="314" t="s">
        <v>408</v>
      </c>
      <c r="F367" s="314"/>
      <c r="G367" s="217" t="s">
        <v>14</v>
      </c>
      <c r="H367" s="221">
        <v>3</v>
      </c>
      <c r="I367" s="219">
        <v>51.78</v>
      </c>
      <c r="J367" s="219">
        <v>155.34</v>
      </c>
    </row>
    <row r="368" spans="1:10" ht="26.1" customHeight="1" x14ac:dyDescent="0.25">
      <c r="A368" s="217" t="s">
        <v>385</v>
      </c>
      <c r="B368" s="217" t="s">
        <v>965</v>
      </c>
      <c r="C368" s="217" t="s">
        <v>16</v>
      </c>
      <c r="D368" s="198" t="s">
        <v>964</v>
      </c>
      <c r="E368" s="314" t="s">
        <v>408</v>
      </c>
      <c r="F368" s="314"/>
      <c r="G368" s="217" t="s">
        <v>14</v>
      </c>
      <c r="H368" s="221">
        <v>0.13669999999999999</v>
      </c>
      <c r="I368" s="219">
        <v>83.93</v>
      </c>
      <c r="J368" s="219">
        <v>11.473231</v>
      </c>
    </row>
    <row r="369" spans="1:10" ht="24" customHeight="1" x14ac:dyDescent="0.25">
      <c r="A369" s="217" t="s">
        <v>385</v>
      </c>
      <c r="B369" s="217" t="s">
        <v>830</v>
      </c>
      <c r="C369" s="217" t="s">
        <v>16</v>
      </c>
      <c r="D369" s="198" t="s">
        <v>829</v>
      </c>
      <c r="E369" s="314" t="s">
        <v>408</v>
      </c>
      <c r="F369" s="314"/>
      <c r="G369" s="217" t="s">
        <v>459</v>
      </c>
      <c r="H369" s="221">
        <v>2.27</v>
      </c>
      <c r="I369" s="219">
        <v>22.25</v>
      </c>
      <c r="J369" s="219">
        <v>50.5075</v>
      </c>
    </row>
    <row r="370" spans="1:10" ht="26.1" customHeight="1" x14ac:dyDescent="0.25">
      <c r="A370" s="217" t="s">
        <v>385</v>
      </c>
      <c r="B370" s="217" t="s">
        <v>955</v>
      </c>
      <c r="C370" s="217" t="s">
        <v>16</v>
      </c>
      <c r="D370" s="198" t="s">
        <v>954</v>
      </c>
      <c r="E370" s="314" t="s">
        <v>408</v>
      </c>
      <c r="F370" s="314"/>
      <c r="G370" s="217" t="s">
        <v>14</v>
      </c>
      <c r="H370" s="221">
        <v>1</v>
      </c>
      <c r="I370" s="219">
        <v>19.05</v>
      </c>
      <c r="J370" s="219">
        <v>19.05</v>
      </c>
    </row>
    <row r="371" spans="1:10" ht="24" customHeight="1" x14ac:dyDescent="0.25">
      <c r="A371" s="217" t="s">
        <v>385</v>
      </c>
      <c r="B371" s="217" t="s">
        <v>946</v>
      </c>
      <c r="C371" s="217" t="s">
        <v>39</v>
      </c>
      <c r="D371" s="198" t="s">
        <v>945</v>
      </c>
      <c r="E371" s="314" t="s">
        <v>408</v>
      </c>
      <c r="F371" s="314"/>
      <c r="G371" s="217" t="s">
        <v>21</v>
      </c>
      <c r="H371" s="221">
        <v>18</v>
      </c>
      <c r="I371" s="219">
        <v>50.53</v>
      </c>
      <c r="J371" s="219">
        <v>909.54</v>
      </c>
    </row>
    <row r="372" spans="1:10" ht="39" customHeight="1" x14ac:dyDescent="0.25">
      <c r="A372" s="217" t="s">
        <v>385</v>
      </c>
      <c r="B372" s="217" t="s">
        <v>959</v>
      </c>
      <c r="C372" s="217" t="s">
        <v>16</v>
      </c>
      <c r="D372" s="198" t="s">
        <v>958</v>
      </c>
      <c r="E372" s="314" t="s">
        <v>408</v>
      </c>
      <c r="F372" s="314"/>
      <c r="G372" s="217" t="s">
        <v>18</v>
      </c>
      <c r="H372" s="221">
        <v>0.56842999999999999</v>
      </c>
      <c r="I372" s="219">
        <v>52.03</v>
      </c>
      <c r="J372" s="219">
        <v>29.5754129</v>
      </c>
    </row>
    <row r="373" spans="1:10" ht="24" customHeight="1" x14ac:dyDescent="0.25">
      <c r="A373" s="217" t="s">
        <v>385</v>
      </c>
      <c r="B373" s="217" t="s">
        <v>1068</v>
      </c>
      <c r="C373" s="217" t="s">
        <v>69</v>
      </c>
      <c r="D373" s="198" t="s">
        <v>1067</v>
      </c>
      <c r="E373" s="314" t="s">
        <v>408</v>
      </c>
      <c r="F373" s="314"/>
      <c r="G373" s="217" t="s">
        <v>593</v>
      </c>
      <c r="H373" s="221">
        <v>6.85</v>
      </c>
      <c r="I373" s="219">
        <v>6.22</v>
      </c>
      <c r="J373" s="219">
        <v>42.606999999999999</v>
      </c>
    </row>
    <row r="374" spans="1:10" ht="26.1" customHeight="1" x14ac:dyDescent="0.25">
      <c r="A374" s="217" t="s">
        <v>385</v>
      </c>
      <c r="B374" s="217" t="s">
        <v>969</v>
      </c>
      <c r="C374" s="217" t="s">
        <v>16</v>
      </c>
      <c r="D374" s="198" t="s">
        <v>968</v>
      </c>
      <c r="E374" s="314" t="s">
        <v>408</v>
      </c>
      <c r="F374" s="314"/>
      <c r="G374" s="217" t="s">
        <v>14</v>
      </c>
      <c r="H374" s="221">
        <v>4</v>
      </c>
      <c r="I374" s="219">
        <v>90.4</v>
      </c>
      <c r="J374" s="219">
        <v>361.6</v>
      </c>
    </row>
    <row r="375" spans="1:10" ht="24" customHeight="1" x14ac:dyDescent="0.25">
      <c r="A375" s="217" t="s">
        <v>385</v>
      </c>
      <c r="B375" s="217" t="s">
        <v>1058</v>
      </c>
      <c r="C375" s="217" t="s">
        <v>69</v>
      </c>
      <c r="D375" s="198" t="s">
        <v>1057</v>
      </c>
      <c r="E375" s="314" t="s">
        <v>408</v>
      </c>
      <c r="F375" s="314"/>
      <c r="G375" s="217" t="s">
        <v>14</v>
      </c>
      <c r="H375" s="221">
        <v>1</v>
      </c>
      <c r="I375" s="219">
        <v>33.869999999999997</v>
      </c>
      <c r="J375" s="219">
        <v>33.869999999999997</v>
      </c>
    </row>
    <row r="376" spans="1:10" ht="24" customHeight="1" x14ac:dyDescent="0.25">
      <c r="A376" s="217" t="s">
        <v>385</v>
      </c>
      <c r="B376" s="217" t="s">
        <v>1027</v>
      </c>
      <c r="C376" s="217" t="s">
        <v>69</v>
      </c>
      <c r="D376" s="198" t="s">
        <v>1026</v>
      </c>
      <c r="E376" s="314" t="s">
        <v>408</v>
      </c>
      <c r="F376" s="314"/>
      <c r="G376" s="217" t="s">
        <v>14</v>
      </c>
      <c r="H376" s="221">
        <v>1</v>
      </c>
      <c r="I376" s="219">
        <v>1345.7</v>
      </c>
      <c r="J376" s="219">
        <v>1345.7</v>
      </c>
    </row>
    <row r="377" spans="1:10" ht="26.1" customHeight="1" x14ac:dyDescent="0.25">
      <c r="A377" s="217" t="s">
        <v>385</v>
      </c>
      <c r="B377" s="217" t="s">
        <v>1031</v>
      </c>
      <c r="C377" s="217" t="s">
        <v>69</v>
      </c>
      <c r="D377" s="198" t="s">
        <v>1030</v>
      </c>
      <c r="E377" s="314" t="s">
        <v>408</v>
      </c>
      <c r="F377" s="314"/>
      <c r="G377" s="217" t="s">
        <v>14</v>
      </c>
      <c r="H377" s="221">
        <v>3</v>
      </c>
      <c r="I377" s="219">
        <v>325.60000000000002</v>
      </c>
      <c r="J377" s="219">
        <v>976.8</v>
      </c>
    </row>
    <row r="378" spans="1:10" ht="26.1" customHeight="1" x14ac:dyDescent="0.25">
      <c r="A378" s="217" t="s">
        <v>385</v>
      </c>
      <c r="B378" s="217" t="s">
        <v>1023</v>
      </c>
      <c r="C378" s="217" t="s">
        <v>69</v>
      </c>
      <c r="D378" s="198" t="s">
        <v>1022</v>
      </c>
      <c r="E378" s="314" t="s">
        <v>408</v>
      </c>
      <c r="F378" s="314"/>
      <c r="G378" s="217" t="s">
        <v>14</v>
      </c>
      <c r="H378" s="221">
        <v>3</v>
      </c>
      <c r="I378" s="219">
        <v>8.84</v>
      </c>
      <c r="J378" s="219">
        <v>26.52</v>
      </c>
    </row>
    <row r="379" spans="1:10" ht="26.1" customHeight="1" x14ac:dyDescent="0.25">
      <c r="A379" s="217" t="s">
        <v>385</v>
      </c>
      <c r="B379" s="217" t="s">
        <v>985</v>
      </c>
      <c r="C379" s="217" t="s">
        <v>69</v>
      </c>
      <c r="D379" s="198" t="s">
        <v>984</v>
      </c>
      <c r="E379" s="314" t="s">
        <v>408</v>
      </c>
      <c r="F379" s="314"/>
      <c r="G379" s="217" t="s">
        <v>14</v>
      </c>
      <c r="H379" s="221">
        <v>6</v>
      </c>
      <c r="I379" s="219">
        <v>56</v>
      </c>
      <c r="J379" s="219">
        <v>336</v>
      </c>
    </row>
    <row r="380" spans="1:10" ht="39" customHeight="1" x14ac:dyDescent="0.25">
      <c r="A380" s="217" t="s">
        <v>385</v>
      </c>
      <c r="B380" s="217" t="s">
        <v>975</v>
      </c>
      <c r="C380" s="217" t="s">
        <v>16</v>
      </c>
      <c r="D380" s="198" t="s">
        <v>974</v>
      </c>
      <c r="E380" s="314" t="s">
        <v>408</v>
      </c>
      <c r="F380" s="314"/>
      <c r="G380" s="217" t="s">
        <v>14</v>
      </c>
      <c r="H380" s="221">
        <v>4</v>
      </c>
      <c r="I380" s="219">
        <v>85.37</v>
      </c>
      <c r="J380" s="219">
        <v>341.48</v>
      </c>
    </row>
    <row r="381" spans="1:10" ht="26.1" customHeight="1" x14ac:dyDescent="0.25">
      <c r="A381" s="217" t="s">
        <v>385</v>
      </c>
      <c r="B381" s="217" t="s">
        <v>999</v>
      </c>
      <c r="C381" s="217" t="s">
        <v>69</v>
      </c>
      <c r="D381" s="198" t="s">
        <v>998</v>
      </c>
      <c r="E381" s="314" t="s">
        <v>408</v>
      </c>
      <c r="F381" s="314"/>
      <c r="G381" s="217" t="s">
        <v>14</v>
      </c>
      <c r="H381" s="221">
        <v>3</v>
      </c>
      <c r="I381" s="219">
        <v>217.23</v>
      </c>
      <c r="J381" s="219">
        <v>651.69000000000005</v>
      </c>
    </row>
    <row r="382" spans="1:10" ht="26.1" customHeight="1" x14ac:dyDescent="0.25">
      <c r="A382" s="217" t="s">
        <v>385</v>
      </c>
      <c r="B382" s="217" t="s">
        <v>1021</v>
      </c>
      <c r="C382" s="217" t="s">
        <v>69</v>
      </c>
      <c r="D382" s="198" t="s">
        <v>1020</v>
      </c>
      <c r="E382" s="314" t="s">
        <v>408</v>
      </c>
      <c r="F382" s="314"/>
      <c r="G382" s="217" t="s">
        <v>14</v>
      </c>
      <c r="H382" s="221">
        <v>2</v>
      </c>
      <c r="I382" s="219">
        <v>0.84</v>
      </c>
      <c r="J382" s="219">
        <v>1.68</v>
      </c>
    </row>
    <row r="383" spans="1:10" ht="26.1" customHeight="1" x14ac:dyDescent="0.25">
      <c r="A383" s="217" t="s">
        <v>385</v>
      </c>
      <c r="B383" s="217" t="s">
        <v>949</v>
      </c>
      <c r="C383" s="217" t="s">
        <v>16</v>
      </c>
      <c r="D383" s="198" t="s">
        <v>948</v>
      </c>
      <c r="E383" s="314" t="s">
        <v>408</v>
      </c>
      <c r="F383" s="314"/>
      <c r="G383" s="217" t="s">
        <v>21</v>
      </c>
      <c r="H383" s="221">
        <v>2.1312000000000002</v>
      </c>
      <c r="I383" s="219">
        <v>2.89</v>
      </c>
      <c r="J383" s="219">
        <v>6.1591680000000002</v>
      </c>
    </row>
    <row r="384" spans="1:10" ht="24" customHeight="1" x14ac:dyDescent="0.25">
      <c r="A384" s="217" t="s">
        <v>385</v>
      </c>
      <c r="B384" s="217" t="s">
        <v>1052</v>
      </c>
      <c r="C384" s="217" t="s">
        <v>69</v>
      </c>
      <c r="D384" s="198" t="s">
        <v>1051</v>
      </c>
      <c r="E384" s="314" t="s">
        <v>408</v>
      </c>
      <c r="F384" s="314"/>
      <c r="G384" s="217" t="s">
        <v>14</v>
      </c>
      <c r="H384" s="221">
        <v>2</v>
      </c>
      <c r="I384" s="219">
        <v>6.75</v>
      </c>
      <c r="J384" s="219">
        <v>13.5</v>
      </c>
    </row>
    <row r="385" spans="1:10" ht="24" customHeight="1" x14ac:dyDescent="0.25">
      <c r="A385" s="217" t="s">
        <v>385</v>
      </c>
      <c r="B385" s="217" t="s">
        <v>1050</v>
      </c>
      <c r="C385" s="217" t="s">
        <v>69</v>
      </c>
      <c r="D385" s="198" t="s">
        <v>1049</v>
      </c>
      <c r="E385" s="314" t="s">
        <v>408</v>
      </c>
      <c r="F385" s="314"/>
      <c r="G385" s="217" t="s">
        <v>14</v>
      </c>
      <c r="H385" s="221">
        <v>2</v>
      </c>
      <c r="I385" s="219">
        <v>15.26</v>
      </c>
      <c r="J385" s="219">
        <v>30.52</v>
      </c>
    </row>
    <row r="386" spans="1:10" ht="39" customHeight="1" x14ac:dyDescent="0.25">
      <c r="A386" s="217" t="s">
        <v>385</v>
      </c>
      <c r="B386" s="217" t="s">
        <v>971</v>
      </c>
      <c r="C386" s="217" t="s">
        <v>16</v>
      </c>
      <c r="D386" s="198" t="s">
        <v>970</v>
      </c>
      <c r="E386" s="314" t="s">
        <v>408</v>
      </c>
      <c r="F386" s="314"/>
      <c r="G386" s="217" t="s">
        <v>14</v>
      </c>
      <c r="H386" s="221">
        <v>2</v>
      </c>
      <c r="I386" s="219">
        <v>64.709999999999994</v>
      </c>
      <c r="J386" s="219">
        <v>129.41999999999999</v>
      </c>
    </row>
    <row r="387" spans="1:10" ht="26.1" customHeight="1" x14ac:dyDescent="0.25">
      <c r="A387" s="217" t="s">
        <v>385</v>
      </c>
      <c r="B387" s="217" t="s">
        <v>987</v>
      </c>
      <c r="C387" s="217" t="s">
        <v>69</v>
      </c>
      <c r="D387" s="198" t="s">
        <v>986</v>
      </c>
      <c r="E387" s="314" t="s">
        <v>408</v>
      </c>
      <c r="F387" s="314"/>
      <c r="G387" s="217" t="s">
        <v>14</v>
      </c>
      <c r="H387" s="221">
        <v>1</v>
      </c>
      <c r="I387" s="219">
        <v>3337.27</v>
      </c>
      <c r="J387" s="219">
        <v>3337.27</v>
      </c>
    </row>
    <row r="388" spans="1:10" ht="39" customHeight="1" x14ac:dyDescent="0.25">
      <c r="A388" s="217" t="s">
        <v>385</v>
      </c>
      <c r="B388" s="217" t="s">
        <v>937</v>
      </c>
      <c r="C388" s="217" t="s">
        <v>16</v>
      </c>
      <c r="D388" s="198" t="s">
        <v>936</v>
      </c>
      <c r="E388" s="314" t="s">
        <v>408</v>
      </c>
      <c r="F388" s="314"/>
      <c r="G388" s="217" t="s">
        <v>14</v>
      </c>
      <c r="H388" s="221">
        <v>15</v>
      </c>
      <c r="I388" s="219">
        <v>8.67</v>
      </c>
      <c r="J388" s="219">
        <v>130.05000000000001</v>
      </c>
    </row>
    <row r="389" spans="1:10" ht="26.1" customHeight="1" x14ac:dyDescent="0.25">
      <c r="A389" s="217" t="s">
        <v>385</v>
      </c>
      <c r="B389" s="217" t="s">
        <v>1048</v>
      </c>
      <c r="C389" s="217" t="s">
        <v>69</v>
      </c>
      <c r="D389" s="198" t="s">
        <v>1047</v>
      </c>
      <c r="E389" s="314" t="s">
        <v>408</v>
      </c>
      <c r="F389" s="314"/>
      <c r="G389" s="217" t="s">
        <v>21</v>
      </c>
      <c r="H389" s="221">
        <v>5</v>
      </c>
      <c r="I389" s="219">
        <v>28.64</v>
      </c>
      <c r="J389" s="219">
        <v>143.19999999999999</v>
      </c>
    </row>
    <row r="390" spans="1:10" ht="24" customHeight="1" x14ac:dyDescent="0.25">
      <c r="A390" s="217" t="s">
        <v>385</v>
      </c>
      <c r="B390" s="217" t="s">
        <v>833</v>
      </c>
      <c r="C390" s="217" t="s">
        <v>16</v>
      </c>
      <c r="D390" s="198" t="s">
        <v>832</v>
      </c>
      <c r="E390" s="314" t="s">
        <v>408</v>
      </c>
      <c r="F390" s="314"/>
      <c r="G390" s="217" t="s">
        <v>459</v>
      </c>
      <c r="H390" s="221">
        <v>2.27</v>
      </c>
      <c r="I390" s="219">
        <v>12.51</v>
      </c>
      <c r="J390" s="219">
        <v>28.3977</v>
      </c>
    </row>
    <row r="391" spans="1:10" ht="24" customHeight="1" x14ac:dyDescent="0.25">
      <c r="A391" s="217" t="s">
        <v>385</v>
      </c>
      <c r="B391" s="217" t="s">
        <v>1064</v>
      </c>
      <c r="C391" s="217" t="s">
        <v>69</v>
      </c>
      <c r="D391" s="198" t="s">
        <v>1063</v>
      </c>
      <c r="E391" s="314" t="s">
        <v>408</v>
      </c>
      <c r="F391" s="314"/>
      <c r="G391" s="217" t="s">
        <v>14</v>
      </c>
      <c r="H391" s="221">
        <v>6.0000000000000001E-3</v>
      </c>
      <c r="I391" s="219">
        <v>1625.05</v>
      </c>
      <c r="J391" s="219">
        <v>9.7502999999999993</v>
      </c>
    </row>
    <row r="392" spans="1:10" ht="26.1" customHeight="1" x14ac:dyDescent="0.25">
      <c r="A392" s="217" t="s">
        <v>385</v>
      </c>
      <c r="B392" s="217" t="s">
        <v>1019</v>
      </c>
      <c r="C392" s="217" t="s">
        <v>69</v>
      </c>
      <c r="D392" s="198" t="s">
        <v>1018</v>
      </c>
      <c r="E392" s="314" t="s">
        <v>408</v>
      </c>
      <c r="F392" s="314"/>
      <c r="G392" s="217" t="s">
        <v>14</v>
      </c>
      <c r="H392" s="221">
        <v>3</v>
      </c>
      <c r="I392" s="219">
        <v>33.979999999999997</v>
      </c>
      <c r="J392" s="219">
        <v>101.94</v>
      </c>
    </row>
    <row r="393" spans="1:10" ht="24" customHeight="1" x14ac:dyDescent="0.25">
      <c r="A393" s="217" t="s">
        <v>385</v>
      </c>
      <c r="B393" s="217" t="s">
        <v>1037</v>
      </c>
      <c r="C393" s="217" t="s">
        <v>69</v>
      </c>
      <c r="D393" s="198" t="s">
        <v>1036</v>
      </c>
      <c r="E393" s="314" t="s">
        <v>408</v>
      </c>
      <c r="F393" s="314"/>
      <c r="G393" s="217" t="s">
        <v>14</v>
      </c>
      <c r="H393" s="221">
        <v>3</v>
      </c>
      <c r="I393" s="219">
        <v>63.83</v>
      </c>
      <c r="J393" s="219">
        <v>191.49</v>
      </c>
    </row>
    <row r="394" spans="1:10" ht="24" customHeight="1" x14ac:dyDescent="0.25">
      <c r="A394" s="217" t="s">
        <v>385</v>
      </c>
      <c r="B394" s="217" t="s">
        <v>961</v>
      </c>
      <c r="C394" s="217" t="s">
        <v>16</v>
      </c>
      <c r="D394" s="198" t="s">
        <v>960</v>
      </c>
      <c r="E394" s="314" t="s">
        <v>408</v>
      </c>
      <c r="F394" s="314"/>
      <c r="G394" s="217" t="s">
        <v>14</v>
      </c>
      <c r="H394" s="221">
        <v>2.72</v>
      </c>
      <c r="I394" s="219">
        <v>2.38</v>
      </c>
      <c r="J394" s="219">
        <v>6.4736000000000002</v>
      </c>
    </row>
    <row r="395" spans="1:10" ht="26.1" customHeight="1" x14ac:dyDescent="0.25">
      <c r="A395" s="217" t="s">
        <v>385</v>
      </c>
      <c r="B395" s="217" t="s">
        <v>977</v>
      </c>
      <c r="C395" s="217" t="s">
        <v>16</v>
      </c>
      <c r="D395" s="198" t="s">
        <v>976</v>
      </c>
      <c r="E395" s="314" t="s">
        <v>408</v>
      </c>
      <c r="F395" s="314"/>
      <c r="G395" s="217" t="s">
        <v>21</v>
      </c>
      <c r="H395" s="221">
        <v>2</v>
      </c>
      <c r="I395" s="219">
        <v>6.64</v>
      </c>
      <c r="J395" s="219">
        <v>13.28</v>
      </c>
    </row>
    <row r="396" spans="1:10" ht="26.1" customHeight="1" x14ac:dyDescent="0.25">
      <c r="A396" s="217" t="s">
        <v>385</v>
      </c>
      <c r="B396" s="217" t="s">
        <v>1066</v>
      </c>
      <c r="C396" s="217" t="s">
        <v>69</v>
      </c>
      <c r="D396" s="198" t="s">
        <v>1065</v>
      </c>
      <c r="E396" s="314" t="s">
        <v>408</v>
      </c>
      <c r="F396" s="314"/>
      <c r="G396" s="217" t="s">
        <v>14</v>
      </c>
      <c r="H396" s="221">
        <v>2</v>
      </c>
      <c r="I396" s="219">
        <v>1.18</v>
      </c>
      <c r="J396" s="219">
        <v>2.36</v>
      </c>
    </row>
    <row r="397" spans="1:10" ht="26.1" customHeight="1" x14ac:dyDescent="0.25">
      <c r="A397" s="217" t="s">
        <v>385</v>
      </c>
      <c r="B397" s="217" t="s">
        <v>951</v>
      </c>
      <c r="C397" s="217" t="s">
        <v>16</v>
      </c>
      <c r="D397" s="198" t="s">
        <v>950</v>
      </c>
      <c r="E397" s="314" t="s">
        <v>408</v>
      </c>
      <c r="F397" s="314"/>
      <c r="G397" s="217" t="s">
        <v>21</v>
      </c>
      <c r="H397" s="221">
        <v>6.4</v>
      </c>
      <c r="I397" s="219">
        <v>4.1900000000000004</v>
      </c>
      <c r="J397" s="219">
        <v>26.815999999999999</v>
      </c>
    </row>
    <row r="398" spans="1:10" ht="39" customHeight="1" x14ac:dyDescent="0.25">
      <c r="A398" s="217" t="s">
        <v>385</v>
      </c>
      <c r="B398" s="217" t="s">
        <v>1039</v>
      </c>
      <c r="C398" s="217" t="s">
        <v>69</v>
      </c>
      <c r="D398" s="198" t="s">
        <v>1038</v>
      </c>
      <c r="E398" s="314" t="s">
        <v>408</v>
      </c>
      <c r="F398" s="314"/>
      <c r="G398" s="217" t="s">
        <v>14</v>
      </c>
      <c r="H398" s="221">
        <v>3</v>
      </c>
      <c r="I398" s="219">
        <v>358.92</v>
      </c>
      <c r="J398" s="219">
        <v>1076.76</v>
      </c>
    </row>
    <row r="399" spans="1:10" ht="26.1" customHeight="1" x14ac:dyDescent="0.25">
      <c r="A399" s="217" t="s">
        <v>385</v>
      </c>
      <c r="B399" s="217" t="s">
        <v>1003</v>
      </c>
      <c r="C399" s="217" t="s">
        <v>69</v>
      </c>
      <c r="D399" s="198" t="s">
        <v>1002</v>
      </c>
      <c r="E399" s="314" t="s">
        <v>408</v>
      </c>
      <c r="F399" s="314"/>
      <c r="G399" s="217" t="s">
        <v>593</v>
      </c>
      <c r="H399" s="221">
        <v>0.5</v>
      </c>
      <c r="I399" s="219">
        <v>27.88</v>
      </c>
      <c r="J399" s="219">
        <v>13.94</v>
      </c>
    </row>
    <row r="400" spans="1:10" ht="26.1" customHeight="1" x14ac:dyDescent="0.25">
      <c r="A400" s="217" t="s">
        <v>385</v>
      </c>
      <c r="B400" s="217" t="s">
        <v>1046</v>
      </c>
      <c r="C400" s="217" t="s">
        <v>69</v>
      </c>
      <c r="D400" s="198" t="s">
        <v>1321</v>
      </c>
      <c r="E400" s="314" t="s">
        <v>408</v>
      </c>
      <c r="F400" s="314"/>
      <c r="G400" s="217" t="s">
        <v>21</v>
      </c>
      <c r="H400" s="221">
        <v>6</v>
      </c>
      <c r="I400" s="219">
        <v>15.57</v>
      </c>
      <c r="J400" s="219">
        <v>93.42</v>
      </c>
    </row>
    <row r="401" spans="1:10" ht="24" customHeight="1" x14ac:dyDescent="0.25">
      <c r="A401" s="217" t="s">
        <v>385</v>
      </c>
      <c r="B401" s="217" t="s">
        <v>943</v>
      </c>
      <c r="C401" s="217" t="s">
        <v>39</v>
      </c>
      <c r="D401" s="198" t="s">
        <v>942</v>
      </c>
      <c r="E401" s="314" t="s">
        <v>408</v>
      </c>
      <c r="F401" s="314"/>
      <c r="G401" s="217" t="s">
        <v>21</v>
      </c>
      <c r="H401" s="221">
        <v>5</v>
      </c>
      <c r="I401" s="219">
        <v>16.440000000000001</v>
      </c>
      <c r="J401" s="219">
        <v>82.2</v>
      </c>
    </row>
    <row r="402" spans="1:10" ht="26.1" customHeight="1" x14ac:dyDescent="0.25">
      <c r="A402" s="217" t="s">
        <v>385</v>
      </c>
      <c r="B402" s="217" t="s">
        <v>1013</v>
      </c>
      <c r="C402" s="217" t="s">
        <v>69</v>
      </c>
      <c r="D402" s="198" t="s">
        <v>1012</v>
      </c>
      <c r="E402" s="314" t="s">
        <v>408</v>
      </c>
      <c r="F402" s="314"/>
      <c r="G402" s="217" t="s">
        <v>14</v>
      </c>
      <c r="H402" s="221">
        <v>7</v>
      </c>
      <c r="I402" s="219">
        <v>16.5</v>
      </c>
      <c r="J402" s="219">
        <v>115.5</v>
      </c>
    </row>
    <row r="403" spans="1:10" ht="24" customHeight="1" x14ac:dyDescent="0.25">
      <c r="A403" s="217" t="s">
        <v>385</v>
      </c>
      <c r="B403" s="217" t="s">
        <v>1062</v>
      </c>
      <c r="C403" s="217" t="s">
        <v>69</v>
      </c>
      <c r="D403" s="198" t="s">
        <v>1061</v>
      </c>
      <c r="E403" s="314" t="s">
        <v>408</v>
      </c>
      <c r="F403" s="314"/>
      <c r="G403" s="217" t="s">
        <v>593</v>
      </c>
      <c r="H403" s="221">
        <v>0.14000000000000001</v>
      </c>
      <c r="I403" s="219">
        <v>12.85</v>
      </c>
      <c r="J403" s="219">
        <v>1.7989999999999999</v>
      </c>
    </row>
    <row r="404" spans="1:10" ht="24" customHeight="1" x14ac:dyDescent="0.25">
      <c r="A404" s="217" t="s">
        <v>385</v>
      </c>
      <c r="B404" s="217" t="s">
        <v>1029</v>
      </c>
      <c r="C404" s="217" t="s">
        <v>69</v>
      </c>
      <c r="D404" s="198" t="s">
        <v>1028</v>
      </c>
      <c r="E404" s="314" t="s">
        <v>408</v>
      </c>
      <c r="F404" s="314"/>
      <c r="G404" s="217" t="s">
        <v>14</v>
      </c>
      <c r="H404" s="221">
        <v>1</v>
      </c>
      <c r="I404" s="219">
        <v>56.67</v>
      </c>
      <c r="J404" s="219">
        <v>56.67</v>
      </c>
    </row>
    <row r="405" spans="1:10" ht="26.1" customHeight="1" x14ac:dyDescent="0.25">
      <c r="A405" s="217" t="s">
        <v>385</v>
      </c>
      <c r="B405" s="217" t="s">
        <v>957</v>
      </c>
      <c r="C405" s="217" t="s">
        <v>16</v>
      </c>
      <c r="D405" s="198" t="s">
        <v>956</v>
      </c>
      <c r="E405" s="314" t="s">
        <v>408</v>
      </c>
      <c r="F405" s="314"/>
      <c r="G405" s="217" t="s">
        <v>14</v>
      </c>
      <c r="H405" s="221">
        <v>7</v>
      </c>
      <c r="I405" s="219">
        <v>10.94</v>
      </c>
      <c r="J405" s="219">
        <v>76.58</v>
      </c>
    </row>
    <row r="406" spans="1:10" ht="26.1" customHeight="1" x14ac:dyDescent="0.25">
      <c r="A406" s="217" t="s">
        <v>385</v>
      </c>
      <c r="B406" s="217" t="s">
        <v>967</v>
      </c>
      <c r="C406" s="217" t="s">
        <v>16</v>
      </c>
      <c r="D406" s="198" t="s">
        <v>966</v>
      </c>
      <c r="E406" s="314" t="s">
        <v>408</v>
      </c>
      <c r="F406" s="314"/>
      <c r="G406" s="217" t="s">
        <v>21</v>
      </c>
      <c r="H406" s="221">
        <v>4</v>
      </c>
      <c r="I406" s="219">
        <v>2.59</v>
      </c>
      <c r="J406" s="219">
        <v>10.36</v>
      </c>
    </row>
    <row r="407" spans="1:10" ht="26.1" customHeight="1" x14ac:dyDescent="0.25">
      <c r="A407" s="217" t="s">
        <v>385</v>
      </c>
      <c r="B407" s="217" t="s">
        <v>983</v>
      </c>
      <c r="C407" s="217" t="s">
        <v>69</v>
      </c>
      <c r="D407" s="198" t="s">
        <v>982</v>
      </c>
      <c r="E407" s="314" t="s">
        <v>408</v>
      </c>
      <c r="F407" s="314"/>
      <c r="G407" s="217" t="s">
        <v>14</v>
      </c>
      <c r="H407" s="221">
        <v>2</v>
      </c>
      <c r="I407" s="219">
        <v>296.12</v>
      </c>
      <c r="J407" s="219">
        <v>592.24</v>
      </c>
    </row>
    <row r="408" spans="1:10" ht="39" customHeight="1" x14ac:dyDescent="0.25">
      <c r="A408" s="217" t="s">
        <v>385</v>
      </c>
      <c r="B408" s="217" t="s">
        <v>939</v>
      </c>
      <c r="C408" s="217" t="s">
        <v>16</v>
      </c>
      <c r="D408" s="198" t="s">
        <v>938</v>
      </c>
      <c r="E408" s="314" t="s">
        <v>408</v>
      </c>
      <c r="F408" s="314"/>
      <c r="G408" s="217" t="s">
        <v>14</v>
      </c>
      <c r="H408" s="221">
        <v>4</v>
      </c>
      <c r="I408" s="219">
        <v>70.44</v>
      </c>
      <c r="J408" s="219">
        <v>281.76</v>
      </c>
    </row>
    <row r="409" spans="1:10" ht="26.1" customHeight="1" x14ac:dyDescent="0.25">
      <c r="A409" s="217" t="s">
        <v>385</v>
      </c>
      <c r="B409" s="217" t="s">
        <v>973</v>
      </c>
      <c r="C409" s="217" t="s">
        <v>16</v>
      </c>
      <c r="D409" s="198" t="s">
        <v>972</v>
      </c>
      <c r="E409" s="314" t="s">
        <v>408</v>
      </c>
      <c r="F409" s="314"/>
      <c r="G409" s="217" t="s">
        <v>14</v>
      </c>
      <c r="H409" s="221">
        <v>12</v>
      </c>
      <c r="I409" s="219">
        <v>8.09</v>
      </c>
      <c r="J409" s="219">
        <v>97.08</v>
      </c>
    </row>
    <row r="410" spans="1:10" ht="24" customHeight="1" x14ac:dyDescent="0.25">
      <c r="A410" s="217" t="s">
        <v>385</v>
      </c>
      <c r="B410" s="217" t="s">
        <v>989</v>
      </c>
      <c r="C410" s="217" t="s">
        <v>69</v>
      </c>
      <c r="D410" s="198" t="s">
        <v>988</v>
      </c>
      <c r="E410" s="314" t="s">
        <v>408</v>
      </c>
      <c r="F410" s="314"/>
      <c r="G410" s="217" t="s">
        <v>14</v>
      </c>
      <c r="H410" s="221">
        <v>3</v>
      </c>
      <c r="I410" s="219">
        <v>19.309999999999999</v>
      </c>
      <c r="J410" s="219">
        <v>57.93</v>
      </c>
    </row>
    <row r="411" spans="1:10" ht="24" customHeight="1" x14ac:dyDescent="0.25">
      <c r="A411" s="217" t="s">
        <v>385</v>
      </c>
      <c r="B411" s="217" t="s">
        <v>1054</v>
      </c>
      <c r="C411" s="217" t="s">
        <v>69</v>
      </c>
      <c r="D411" s="198" t="s">
        <v>1053</v>
      </c>
      <c r="E411" s="314" t="s">
        <v>408</v>
      </c>
      <c r="F411" s="314"/>
      <c r="G411" s="217" t="s">
        <v>21</v>
      </c>
      <c r="H411" s="221">
        <v>1.3</v>
      </c>
      <c r="I411" s="219">
        <v>232.16</v>
      </c>
      <c r="J411" s="219">
        <v>301.80799999999999</v>
      </c>
    </row>
    <row r="412" spans="1:10" ht="26.1" customHeight="1" x14ac:dyDescent="0.25">
      <c r="A412" s="217" t="s">
        <v>385</v>
      </c>
      <c r="B412" s="217" t="s">
        <v>1043</v>
      </c>
      <c r="C412" s="217" t="s">
        <v>69</v>
      </c>
      <c r="D412" s="198" t="s">
        <v>1042</v>
      </c>
      <c r="E412" s="314" t="s">
        <v>408</v>
      </c>
      <c r="F412" s="314"/>
      <c r="G412" s="217" t="s">
        <v>14</v>
      </c>
      <c r="H412" s="221">
        <v>1</v>
      </c>
      <c r="I412" s="219">
        <v>3290.97</v>
      </c>
      <c r="J412" s="219">
        <v>3290.97</v>
      </c>
    </row>
    <row r="413" spans="1:10" ht="26.1" customHeight="1" x14ac:dyDescent="0.25">
      <c r="A413" s="217" t="s">
        <v>385</v>
      </c>
      <c r="B413" s="217" t="s">
        <v>1044</v>
      </c>
      <c r="C413" s="217" t="s">
        <v>69</v>
      </c>
      <c r="D413" s="198" t="s">
        <v>1322</v>
      </c>
      <c r="E413" s="314" t="s">
        <v>408</v>
      </c>
      <c r="F413" s="314"/>
      <c r="G413" s="217" t="s">
        <v>21</v>
      </c>
      <c r="H413" s="221">
        <v>77</v>
      </c>
      <c r="I413" s="219">
        <v>88.78</v>
      </c>
      <c r="J413" s="219">
        <v>6836.06</v>
      </c>
    </row>
    <row r="414" spans="1:10" ht="26.1" customHeight="1" x14ac:dyDescent="0.25">
      <c r="A414" s="217" t="s">
        <v>385</v>
      </c>
      <c r="B414" s="217" t="s">
        <v>1041</v>
      </c>
      <c r="C414" s="217" t="s">
        <v>69</v>
      </c>
      <c r="D414" s="198" t="s">
        <v>1040</v>
      </c>
      <c r="E414" s="314" t="s">
        <v>408</v>
      </c>
      <c r="F414" s="314"/>
      <c r="G414" s="217" t="s">
        <v>14</v>
      </c>
      <c r="H414" s="221">
        <v>4</v>
      </c>
      <c r="I414" s="219">
        <v>30.94</v>
      </c>
      <c r="J414" s="219">
        <v>123.76</v>
      </c>
    </row>
    <row r="415" spans="1:10" ht="24" customHeight="1" x14ac:dyDescent="0.25">
      <c r="A415" s="217" t="s">
        <v>385</v>
      </c>
      <c r="B415" s="217" t="s">
        <v>1011</v>
      </c>
      <c r="C415" s="217" t="s">
        <v>69</v>
      </c>
      <c r="D415" s="198" t="s">
        <v>1010</v>
      </c>
      <c r="E415" s="314" t="s">
        <v>408</v>
      </c>
      <c r="F415" s="314"/>
      <c r="G415" s="217" t="s">
        <v>14</v>
      </c>
      <c r="H415" s="221">
        <v>1</v>
      </c>
      <c r="I415" s="219">
        <v>6.14</v>
      </c>
      <c r="J415" s="219">
        <v>6.14</v>
      </c>
    </row>
    <row r="416" spans="1:10" x14ac:dyDescent="0.25">
      <c r="A416" s="230"/>
      <c r="B416" s="230"/>
      <c r="C416" s="230"/>
      <c r="D416" s="201"/>
      <c r="E416" s="201" t="s">
        <v>380</v>
      </c>
      <c r="F416" s="231">
        <v>6503.94</v>
      </c>
      <c r="G416" s="201" t="s">
        <v>379</v>
      </c>
      <c r="H416" s="231">
        <v>0</v>
      </c>
      <c r="I416" s="201" t="s">
        <v>378</v>
      </c>
      <c r="J416" s="231">
        <v>6503.94</v>
      </c>
    </row>
    <row r="417" spans="1:10" x14ac:dyDescent="0.25">
      <c r="A417" s="230"/>
      <c r="B417" s="230"/>
      <c r="C417" s="230"/>
      <c r="D417" s="201"/>
      <c r="E417" s="201" t="s">
        <v>377</v>
      </c>
      <c r="F417" s="231">
        <v>0</v>
      </c>
      <c r="G417" s="201"/>
      <c r="H417" s="316" t="s">
        <v>376</v>
      </c>
      <c r="I417" s="316"/>
      <c r="J417" s="231">
        <v>38578.01</v>
      </c>
    </row>
    <row r="418" spans="1:10" ht="50.1" customHeight="1" thickBot="1" x14ac:dyDescent="0.3">
      <c r="A418" s="226"/>
      <c r="B418" s="226"/>
      <c r="C418" s="226"/>
      <c r="D418" s="227"/>
      <c r="E418" s="227"/>
      <c r="F418" s="227"/>
      <c r="G418" s="227" t="s">
        <v>1146</v>
      </c>
      <c r="H418" s="229" t="s">
        <v>1299</v>
      </c>
      <c r="I418" s="227" t="s">
        <v>1145</v>
      </c>
      <c r="J418" s="228">
        <v>38578.01</v>
      </c>
    </row>
    <row r="419" spans="1:10" ht="0.9" customHeight="1" thickTop="1" x14ac:dyDescent="0.25">
      <c r="A419" s="257"/>
      <c r="B419" s="257"/>
      <c r="C419" s="257"/>
      <c r="D419" s="212"/>
      <c r="E419" s="212"/>
      <c r="F419" s="212"/>
      <c r="G419" s="212"/>
      <c r="H419" s="212"/>
      <c r="I419" s="212"/>
      <c r="J419" s="212"/>
    </row>
    <row r="420" spans="1:10" ht="18" customHeight="1" x14ac:dyDescent="0.25">
      <c r="A420" s="203"/>
      <c r="B420" s="203" t="s">
        <v>4</v>
      </c>
      <c r="C420" s="203" t="s">
        <v>5</v>
      </c>
      <c r="D420" s="199" t="s">
        <v>6</v>
      </c>
      <c r="E420" s="315" t="s">
        <v>390</v>
      </c>
      <c r="F420" s="315"/>
      <c r="G420" s="203" t="s">
        <v>7</v>
      </c>
      <c r="H420" s="202" t="s">
        <v>8</v>
      </c>
      <c r="I420" s="202" t="s">
        <v>1201</v>
      </c>
      <c r="J420" s="202" t="s">
        <v>9</v>
      </c>
    </row>
    <row r="421" spans="1:10" ht="39" customHeight="1" x14ac:dyDescent="0.25">
      <c r="A421" s="223" t="s">
        <v>385</v>
      </c>
      <c r="B421" s="223" t="s">
        <v>219</v>
      </c>
      <c r="C421" s="223" t="s">
        <v>16</v>
      </c>
      <c r="D421" s="222" t="s">
        <v>220</v>
      </c>
      <c r="E421" s="318" t="s">
        <v>408</v>
      </c>
      <c r="F421" s="318"/>
      <c r="G421" s="223" t="s">
        <v>14</v>
      </c>
      <c r="H421" s="225">
        <v>1</v>
      </c>
      <c r="I421" s="224">
        <v>24155.52</v>
      </c>
      <c r="J421" s="224">
        <v>24155.52</v>
      </c>
    </row>
    <row r="422" spans="1:10" x14ac:dyDescent="0.25">
      <c r="A422" s="230"/>
      <c r="B422" s="230"/>
      <c r="C422" s="230"/>
      <c r="D422" s="201"/>
      <c r="E422" s="201" t="s">
        <v>380</v>
      </c>
      <c r="F422" s="231">
        <v>0</v>
      </c>
      <c r="G422" s="201" t="s">
        <v>379</v>
      </c>
      <c r="H422" s="231">
        <v>0</v>
      </c>
      <c r="I422" s="201" t="s">
        <v>378</v>
      </c>
      <c r="J422" s="231">
        <v>0</v>
      </c>
    </row>
    <row r="423" spans="1:10" x14ac:dyDescent="0.25">
      <c r="A423" s="230"/>
      <c r="B423" s="230"/>
      <c r="C423" s="230"/>
      <c r="D423" s="201"/>
      <c r="E423" s="201" t="s">
        <v>377</v>
      </c>
      <c r="F423" s="231"/>
      <c r="G423" s="201"/>
      <c r="H423" s="316" t="s">
        <v>376</v>
      </c>
      <c r="I423" s="316"/>
      <c r="J423" s="231">
        <v>24155.52</v>
      </c>
    </row>
    <row r="424" spans="1:10" ht="50.1" customHeight="1" thickBot="1" x14ac:dyDescent="0.3">
      <c r="A424" s="226"/>
      <c r="B424" s="226"/>
      <c r="C424" s="226"/>
      <c r="D424" s="227"/>
      <c r="E424" s="227"/>
      <c r="F424" s="227"/>
      <c r="G424" s="227" t="s">
        <v>1146</v>
      </c>
      <c r="H424" s="229" t="s">
        <v>1299</v>
      </c>
      <c r="I424" s="227" t="s">
        <v>1145</v>
      </c>
      <c r="J424" s="228">
        <v>24155.52</v>
      </c>
    </row>
    <row r="425" spans="1:10" ht="0.9" customHeight="1" thickTop="1" x14ac:dyDescent="0.25">
      <c r="A425" s="257"/>
      <c r="B425" s="257"/>
      <c r="C425" s="257"/>
      <c r="D425" s="212"/>
      <c r="E425" s="212"/>
      <c r="F425" s="212"/>
      <c r="G425" s="212"/>
      <c r="H425" s="212"/>
      <c r="I425" s="212"/>
      <c r="J425" s="212"/>
    </row>
    <row r="426" spans="1:10" ht="26.1" customHeight="1" x14ac:dyDescent="0.25">
      <c r="A426" s="232" t="s">
        <v>41</v>
      </c>
      <c r="B426" s="232"/>
      <c r="C426" s="232"/>
      <c r="D426" s="204" t="s">
        <v>1265</v>
      </c>
      <c r="E426" s="204"/>
      <c r="F426" s="317"/>
      <c r="G426" s="317"/>
      <c r="H426" s="205"/>
      <c r="I426" s="204"/>
      <c r="J426" s="206">
        <v>9555.94</v>
      </c>
    </row>
    <row r="427" spans="1:10" ht="18" customHeight="1" x14ac:dyDescent="0.25">
      <c r="A427" s="203" t="s">
        <v>42</v>
      </c>
      <c r="B427" s="203" t="s">
        <v>4</v>
      </c>
      <c r="C427" s="203" t="s">
        <v>5</v>
      </c>
      <c r="D427" s="199" t="s">
        <v>6</v>
      </c>
      <c r="E427" s="315" t="s">
        <v>390</v>
      </c>
      <c r="F427" s="315"/>
      <c r="G427" s="203" t="s">
        <v>7</v>
      </c>
      <c r="H427" s="202" t="s">
        <v>8</v>
      </c>
      <c r="I427" s="202" t="s">
        <v>1201</v>
      </c>
      <c r="J427" s="202" t="s">
        <v>9</v>
      </c>
    </row>
    <row r="428" spans="1:10" ht="40.5" customHeight="1" x14ac:dyDescent="0.25">
      <c r="A428" s="208" t="s">
        <v>389</v>
      </c>
      <c r="B428" s="208" t="s">
        <v>221</v>
      </c>
      <c r="C428" s="208" t="s">
        <v>13</v>
      </c>
      <c r="D428" s="207" t="s">
        <v>222</v>
      </c>
      <c r="E428" s="312" t="s">
        <v>882</v>
      </c>
      <c r="F428" s="312"/>
      <c r="G428" s="208" t="s">
        <v>21</v>
      </c>
      <c r="H428" s="211">
        <v>1</v>
      </c>
      <c r="I428" s="210">
        <v>55.67</v>
      </c>
      <c r="J428" s="210">
        <v>55.67</v>
      </c>
    </row>
    <row r="429" spans="1:10" ht="26.1" customHeight="1" x14ac:dyDescent="0.25">
      <c r="A429" s="213" t="s">
        <v>400</v>
      </c>
      <c r="B429" s="213" t="s">
        <v>802</v>
      </c>
      <c r="C429" s="213" t="s">
        <v>16</v>
      </c>
      <c r="D429" s="200" t="s">
        <v>801</v>
      </c>
      <c r="E429" s="313" t="s">
        <v>414</v>
      </c>
      <c r="F429" s="313"/>
      <c r="G429" s="213" t="s">
        <v>59</v>
      </c>
      <c r="H429" s="216">
        <v>3.3099999999999997E-2</v>
      </c>
      <c r="I429" s="215">
        <v>34.119999999999997</v>
      </c>
      <c r="J429" s="215">
        <v>1.1200000000000001</v>
      </c>
    </row>
    <row r="430" spans="1:10" ht="24" customHeight="1" x14ac:dyDescent="0.25">
      <c r="A430" s="213" t="s">
        <v>400</v>
      </c>
      <c r="B430" s="213" t="s">
        <v>658</v>
      </c>
      <c r="C430" s="213" t="s">
        <v>16</v>
      </c>
      <c r="D430" s="200" t="s">
        <v>657</v>
      </c>
      <c r="E430" s="313" t="s">
        <v>414</v>
      </c>
      <c r="F430" s="313"/>
      <c r="G430" s="213" t="s">
        <v>59</v>
      </c>
      <c r="H430" s="216">
        <v>3.3099999999999997E-2</v>
      </c>
      <c r="I430" s="215">
        <v>45.53</v>
      </c>
      <c r="J430" s="215">
        <v>1.5</v>
      </c>
    </row>
    <row r="431" spans="1:10" ht="24" customHeight="1" x14ac:dyDescent="0.25">
      <c r="A431" s="217" t="s">
        <v>385</v>
      </c>
      <c r="B431" s="217" t="s">
        <v>946</v>
      </c>
      <c r="C431" s="217" t="s">
        <v>39</v>
      </c>
      <c r="D431" s="198" t="s">
        <v>945</v>
      </c>
      <c r="E431" s="314" t="s">
        <v>408</v>
      </c>
      <c r="F431" s="314"/>
      <c r="G431" s="217" t="s">
        <v>21</v>
      </c>
      <c r="H431" s="221">
        <v>1.05</v>
      </c>
      <c r="I431" s="219">
        <v>50.53</v>
      </c>
      <c r="J431" s="219">
        <v>53.0565</v>
      </c>
    </row>
    <row r="432" spans="1:10" x14ac:dyDescent="0.25">
      <c r="A432" s="230"/>
      <c r="B432" s="230"/>
      <c r="C432" s="230"/>
      <c r="D432" s="201"/>
      <c r="E432" s="201" t="s">
        <v>380</v>
      </c>
      <c r="F432" s="231">
        <v>2.0099999999999998</v>
      </c>
      <c r="G432" s="201" t="s">
        <v>379</v>
      </c>
      <c r="H432" s="231">
        <v>0</v>
      </c>
      <c r="I432" s="201" t="s">
        <v>378</v>
      </c>
      <c r="J432" s="231">
        <v>2.0099999999999998</v>
      </c>
    </row>
    <row r="433" spans="1:10" x14ac:dyDescent="0.25">
      <c r="A433" s="230"/>
      <c r="B433" s="230"/>
      <c r="C433" s="230"/>
      <c r="D433" s="201"/>
      <c r="E433" s="201" t="s">
        <v>377</v>
      </c>
      <c r="F433" s="231">
        <v>0</v>
      </c>
      <c r="G433" s="201"/>
      <c r="H433" s="316" t="s">
        <v>376</v>
      </c>
      <c r="I433" s="316"/>
      <c r="J433" s="231">
        <v>55.67</v>
      </c>
    </row>
    <row r="434" spans="1:10" ht="50.1" customHeight="1" thickBot="1" x14ac:dyDescent="0.3">
      <c r="A434" s="226"/>
      <c r="B434" s="226"/>
      <c r="C434" s="226"/>
      <c r="D434" s="227"/>
      <c r="E434" s="227"/>
      <c r="F434" s="227"/>
      <c r="G434" s="227" t="s">
        <v>1146</v>
      </c>
      <c r="H434" s="229" t="s">
        <v>1323</v>
      </c>
      <c r="I434" s="227" t="s">
        <v>1145</v>
      </c>
      <c r="J434" s="228">
        <v>5168.3999999999996</v>
      </c>
    </row>
    <row r="435" spans="1:10" ht="0.9" customHeight="1" thickTop="1" x14ac:dyDescent="0.25">
      <c r="A435" s="257"/>
      <c r="B435" s="257"/>
      <c r="C435" s="257"/>
      <c r="D435" s="212"/>
      <c r="E435" s="212"/>
      <c r="F435" s="212"/>
      <c r="G435" s="212"/>
      <c r="H435" s="212"/>
      <c r="I435" s="212"/>
      <c r="J435" s="212"/>
    </row>
    <row r="436" spans="1:10" ht="18" customHeight="1" x14ac:dyDescent="0.25">
      <c r="A436" s="203" t="s">
        <v>231</v>
      </c>
      <c r="B436" s="203" t="s">
        <v>4</v>
      </c>
      <c r="C436" s="203" t="s">
        <v>5</v>
      </c>
      <c r="D436" s="199" t="s">
        <v>6</v>
      </c>
      <c r="E436" s="315" t="s">
        <v>390</v>
      </c>
      <c r="F436" s="315"/>
      <c r="G436" s="203" t="s">
        <v>7</v>
      </c>
      <c r="H436" s="202" t="s">
        <v>8</v>
      </c>
      <c r="I436" s="202" t="s">
        <v>1201</v>
      </c>
      <c r="J436" s="202" t="s">
        <v>9</v>
      </c>
    </row>
    <row r="437" spans="1:10" ht="26.1" customHeight="1" x14ac:dyDescent="0.25">
      <c r="A437" s="208" t="s">
        <v>389</v>
      </c>
      <c r="B437" s="208" t="s">
        <v>232</v>
      </c>
      <c r="C437" s="208" t="s">
        <v>39</v>
      </c>
      <c r="D437" s="207" t="s">
        <v>1266</v>
      </c>
      <c r="E437" s="312">
        <v>39.04</v>
      </c>
      <c r="F437" s="312"/>
      <c r="G437" s="208" t="s">
        <v>21</v>
      </c>
      <c r="H437" s="211">
        <v>1</v>
      </c>
      <c r="I437" s="210">
        <v>48.88</v>
      </c>
      <c r="J437" s="210">
        <v>48.88</v>
      </c>
    </row>
    <row r="438" spans="1:10" ht="24" customHeight="1" x14ac:dyDescent="0.25">
      <c r="A438" s="213" t="s">
        <v>400</v>
      </c>
      <c r="B438" s="213" t="s">
        <v>658</v>
      </c>
      <c r="C438" s="213" t="s">
        <v>16</v>
      </c>
      <c r="D438" s="200" t="s">
        <v>657</v>
      </c>
      <c r="E438" s="313" t="s">
        <v>414</v>
      </c>
      <c r="F438" s="313"/>
      <c r="G438" s="213" t="s">
        <v>59</v>
      </c>
      <c r="H438" s="216">
        <v>0.15</v>
      </c>
      <c r="I438" s="215">
        <v>45.53</v>
      </c>
      <c r="J438" s="215">
        <v>6.82</v>
      </c>
    </row>
    <row r="439" spans="1:10" ht="26.1" customHeight="1" x14ac:dyDescent="0.25">
      <c r="A439" s="213" t="s">
        <v>400</v>
      </c>
      <c r="B439" s="213" t="s">
        <v>802</v>
      </c>
      <c r="C439" s="213" t="s">
        <v>16</v>
      </c>
      <c r="D439" s="200" t="s">
        <v>801</v>
      </c>
      <c r="E439" s="313" t="s">
        <v>414</v>
      </c>
      <c r="F439" s="313"/>
      <c r="G439" s="213" t="s">
        <v>59</v>
      </c>
      <c r="H439" s="216">
        <v>0.15</v>
      </c>
      <c r="I439" s="215">
        <v>34.119999999999997</v>
      </c>
      <c r="J439" s="215">
        <v>5.1100000000000003</v>
      </c>
    </row>
    <row r="440" spans="1:10" ht="24" customHeight="1" x14ac:dyDescent="0.25">
      <c r="A440" s="217" t="s">
        <v>385</v>
      </c>
      <c r="B440" s="217" t="s">
        <v>929</v>
      </c>
      <c r="C440" s="217" t="s">
        <v>39</v>
      </c>
      <c r="D440" s="198" t="s">
        <v>928</v>
      </c>
      <c r="E440" s="314" t="s">
        <v>408</v>
      </c>
      <c r="F440" s="314"/>
      <c r="G440" s="217" t="s">
        <v>21</v>
      </c>
      <c r="H440" s="221">
        <v>1.02</v>
      </c>
      <c r="I440" s="219">
        <v>36.229999999999997</v>
      </c>
      <c r="J440" s="219">
        <v>36.954599999999999</v>
      </c>
    </row>
    <row r="441" spans="1:10" x14ac:dyDescent="0.25">
      <c r="A441" s="230"/>
      <c r="B441" s="230"/>
      <c r="C441" s="230"/>
      <c r="D441" s="201"/>
      <c r="E441" s="201" t="s">
        <v>380</v>
      </c>
      <c r="F441" s="231">
        <v>9.15</v>
      </c>
      <c r="G441" s="201" t="s">
        <v>379</v>
      </c>
      <c r="H441" s="231">
        <v>0</v>
      </c>
      <c r="I441" s="201" t="s">
        <v>378</v>
      </c>
      <c r="J441" s="231">
        <v>9.15</v>
      </c>
    </row>
    <row r="442" spans="1:10" x14ac:dyDescent="0.25">
      <c r="A442" s="230"/>
      <c r="B442" s="230"/>
      <c r="C442" s="230"/>
      <c r="D442" s="201"/>
      <c r="E442" s="201" t="s">
        <v>377</v>
      </c>
      <c r="F442" s="231">
        <v>0</v>
      </c>
      <c r="G442" s="201"/>
      <c r="H442" s="316" t="s">
        <v>376</v>
      </c>
      <c r="I442" s="316"/>
      <c r="J442" s="231">
        <v>48.88</v>
      </c>
    </row>
    <row r="443" spans="1:10" ht="50.1" customHeight="1" thickBot="1" x14ac:dyDescent="0.3">
      <c r="A443" s="226"/>
      <c r="B443" s="226"/>
      <c r="C443" s="226"/>
      <c r="D443" s="227"/>
      <c r="E443" s="227"/>
      <c r="F443" s="227"/>
      <c r="G443" s="227" t="s">
        <v>1146</v>
      </c>
      <c r="H443" s="229" t="s">
        <v>1324</v>
      </c>
      <c r="I443" s="227" t="s">
        <v>1145</v>
      </c>
      <c r="J443" s="228">
        <v>645.21</v>
      </c>
    </row>
    <row r="444" spans="1:10" ht="0.9" customHeight="1" thickTop="1" x14ac:dyDescent="0.25">
      <c r="A444" s="257"/>
      <c r="B444" s="257"/>
      <c r="C444" s="257"/>
      <c r="D444" s="212"/>
      <c r="E444" s="212"/>
      <c r="F444" s="212"/>
      <c r="G444" s="212"/>
      <c r="H444" s="212"/>
      <c r="I444" s="212"/>
      <c r="J444" s="212"/>
    </row>
    <row r="445" spans="1:10" ht="18" customHeight="1" x14ac:dyDescent="0.25">
      <c r="A445" s="203" t="s">
        <v>1150</v>
      </c>
      <c r="B445" s="203" t="s">
        <v>4</v>
      </c>
      <c r="C445" s="203" t="s">
        <v>5</v>
      </c>
      <c r="D445" s="199" t="s">
        <v>6</v>
      </c>
      <c r="E445" s="315" t="s">
        <v>390</v>
      </c>
      <c r="F445" s="315"/>
      <c r="G445" s="203" t="s">
        <v>7</v>
      </c>
      <c r="H445" s="202" t="s">
        <v>8</v>
      </c>
      <c r="I445" s="202" t="s">
        <v>1201</v>
      </c>
      <c r="J445" s="202" t="s">
        <v>9</v>
      </c>
    </row>
    <row r="446" spans="1:10" ht="41.25" customHeight="1" x14ac:dyDescent="0.25">
      <c r="A446" s="208" t="s">
        <v>389</v>
      </c>
      <c r="B446" s="208" t="s">
        <v>223</v>
      </c>
      <c r="C446" s="208" t="s">
        <v>13</v>
      </c>
      <c r="D446" s="207" t="s">
        <v>224</v>
      </c>
      <c r="E446" s="312" t="s">
        <v>882</v>
      </c>
      <c r="F446" s="312"/>
      <c r="G446" s="208" t="s">
        <v>21</v>
      </c>
      <c r="H446" s="211">
        <v>1</v>
      </c>
      <c r="I446" s="210">
        <v>19.149999999999999</v>
      </c>
      <c r="J446" s="210">
        <v>19.149999999999999</v>
      </c>
    </row>
    <row r="447" spans="1:10" ht="24" customHeight="1" x14ac:dyDescent="0.25">
      <c r="A447" s="213" t="s">
        <v>400</v>
      </c>
      <c r="B447" s="213" t="s">
        <v>658</v>
      </c>
      <c r="C447" s="213" t="s">
        <v>16</v>
      </c>
      <c r="D447" s="200" t="s">
        <v>657</v>
      </c>
      <c r="E447" s="313" t="s">
        <v>414</v>
      </c>
      <c r="F447" s="313"/>
      <c r="G447" s="213" t="s">
        <v>59</v>
      </c>
      <c r="H447" s="216">
        <v>2.3800000000000002E-2</v>
      </c>
      <c r="I447" s="215">
        <v>45.53</v>
      </c>
      <c r="J447" s="215">
        <v>1.08</v>
      </c>
    </row>
    <row r="448" spans="1:10" ht="26.1" customHeight="1" x14ac:dyDescent="0.25">
      <c r="A448" s="213" t="s">
        <v>400</v>
      </c>
      <c r="B448" s="213" t="s">
        <v>802</v>
      </c>
      <c r="C448" s="213" t="s">
        <v>16</v>
      </c>
      <c r="D448" s="200" t="s">
        <v>801</v>
      </c>
      <c r="E448" s="313" t="s">
        <v>414</v>
      </c>
      <c r="F448" s="313"/>
      <c r="G448" s="213" t="s">
        <v>59</v>
      </c>
      <c r="H448" s="216">
        <v>2.3800000000000002E-2</v>
      </c>
      <c r="I448" s="215">
        <v>34.119999999999997</v>
      </c>
      <c r="J448" s="215">
        <v>0.81</v>
      </c>
    </row>
    <row r="449" spans="1:10" ht="24" customHeight="1" x14ac:dyDescent="0.25">
      <c r="A449" s="217" t="s">
        <v>385</v>
      </c>
      <c r="B449" s="217" t="s">
        <v>943</v>
      </c>
      <c r="C449" s="217" t="s">
        <v>39</v>
      </c>
      <c r="D449" s="198" t="s">
        <v>942</v>
      </c>
      <c r="E449" s="314" t="s">
        <v>408</v>
      </c>
      <c r="F449" s="314"/>
      <c r="G449" s="217" t="s">
        <v>21</v>
      </c>
      <c r="H449" s="221">
        <v>1.05</v>
      </c>
      <c r="I449" s="219">
        <v>16.440000000000001</v>
      </c>
      <c r="J449" s="219">
        <v>17.262</v>
      </c>
    </row>
    <row r="450" spans="1:10" x14ac:dyDescent="0.25">
      <c r="A450" s="230"/>
      <c r="B450" s="230"/>
      <c r="C450" s="230"/>
      <c r="D450" s="201"/>
      <c r="E450" s="201" t="s">
        <v>380</v>
      </c>
      <c r="F450" s="231">
        <v>1.45</v>
      </c>
      <c r="G450" s="201" t="s">
        <v>379</v>
      </c>
      <c r="H450" s="231">
        <v>0</v>
      </c>
      <c r="I450" s="201" t="s">
        <v>378</v>
      </c>
      <c r="J450" s="231">
        <v>1.45</v>
      </c>
    </row>
    <row r="451" spans="1:10" x14ac:dyDescent="0.25">
      <c r="A451" s="230"/>
      <c r="B451" s="230"/>
      <c r="C451" s="230"/>
      <c r="D451" s="201"/>
      <c r="E451" s="201" t="s">
        <v>377</v>
      </c>
      <c r="F451" s="231">
        <v>0</v>
      </c>
      <c r="G451" s="201"/>
      <c r="H451" s="316" t="s">
        <v>376</v>
      </c>
      <c r="I451" s="316"/>
      <c r="J451" s="231">
        <v>19.149999999999999</v>
      </c>
    </row>
    <row r="452" spans="1:10" ht="50.1" customHeight="1" thickBot="1" x14ac:dyDescent="0.3">
      <c r="A452" s="226"/>
      <c r="B452" s="226"/>
      <c r="C452" s="226"/>
      <c r="D452" s="227"/>
      <c r="E452" s="227"/>
      <c r="F452" s="227"/>
      <c r="G452" s="227" t="s">
        <v>1146</v>
      </c>
      <c r="H452" s="229" t="s">
        <v>1299</v>
      </c>
      <c r="I452" s="227" t="s">
        <v>1145</v>
      </c>
      <c r="J452" s="228">
        <v>19.149999999999999</v>
      </c>
    </row>
    <row r="453" spans="1:10" ht="0.9" customHeight="1" thickTop="1" x14ac:dyDescent="0.25">
      <c r="A453" s="257"/>
      <c r="B453" s="257"/>
      <c r="C453" s="257"/>
      <c r="D453" s="212"/>
      <c r="E453" s="212"/>
      <c r="F453" s="212"/>
      <c r="G453" s="212"/>
      <c r="H453" s="212"/>
      <c r="I453" s="212"/>
      <c r="J453" s="212"/>
    </row>
    <row r="454" spans="1:10" ht="18" customHeight="1" x14ac:dyDescent="0.25">
      <c r="A454" s="203" t="s">
        <v>1151</v>
      </c>
      <c r="B454" s="203" t="s">
        <v>4</v>
      </c>
      <c r="C454" s="203" t="s">
        <v>5</v>
      </c>
      <c r="D454" s="199" t="s">
        <v>6</v>
      </c>
      <c r="E454" s="315" t="s">
        <v>390</v>
      </c>
      <c r="F454" s="315"/>
      <c r="G454" s="203" t="s">
        <v>7</v>
      </c>
      <c r="H454" s="202" t="s">
        <v>8</v>
      </c>
      <c r="I454" s="202" t="s">
        <v>1201</v>
      </c>
      <c r="J454" s="202" t="s">
        <v>9</v>
      </c>
    </row>
    <row r="455" spans="1:10" ht="26.1" customHeight="1" x14ac:dyDescent="0.25">
      <c r="A455" s="208" t="s">
        <v>389</v>
      </c>
      <c r="B455" s="208" t="s">
        <v>225</v>
      </c>
      <c r="C455" s="208" t="s">
        <v>16</v>
      </c>
      <c r="D455" s="207" t="s">
        <v>1267</v>
      </c>
      <c r="E455" s="312" t="s">
        <v>940</v>
      </c>
      <c r="F455" s="312"/>
      <c r="G455" s="208" t="s">
        <v>14</v>
      </c>
      <c r="H455" s="211">
        <v>1</v>
      </c>
      <c r="I455" s="210">
        <v>90.21</v>
      </c>
      <c r="J455" s="210">
        <v>90.21</v>
      </c>
    </row>
    <row r="456" spans="1:10" ht="26.1" customHeight="1" x14ac:dyDescent="0.25">
      <c r="A456" s="213" t="s">
        <v>400</v>
      </c>
      <c r="B456" s="213" t="s">
        <v>802</v>
      </c>
      <c r="C456" s="213" t="s">
        <v>16</v>
      </c>
      <c r="D456" s="200" t="s">
        <v>801</v>
      </c>
      <c r="E456" s="313" t="s">
        <v>414</v>
      </c>
      <c r="F456" s="313"/>
      <c r="G456" s="213" t="s">
        <v>59</v>
      </c>
      <c r="H456" s="216">
        <v>0.24840000000000001</v>
      </c>
      <c r="I456" s="215">
        <v>34.119999999999997</v>
      </c>
      <c r="J456" s="215">
        <v>8.4700000000000006</v>
      </c>
    </row>
    <row r="457" spans="1:10" ht="24" customHeight="1" x14ac:dyDescent="0.25">
      <c r="A457" s="213" t="s">
        <v>400</v>
      </c>
      <c r="B457" s="213" t="s">
        <v>658</v>
      </c>
      <c r="C457" s="213" t="s">
        <v>16</v>
      </c>
      <c r="D457" s="200" t="s">
        <v>657</v>
      </c>
      <c r="E457" s="313" t="s">
        <v>414</v>
      </c>
      <c r="F457" s="313"/>
      <c r="G457" s="213" t="s">
        <v>59</v>
      </c>
      <c r="H457" s="216">
        <v>0.24840000000000001</v>
      </c>
      <c r="I457" s="215">
        <v>45.53</v>
      </c>
      <c r="J457" s="215">
        <v>11.3</v>
      </c>
    </row>
    <row r="458" spans="1:10" ht="39" customHeight="1" x14ac:dyDescent="0.25">
      <c r="A458" s="217" t="s">
        <v>385</v>
      </c>
      <c r="B458" s="217" t="s">
        <v>939</v>
      </c>
      <c r="C458" s="217" t="s">
        <v>16</v>
      </c>
      <c r="D458" s="198" t="s">
        <v>938</v>
      </c>
      <c r="E458" s="314" t="s">
        <v>408</v>
      </c>
      <c r="F458" s="314"/>
      <c r="G458" s="217" t="s">
        <v>14</v>
      </c>
      <c r="H458" s="221">
        <v>1</v>
      </c>
      <c r="I458" s="219">
        <v>70.44</v>
      </c>
      <c r="J458" s="219">
        <v>70.44</v>
      </c>
    </row>
    <row r="459" spans="1:10" x14ac:dyDescent="0.25">
      <c r="A459" s="230"/>
      <c r="B459" s="230"/>
      <c r="C459" s="230"/>
      <c r="D459" s="201"/>
      <c r="E459" s="201" t="s">
        <v>380</v>
      </c>
      <c r="F459" s="231">
        <v>15.15</v>
      </c>
      <c r="G459" s="201" t="s">
        <v>379</v>
      </c>
      <c r="H459" s="231">
        <v>0</v>
      </c>
      <c r="I459" s="201" t="s">
        <v>378</v>
      </c>
      <c r="J459" s="231">
        <v>15.15</v>
      </c>
    </row>
    <row r="460" spans="1:10" x14ac:dyDescent="0.25">
      <c r="A460" s="230"/>
      <c r="B460" s="230"/>
      <c r="C460" s="230"/>
      <c r="D460" s="201"/>
      <c r="E460" s="201" t="s">
        <v>377</v>
      </c>
      <c r="F460" s="231">
        <v>0</v>
      </c>
      <c r="G460" s="201"/>
      <c r="H460" s="316" t="s">
        <v>376</v>
      </c>
      <c r="I460" s="316"/>
      <c r="J460" s="231">
        <v>90.21</v>
      </c>
    </row>
    <row r="461" spans="1:10" ht="50.1" customHeight="1" thickBot="1" x14ac:dyDescent="0.3">
      <c r="A461" s="226"/>
      <c r="B461" s="226"/>
      <c r="C461" s="226"/>
      <c r="D461" s="227"/>
      <c r="E461" s="227"/>
      <c r="F461" s="227"/>
      <c r="G461" s="227" t="s">
        <v>1146</v>
      </c>
      <c r="H461" s="229" t="s">
        <v>1325</v>
      </c>
      <c r="I461" s="227" t="s">
        <v>1145</v>
      </c>
      <c r="J461" s="228">
        <v>1172.73</v>
      </c>
    </row>
    <row r="462" spans="1:10" ht="0.9" customHeight="1" thickTop="1" x14ac:dyDescent="0.25">
      <c r="A462" s="257"/>
      <c r="B462" s="257"/>
      <c r="C462" s="257"/>
      <c r="D462" s="212"/>
      <c r="E462" s="212"/>
      <c r="F462" s="212"/>
      <c r="G462" s="212"/>
      <c r="H462" s="212"/>
      <c r="I462" s="212"/>
      <c r="J462" s="212"/>
    </row>
    <row r="463" spans="1:10" ht="18" customHeight="1" x14ac:dyDescent="0.25">
      <c r="A463" s="203" t="s">
        <v>1152</v>
      </c>
      <c r="B463" s="203" t="s">
        <v>4</v>
      </c>
      <c r="C463" s="203" t="s">
        <v>5</v>
      </c>
      <c r="D463" s="199" t="s">
        <v>6</v>
      </c>
      <c r="E463" s="315" t="s">
        <v>390</v>
      </c>
      <c r="F463" s="315"/>
      <c r="G463" s="203" t="s">
        <v>7</v>
      </c>
      <c r="H463" s="202" t="s">
        <v>8</v>
      </c>
      <c r="I463" s="202" t="s">
        <v>1201</v>
      </c>
      <c r="J463" s="202" t="s">
        <v>9</v>
      </c>
    </row>
    <row r="464" spans="1:10" ht="26.1" customHeight="1" x14ac:dyDescent="0.25">
      <c r="A464" s="208" t="s">
        <v>389</v>
      </c>
      <c r="B464" s="208" t="s">
        <v>227</v>
      </c>
      <c r="C464" s="208" t="s">
        <v>39</v>
      </c>
      <c r="D464" s="207" t="s">
        <v>1268</v>
      </c>
      <c r="E464" s="312">
        <v>39.1</v>
      </c>
      <c r="F464" s="312"/>
      <c r="G464" s="208" t="s">
        <v>14</v>
      </c>
      <c r="H464" s="211">
        <v>1</v>
      </c>
      <c r="I464" s="210">
        <v>20.6</v>
      </c>
      <c r="J464" s="210">
        <v>20.6</v>
      </c>
    </row>
    <row r="465" spans="1:10" ht="24" customHeight="1" x14ac:dyDescent="0.25">
      <c r="A465" s="213" t="s">
        <v>400</v>
      </c>
      <c r="B465" s="213" t="s">
        <v>658</v>
      </c>
      <c r="C465" s="213" t="s">
        <v>16</v>
      </c>
      <c r="D465" s="200" t="s">
        <v>657</v>
      </c>
      <c r="E465" s="313" t="s">
        <v>414</v>
      </c>
      <c r="F465" s="313"/>
      <c r="G465" s="213" t="s">
        <v>59</v>
      </c>
      <c r="H465" s="216">
        <v>0.15</v>
      </c>
      <c r="I465" s="215">
        <v>45.53</v>
      </c>
      <c r="J465" s="215">
        <v>6.82</v>
      </c>
    </row>
    <row r="466" spans="1:10" ht="26.1" customHeight="1" x14ac:dyDescent="0.25">
      <c r="A466" s="213" t="s">
        <v>400</v>
      </c>
      <c r="B466" s="213" t="s">
        <v>802</v>
      </c>
      <c r="C466" s="213" t="s">
        <v>16</v>
      </c>
      <c r="D466" s="200" t="s">
        <v>801</v>
      </c>
      <c r="E466" s="313" t="s">
        <v>414</v>
      </c>
      <c r="F466" s="313"/>
      <c r="G466" s="213" t="s">
        <v>59</v>
      </c>
      <c r="H466" s="216">
        <v>0.15</v>
      </c>
      <c r="I466" s="215">
        <v>34.119999999999997</v>
      </c>
      <c r="J466" s="215">
        <v>5.1100000000000003</v>
      </c>
    </row>
    <row r="467" spans="1:10" ht="39" customHeight="1" x14ac:dyDescent="0.25">
      <c r="A467" s="217" t="s">
        <v>385</v>
      </c>
      <c r="B467" s="217" t="s">
        <v>937</v>
      </c>
      <c r="C467" s="217" t="s">
        <v>16</v>
      </c>
      <c r="D467" s="198" t="s">
        <v>936</v>
      </c>
      <c r="E467" s="314" t="s">
        <v>408</v>
      </c>
      <c r="F467" s="314"/>
      <c r="G467" s="217" t="s">
        <v>14</v>
      </c>
      <c r="H467" s="221">
        <v>1</v>
      </c>
      <c r="I467" s="219">
        <v>8.67</v>
      </c>
      <c r="J467" s="219">
        <v>8.67</v>
      </c>
    </row>
    <row r="468" spans="1:10" x14ac:dyDescent="0.25">
      <c r="A468" s="230"/>
      <c r="B468" s="230"/>
      <c r="C468" s="230"/>
      <c r="D468" s="201"/>
      <c r="E468" s="201" t="s">
        <v>380</v>
      </c>
      <c r="F468" s="231">
        <v>9.15</v>
      </c>
      <c r="G468" s="201" t="s">
        <v>379</v>
      </c>
      <c r="H468" s="231">
        <v>0</v>
      </c>
      <c r="I468" s="201" t="s">
        <v>378</v>
      </c>
      <c r="J468" s="231">
        <v>9.15</v>
      </c>
    </row>
    <row r="469" spans="1:10" x14ac:dyDescent="0.25">
      <c r="A469" s="230"/>
      <c r="B469" s="230"/>
      <c r="C469" s="230"/>
      <c r="D469" s="201"/>
      <c r="E469" s="201" t="s">
        <v>377</v>
      </c>
      <c r="F469" s="231">
        <v>0</v>
      </c>
      <c r="G469" s="201"/>
      <c r="H469" s="316" t="s">
        <v>376</v>
      </c>
      <c r="I469" s="316"/>
      <c r="J469" s="231">
        <v>20.6</v>
      </c>
    </row>
    <row r="470" spans="1:10" ht="50.1" customHeight="1" thickBot="1" x14ac:dyDescent="0.3">
      <c r="A470" s="226"/>
      <c r="B470" s="226"/>
      <c r="C470" s="226"/>
      <c r="D470" s="227"/>
      <c r="E470" s="227"/>
      <c r="F470" s="227"/>
      <c r="G470" s="227" t="s">
        <v>1146</v>
      </c>
      <c r="H470" s="229" t="s">
        <v>1317</v>
      </c>
      <c r="I470" s="227" t="s">
        <v>1145</v>
      </c>
      <c r="J470" s="228">
        <v>41.2</v>
      </c>
    </row>
    <row r="471" spans="1:10" ht="0.9" customHeight="1" thickTop="1" x14ac:dyDescent="0.25">
      <c r="A471" s="257"/>
      <c r="B471" s="257"/>
      <c r="C471" s="257"/>
      <c r="D471" s="212"/>
      <c r="E471" s="212"/>
      <c r="F471" s="212"/>
      <c r="G471" s="212"/>
      <c r="H471" s="212"/>
      <c r="I471" s="212"/>
      <c r="J471" s="212"/>
    </row>
    <row r="472" spans="1:10" ht="18" customHeight="1" x14ac:dyDescent="0.25">
      <c r="A472" s="203" t="s">
        <v>1153</v>
      </c>
      <c r="B472" s="203" t="s">
        <v>4</v>
      </c>
      <c r="C472" s="203" t="s">
        <v>5</v>
      </c>
      <c r="D472" s="199" t="s">
        <v>6</v>
      </c>
      <c r="E472" s="315" t="s">
        <v>390</v>
      </c>
      <c r="F472" s="315"/>
      <c r="G472" s="203" t="s">
        <v>7</v>
      </c>
      <c r="H472" s="202" t="s">
        <v>8</v>
      </c>
      <c r="I472" s="202" t="s">
        <v>1201</v>
      </c>
      <c r="J472" s="202" t="s">
        <v>9</v>
      </c>
    </row>
    <row r="473" spans="1:10" ht="26.1" customHeight="1" x14ac:dyDescent="0.25">
      <c r="A473" s="208" t="s">
        <v>389</v>
      </c>
      <c r="B473" s="208" t="s">
        <v>228</v>
      </c>
      <c r="C473" s="208" t="s">
        <v>39</v>
      </c>
      <c r="D473" s="207" t="s">
        <v>1269</v>
      </c>
      <c r="E473" s="312">
        <v>39.1</v>
      </c>
      <c r="F473" s="312"/>
      <c r="G473" s="208" t="s">
        <v>14</v>
      </c>
      <c r="H473" s="211">
        <v>1</v>
      </c>
      <c r="I473" s="210">
        <v>17.579999999999998</v>
      </c>
      <c r="J473" s="210">
        <v>17.579999999999998</v>
      </c>
    </row>
    <row r="474" spans="1:10" ht="24" customHeight="1" x14ac:dyDescent="0.25">
      <c r="A474" s="213" t="s">
        <v>400</v>
      </c>
      <c r="B474" s="213" t="s">
        <v>658</v>
      </c>
      <c r="C474" s="213" t="s">
        <v>16</v>
      </c>
      <c r="D474" s="200" t="s">
        <v>657</v>
      </c>
      <c r="E474" s="313" t="s">
        <v>414</v>
      </c>
      <c r="F474" s="313"/>
      <c r="G474" s="213" t="s">
        <v>59</v>
      </c>
      <c r="H474" s="216">
        <v>0.15</v>
      </c>
      <c r="I474" s="215">
        <v>45.53</v>
      </c>
      <c r="J474" s="215">
        <v>6.82</v>
      </c>
    </row>
    <row r="475" spans="1:10" ht="26.1" customHeight="1" x14ac:dyDescent="0.25">
      <c r="A475" s="213" t="s">
        <v>400</v>
      </c>
      <c r="B475" s="213" t="s">
        <v>802</v>
      </c>
      <c r="C475" s="213" t="s">
        <v>16</v>
      </c>
      <c r="D475" s="200" t="s">
        <v>801</v>
      </c>
      <c r="E475" s="313" t="s">
        <v>414</v>
      </c>
      <c r="F475" s="313"/>
      <c r="G475" s="213" t="s">
        <v>59</v>
      </c>
      <c r="H475" s="216">
        <v>0.15</v>
      </c>
      <c r="I475" s="215">
        <v>34.119999999999997</v>
      </c>
      <c r="J475" s="215">
        <v>5.1100000000000003</v>
      </c>
    </row>
    <row r="476" spans="1:10" ht="39" customHeight="1" x14ac:dyDescent="0.25">
      <c r="A476" s="217" t="s">
        <v>385</v>
      </c>
      <c r="B476" s="217" t="s">
        <v>1236</v>
      </c>
      <c r="C476" s="217" t="s">
        <v>16</v>
      </c>
      <c r="D476" s="198" t="s">
        <v>1237</v>
      </c>
      <c r="E476" s="314" t="s">
        <v>408</v>
      </c>
      <c r="F476" s="314"/>
      <c r="G476" s="217" t="s">
        <v>14</v>
      </c>
      <c r="H476" s="221">
        <v>1</v>
      </c>
      <c r="I476" s="219">
        <v>5.65</v>
      </c>
      <c r="J476" s="219">
        <v>5.65</v>
      </c>
    </row>
    <row r="477" spans="1:10" x14ac:dyDescent="0.25">
      <c r="A477" s="230"/>
      <c r="B477" s="230"/>
      <c r="C477" s="230"/>
      <c r="D477" s="201"/>
      <c r="E477" s="201" t="s">
        <v>380</v>
      </c>
      <c r="F477" s="231">
        <v>9.15</v>
      </c>
      <c r="G477" s="201" t="s">
        <v>379</v>
      </c>
      <c r="H477" s="231">
        <v>0</v>
      </c>
      <c r="I477" s="201" t="s">
        <v>378</v>
      </c>
      <c r="J477" s="231">
        <v>9.15</v>
      </c>
    </row>
    <row r="478" spans="1:10" x14ac:dyDescent="0.25">
      <c r="A478" s="230"/>
      <c r="B478" s="230"/>
      <c r="C478" s="230"/>
      <c r="D478" s="201"/>
      <c r="E478" s="201" t="s">
        <v>377</v>
      </c>
      <c r="F478" s="231">
        <v>0</v>
      </c>
      <c r="G478" s="201"/>
      <c r="H478" s="316" t="s">
        <v>376</v>
      </c>
      <c r="I478" s="316"/>
      <c r="J478" s="231">
        <v>17.579999999999998</v>
      </c>
    </row>
    <row r="479" spans="1:10" ht="50.1" customHeight="1" thickBot="1" x14ac:dyDescent="0.3">
      <c r="A479" s="226"/>
      <c r="B479" s="226"/>
      <c r="C479" s="226"/>
      <c r="D479" s="227"/>
      <c r="E479" s="227"/>
      <c r="F479" s="227"/>
      <c r="G479" s="227" t="s">
        <v>1146</v>
      </c>
      <c r="H479" s="229" t="s">
        <v>1317</v>
      </c>
      <c r="I479" s="227" t="s">
        <v>1145</v>
      </c>
      <c r="J479" s="228">
        <v>35.159999999999997</v>
      </c>
    </row>
    <row r="480" spans="1:10" ht="0.9" customHeight="1" thickTop="1" x14ac:dyDescent="0.25">
      <c r="A480" s="257"/>
      <c r="B480" s="257"/>
      <c r="C480" s="257"/>
      <c r="D480" s="212"/>
      <c r="E480" s="212"/>
      <c r="F480" s="212"/>
      <c r="G480" s="212"/>
      <c r="H480" s="212"/>
      <c r="I480" s="212"/>
      <c r="J480" s="212"/>
    </row>
    <row r="481" spans="1:10" ht="18" customHeight="1" x14ac:dyDescent="0.25">
      <c r="A481" s="203" t="s">
        <v>1154</v>
      </c>
      <c r="B481" s="203" t="s">
        <v>4</v>
      </c>
      <c r="C481" s="203" t="s">
        <v>5</v>
      </c>
      <c r="D481" s="199" t="s">
        <v>6</v>
      </c>
      <c r="E481" s="315" t="s">
        <v>390</v>
      </c>
      <c r="F481" s="315"/>
      <c r="G481" s="203" t="s">
        <v>7</v>
      </c>
      <c r="H481" s="202" t="s">
        <v>8</v>
      </c>
      <c r="I481" s="202" t="s">
        <v>1201</v>
      </c>
      <c r="J481" s="202" t="s">
        <v>9</v>
      </c>
    </row>
    <row r="482" spans="1:10" ht="26.1" customHeight="1" x14ac:dyDescent="0.25">
      <c r="A482" s="208" t="s">
        <v>389</v>
      </c>
      <c r="B482" s="208" t="s">
        <v>239</v>
      </c>
      <c r="C482" s="208" t="s">
        <v>39</v>
      </c>
      <c r="D482" s="207" t="s">
        <v>375</v>
      </c>
      <c r="E482" s="312">
        <v>39.1</v>
      </c>
      <c r="F482" s="312"/>
      <c r="G482" s="208" t="s">
        <v>14</v>
      </c>
      <c r="H482" s="211">
        <v>1</v>
      </c>
      <c r="I482" s="210">
        <v>15.19</v>
      </c>
      <c r="J482" s="210">
        <v>15.19</v>
      </c>
    </row>
    <row r="483" spans="1:10" ht="24" customHeight="1" x14ac:dyDescent="0.25">
      <c r="A483" s="213" t="s">
        <v>400</v>
      </c>
      <c r="B483" s="213" t="s">
        <v>658</v>
      </c>
      <c r="C483" s="213" t="s">
        <v>16</v>
      </c>
      <c r="D483" s="200" t="s">
        <v>657</v>
      </c>
      <c r="E483" s="313" t="s">
        <v>414</v>
      </c>
      <c r="F483" s="313"/>
      <c r="G483" s="213" t="s">
        <v>59</v>
      </c>
      <c r="H483" s="216">
        <v>0.15</v>
      </c>
      <c r="I483" s="215">
        <v>45.53</v>
      </c>
      <c r="J483" s="215">
        <v>6.82</v>
      </c>
    </row>
    <row r="484" spans="1:10" ht="26.1" customHeight="1" x14ac:dyDescent="0.25">
      <c r="A484" s="213" t="s">
        <v>400</v>
      </c>
      <c r="B484" s="213" t="s">
        <v>802</v>
      </c>
      <c r="C484" s="213" t="s">
        <v>16</v>
      </c>
      <c r="D484" s="200" t="s">
        <v>801</v>
      </c>
      <c r="E484" s="313" t="s">
        <v>414</v>
      </c>
      <c r="F484" s="313"/>
      <c r="G484" s="213" t="s">
        <v>59</v>
      </c>
      <c r="H484" s="216">
        <v>0.15</v>
      </c>
      <c r="I484" s="215">
        <v>34.119999999999997</v>
      </c>
      <c r="J484" s="215">
        <v>5.1100000000000003</v>
      </c>
    </row>
    <row r="485" spans="1:10" ht="39" customHeight="1" x14ac:dyDescent="0.25">
      <c r="A485" s="217" t="s">
        <v>385</v>
      </c>
      <c r="B485" s="217" t="s">
        <v>1234</v>
      </c>
      <c r="C485" s="217" t="s">
        <v>16</v>
      </c>
      <c r="D485" s="198" t="s">
        <v>1235</v>
      </c>
      <c r="E485" s="314" t="s">
        <v>408</v>
      </c>
      <c r="F485" s="314"/>
      <c r="G485" s="217" t="s">
        <v>14</v>
      </c>
      <c r="H485" s="221">
        <v>1</v>
      </c>
      <c r="I485" s="219">
        <v>3.26</v>
      </c>
      <c r="J485" s="219">
        <v>3.26</v>
      </c>
    </row>
    <row r="486" spans="1:10" x14ac:dyDescent="0.25">
      <c r="A486" s="230"/>
      <c r="B486" s="230"/>
      <c r="C486" s="230"/>
      <c r="D486" s="201"/>
      <c r="E486" s="201" t="s">
        <v>380</v>
      </c>
      <c r="F486" s="231">
        <v>9.15</v>
      </c>
      <c r="G486" s="201" t="s">
        <v>379</v>
      </c>
      <c r="H486" s="231">
        <v>0</v>
      </c>
      <c r="I486" s="201" t="s">
        <v>378</v>
      </c>
      <c r="J486" s="231">
        <v>9.15</v>
      </c>
    </row>
    <row r="487" spans="1:10" x14ac:dyDescent="0.25">
      <c r="A487" s="230"/>
      <c r="B487" s="230"/>
      <c r="C487" s="230"/>
      <c r="D487" s="201"/>
      <c r="E487" s="201" t="s">
        <v>377</v>
      </c>
      <c r="F487" s="231">
        <v>0</v>
      </c>
      <c r="G487" s="201"/>
      <c r="H487" s="316" t="s">
        <v>376</v>
      </c>
      <c r="I487" s="316"/>
      <c r="J487" s="231">
        <v>15.19</v>
      </c>
    </row>
    <row r="488" spans="1:10" ht="50.1" customHeight="1" thickBot="1" x14ac:dyDescent="0.3">
      <c r="A488" s="226"/>
      <c r="B488" s="226"/>
      <c r="C488" s="226"/>
      <c r="D488" s="227"/>
      <c r="E488" s="227"/>
      <c r="F488" s="227"/>
      <c r="G488" s="227" t="s">
        <v>1146</v>
      </c>
      <c r="H488" s="229" t="s">
        <v>1326</v>
      </c>
      <c r="I488" s="227" t="s">
        <v>1145</v>
      </c>
      <c r="J488" s="228">
        <v>91.14</v>
      </c>
    </row>
    <row r="489" spans="1:10" ht="0.9" customHeight="1" thickTop="1" x14ac:dyDescent="0.25">
      <c r="A489" s="257"/>
      <c r="B489" s="257"/>
      <c r="C489" s="257"/>
      <c r="D489" s="212"/>
      <c r="E489" s="212"/>
      <c r="F489" s="212"/>
      <c r="G489" s="212"/>
      <c r="H489" s="212"/>
      <c r="I489" s="212"/>
      <c r="J489" s="212"/>
    </row>
    <row r="490" spans="1:10" ht="18" customHeight="1" x14ac:dyDescent="0.25">
      <c r="A490" s="203" t="s">
        <v>1155</v>
      </c>
      <c r="B490" s="203" t="s">
        <v>4</v>
      </c>
      <c r="C490" s="203" t="s">
        <v>5</v>
      </c>
      <c r="D490" s="199" t="s">
        <v>6</v>
      </c>
      <c r="E490" s="315" t="s">
        <v>390</v>
      </c>
      <c r="F490" s="315"/>
      <c r="G490" s="203" t="s">
        <v>7</v>
      </c>
      <c r="H490" s="202" t="s">
        <v>8</v>
      </c>
      <c r="I490" s="202" t="s">
        <v>1201</v>
      </c>
      <c r="J490" s="202" t="s">
        <v>9</v>
      </c>
    </row>
    <row r="491" spans="1:10" ht="26.1" customHeight="1" x14ac:dyDescent="0.25">
      <c r="A491" s="208" t="s">
        <v>389</v>
      </c>
      <c r="B491" s="208" t="s">
        <v>229</v>
      </c>
      <c r="C491" s="208" t="s">
        <v>39</v>
      </c>
      <c r="D491" s="207" t="s">
        <v>374</v>
      </c>
      <c r="E491" s="312">
        <v>39.1</v>
      </c>
      <c r="F491" s="312"/>
      <c r="G491" s="208" t="s">
        <v>14</v>
      </c>
      <c r="H491" s="211">
        <v>1</v>
      </c>
      <c r="I491" s="210">
        <v>14.02</v>
      </c>
      <c r="J491" s="210">
        <v>14.02</v>
      </c>
    </row>
    <row r="492" spans="1:10" ht="24" customHeight="1" x14ac:dyDescent="0.25">
      <c r="A492" s="213" t="s">
        <v>400</v>
      </c>
      <c r="B492" s="213" t="s">
        <v>658</v>
      </c>
      <c r="C492" s="213" t="s">
        <v>16</v>
      </c>
      <c r="D492" s="200" t="s">
        <v>657</v>
      </c>
      <c r="E492" s="313" t="s">
        <v>414</v>
      </c>
      <c r="F492" s="313"/>
      <c r="G492" s="213" t="s">
        <v>59</v>
      </c>
      <c r="H492" s="216">
        <v>0.15</v>
      </c>
      <c r="I492" s="215">
        <v>45.53</v>
      </c>
      <c r="J492" s="215">
        <v>6.82</v>
      </c>
    </row>
    <row r="493" spans="1:10" ht="26.1" customHeight="1" x14ac:dyDescent="0.25">
      <c r="A493" s="213" t="s">
        <v>400</v>
      </c>
      <c r="B493" s="213" t="s">
        <v>802</v>
      </c>
      <c r="C493" s="213" t="s">
        <v>16</v>
      </c>
      <c r="D493" s="200" t="s">
        <v>801</v>
      </c>
      <c r="E493" s="313" t="s">
        <v>414</v>
      </c>
      <c r="F493" s="313"/>
      <c r="G493" s="213" t="s">
        <v>59</v>
      </c>
      <c r="H493" s="216">
        <v>0.15</v>
      </c>
      <c r="I493" s="215">
        <v>34.119999999999997</v>
      </c>
      <c r="J493" s="215">
        <v>5.1100000000000003</v>
      </c>
    </row>
    <row r="494" spans="1:10" ht="39" customHeight="1" x14ac:dyDescent="0.25">
      <c r="A494" s="217" t="s">
        <v>385</v>
      </c>
      <c r="B494" s="217" t="s">
        <v>1232</v>
      </c>
      <c r="C494" s="217" t="s">
        <v>16</v>
      </c>
      <c r="D494" s="198" t="s">
        <v>1233</v>
      </c>
      <c r="E494" s="314" t="s">
        <v>408</v>
      </c>
      <c r="F494" s="314"/>
      <c r="G494" s="217" t="s">
        <v>14</v>
      </c>
      <c r="H494" s="221">
        <v>1</v>
      </c>
      <c r="I494" s="219">
        <v>2.09</v>
      </c>
      <c r="J494" s="219">
        <v>2.09</v>
      </c>
    </row>
    <row r="495" spans="1:10" x14ac:dyDescent="0.25">
      <c r="A495" s="230"/>
      <c r="B495" s="230"/>
      <c r="C495" s="230"/>
      <c r="D495" s="201"/>
      <c r="E495" s="201" t="s">
        <v>380</v>
      </c>
      <c r="F495" s="231">
        <v>9.15</v>
      </c>
      <c r="G495" s="201" t="s">
        <v>379</v>
      </c>
      <c r="H495" s="231">
        <v>0</v>
      </c>
      <c r="I495" s="201" t="s">
        <v>378</v>
      </c>
      <c r="J495" s="231">
        <v>9.15</v>
      </c>
    </row>
    <row r="496" spans="1:10" x14ac:dyDescent="0.25">
      <c r="A496" s="230"/>
      <c r="B496" s="230"/>
      <c r="C496" s="230"/>
      <c r="D496" s="201"/>
      <c r="E496" s="201" t="s">
        <v>377</v>
      </c>
      <c r="F496" s="231">
        <v>0</v>
      </c>
      <c r="G496" s="201"/>
      <c r="H496" s="316" t="s">
        <v>376</v>
      </c>
      <c r="I496" s="316"/>
      <c r="J496" s="231">
        <v>14.02</v>
      </c>
    </row>
    <row r="497" spans="1:10" ht="50.1" customHeight="1" thickBot="1" x14ac:dyDescent="0.3">
      <c r="A497" s="226"/>
      <c r="B497" s="226"/>
      <c r="C497" s="226"/>
      <c r="D497" s="227"/>
      <c r="E497" s="227"/>
      <c r="F497" s="227"/>
      <c r="G497" s="227" t="s">
        <v>1146</v>
      </c>
      <c r="H497" s="229" t="s">
        <v>1327</v>
      </c>
      <c r="I497" s="227" t="s">
        <v>1145</v>
      </c>
      <c r="J497" s="228">
        <v>602.86</v>
      </c>
    </row>
    <row r="498" spans="1:10" ht="0.9" customHeight="1" thickTop="1" x14ac:dyDescent="0.25">
      <c r="A498" s="257"/>
      <c r="B498" s="257"/>
      <c r="C498" s="257"/>
      <c r="D498" s="212"/>
      <c r="E498" s="212"/>
      <c r="F498" s="212"/>
      <c r="G498" s="212"/>
      <c r="H498" s="212"/>
      <c r="I498" s="212"/>
      <c r="J498" s="212"/>
    </row>
    <row r="499" spans="1:10" ht="18" customHeight="1" x14ac:dyDescent="0.25">
      <c r="A499" s="203" t="s">
        <v>1156</v>
      </c>
      <c r="B499" s="203" t="s">
        <v>4</v>
      </c>
      <c r="C499" s="203" t="s">
        <v>5</v>
      </c>
      <c r="D499" s="199" t="s">
        <v>6</v>
      </c>
      <c r="E499" s="315" t="s">
        <v>390</v>
      </c>
      <c r="F499" s="315"/>
      <c r="G499" s="203" t="s">
        <v>7</v>
      </c>
      <c r="H499" s="202" t="s">
        <v>8</v>
      </c>
      <c r="I499" s="202" t="s">
        <v>1201</v>
      </c>
      <c r="J499" s="202" t="s">
        <v>9</v>
      </c>
    </row>
    <row r="500" spans="1:10" ht="39" customHeight="1" x14ac:dyDescent="0.25">
      <c r="A500" s="208" t="s">
        <v>389</v>
      </c>
      <c r="B500" s="208" t="s">
        <v>230</v>
      </c>
      <c r="C500" s="208" t="s">
        <v>39</v>
      </c>
      <c r="D500" s="207" t="s">
        <v>1270</v>
      </c>
      <c r="E500" s="312">
        <v>42.2</v>
      </c>
      <c r="F500" s="312"/>
      <c r="G500" s="208" t="s">
        <v>14</v>
      </c>
      <c r="H500" s="211">
        <v>1</v>
      </c>
      <c r="I500" s="210">
        <v>84.01</v>
      </c>
      <c r="J500" s="210">
        <v>84.01</v>
      </c>
    </row>
    <row r="501" spans="1:10" ht="24" customHeight="1" x14ac:dyDescent="0.25">
      <c r="A501" s="213" t="s">
        <v>400</v>
      </c>
      <c r="B501" s="213" t="s">
        <v>658</v>
      </c>
      <c r="C501" s="213" t="s">
        <v>16</v>
      </c>
      <c r="D501" s="200" t="s">
        <v>657</v>
      </c>
      <c r="E501" s="313" t="s">
        <v>414</v>
      </c>
      <c r="F501" s="313"/>
      <c r="G501" s="213" t="s">
        <v>59</v>
      </c>
      <c r="H501" s="216">
        <v>0.5</v>
      </c>
      <c r="I501" s="215">
        <v>45.53</v>
      </c>
      <c r="J501" s="215">
        <v>22.76</v>
      </c>
    </row>
    <row r="502" spans="1:10" ht="26.1" customHeight="1" x14ac:dyDescent="0.25">
      <c r="A502" s="213" t="s">
        <v>400</v>
      </c>
      <c r="B502" s="213" t="s">
        <v>802</v>
      </c>
      <c r="C502" s="213" t="s">
        <v>16</v>
      </c>
      <c r="D502" s="200" t="s">
        <v>801</v>
      </c>
      <c r="E502" s="313" t="s">
        <v>414</v>
      </c>
      <c r="F502" s="313"/>
      <c r="G502" s="213" t="s">
        <v>59</v>
      </c>
      <c r="H502" s="216">
        <v>0.5</v>
      </c>
      <c r="I502" s="215">
        <v>34.119999999999997</v>
      </c>
      <c r="J502" s="215">
        <v>17.059999999999999</v>
      </c>
    </row>
    <row r="503" spans="1:10" ht="26.1" customHeight="1" x14ac:dyDescent="0.25">
      <c r="A503" s="217" t="s">
        <v>385</v>
      </c>
      <c r="B503" s="217" t="s">
        <v>933</v>
      </c>
      <c r="C503" s="217" t="s">
        <v>39</v>
      </c>
      <c r="D503" s="198" t="s">
        <v>932</v>
      </c>
      <c r="E503" s="314" t="s">
        <v>408</v>
      </c>
      <c r="F503" s="314"/>
      <c r="G503" s="217" t="s">
        <v>14</v>
      </c>
      <c r="H503" s="221">
        <v>0.01</v>
      </c>
      <c r="I503" s="219">
        <v>80.930000000000007</v>
      </c>
      <c r="J503" s="219">
        <v>0.80930000000000002</v>
      </c>
    </row>
    <row r="504" spans="1:10" ht="51.9" customHeight="1" x14ac:dyDescent="0.25">
      <c r="A504" s="217" t="s">
        <v>385</v>
      </c>
      <c r="B504" s="217" t="s">
        <v>931</v>
      </c>
      <c r="C504" s="217" t="s">
        <v>39</v>
      </c>
      <c r="D504" s="198" t="s">
        <v>930</v>
      </c>
      <c r="E504" s="314" t="s">
        <v>408</v>
      </c>
      <c r="F504" s="314"/>
      <c r="G504" s="217" t="s">
        <v>14</v>
      </c>
      <c r="H504" s="221">
        <v>1.2500000000000001E-2</v>
      </c>
      <c r="I504" s="219">
        <v>198.89</v>
      </c>
      <c r="J504" s="219">
        <v>2.4861249999999999</v>
      </c>
    </row>
    <row r="505" spans="1:10" ht="26.1" customHeight="1" x14ac:dyDescent="0.25">
      <c r="A505" s="217" t="s">
        <v>385</v>
      </c>
      <c r="B505" s="217" t="s">
        <v>935</v>
      </c>
      <c r="C505" s="217" t="s">
        <v>39</v>
      </c>
      <c r="D505" s="198" t="s">
        <v>934</v>
      </c>
      <c r="E505" s="314" t="s">
        <v>408</v>
      </c>
      <c r="F505" s="314"/>
      <c r="G505" s="217" t="s">
        <v>14</v>
      </c>
      <c r="H505" s="221">
        <v>1</v>
      </c>
      <c r="I505" s="219">
        <v>40.909999999999997</v>
      </c>
      <c r="J505" s="219">
        <v>40.909999999999997</v>
      </c>
    </row>
    <row r="506" spans="1:10" x14ac:dyDescent="0.25">
      <c r="A506" s="230"/>
      <c r="B506" s="230"/>
      <c r="C506" s="230"/>
      <c r="D506" s="201"/>
      <c r="E506" s="201" t="s">
        <v>380</v>
      </c>
      <c r="F506" s="231">
        <v>30.52</v>
      </c>
      <c r="G506" s="201" t="s">
        <v>379</v>
      </c>
      <c r="H506" s="231">
        <v>0</v>
      </c>
      <c r="I506" s="201" t="s">
        <v>378</v>
      </c>
      <c r="J506" s="231">
        <v>30.52</v>
      </c>
    </row>
    <row r="507" spans="1:10" x14ac:dyDescent="0.25">
      <c r="A507" s="230"/>
      <c r="B507" s="230"/>
      <c r="C507" s="230"/>
      <c r="D507" s="201"/>
      <c r="E507" s="201" t="s">
        <v>377</v>
      </c>
      <c r="F507" s="231">
        <v>0</v>
      </c>
      <c r="G507" s="201"/>
      <c r="H507" s="316" t="s">
        <v>376</v>
      </c>
      <c r="I507" s="316"/>
      <c r="J507" s="231">
        <v>84.01</v>
      </c>
    </row>
    <row r="508" spans="1:10" ht="50.1" customHeight="1" thickBot="1" x14ac:dyDescent="0.3">
      <c r="A508" s="226"/>
      <c r="B508" s="226"/>
      <c r="C508" s="226"/>
      <c r="D508" s="227"/>
      <c r="E508" s="227"/>
      <c r="F508" s="227"/>
      <c r="G508" s="227" t="s">
        <v>1146</v>
      </c>
      <c r="H508" s="229" t="s">
        <v>1328</v>
      </c>
      <c r="I508" s="227" t="s">
        <v>1145</v>
      </c>
      <c r="J508" s="228">
        <v>1764.21</v>
      </c>
    </row>
    <row r="509" spans="1:10" ht="0.9" customHeight="1" thickTop="1" x14ac:dyDescent="0.25">
      <c r="A509" s="257"/>
      <c r="B509" s="257"/>
      <c r="C509" s="257"/>
      <c r="D509" s="212"/>
      <c r="E509" s="212"/>
      <c r="F509" s="212"/>
      <c r="G509" s="212"/>
      <c r="H509" s="212"/>
      <c r="I509" s="212"/>
      <c r="J509" s="212"/>
    </row>
    <row r="510" spans="1:10" ht="18" customHeight="1" x14ac:dyDescent="0.25">
      <c r="A510" s="203" t="s">
        <v>1157</v>
      </c>
      <c r="B510" s="203" t="s">
        <v>4</v>
      </c>
      <c r="C510" s="203" t="s">
        <v>5</v>
      </c>
      <c r="D510" s="199" t="s">
        <v>6</v>
      </c>
      <c r="E510" s="315" t="s">
        <v>390</v>
      </c>
      <c r="F510" s="315"/>
      <c r="G510" s="203" t="s">
        <v>7</v>
      </c>
      <c r="H510" s="202" t="s">
        <v>8</v>
      </c>
      <c r="I510" s="202" t="s">
        <v>1201</v>
      </c>
      <c r="J510" s="202" t="s">
        <v>9</v>
      </c>
    </row>
    <row r="511" spans="1:10" ht="39" customHeight="1" x14ac:dyDescent="0.25">
      <c r="A511" s="208" t="s">
        <v>389</v>
      </c>
      <c r="B511" s="208" t="s">
        <v>233</v>
      </c>
      <c r="C511" s="208" t="s">
        <v>16</v>
      </c>
      <c r="D511" s="207" t="s">
        <v>1271</v>
      </c>
      <c r="E511" s="312" t="s">
        <v>901</v>
      </c>
      <c r="F511" s="312"/>
      <c r="G511" s="208" t="s">
        <v>21</v>
      </c>
      <c r="H511" s="211">
        <v>1</v>
      </c>
      <c r="I511" s="210">
        <v>22.71</v>
      </c>
      <c r="J511" s="210">
        <v>22.71</v>
      </c>
    </row>
    <row r="512" spans="1:10" ht="26.1" customHeight="1" x14ac:dyDescent="0.25">
      <c r="A512" s="213" t="s">
        <v>400</v>
      </c>
      <c r="B512" s="213" t="s">
        <v>802</v>
      </c>
      <c r="C512" s="213" t="s">
        <v>16</v>
      </c>
      <c r="D512" s="200" t="s">
        <v>801</v>
      </c>
      <c r="E512" s="313" t="s">
        <v>414</v>
      </c>
      <c r="F512" s="313"/>
      <c r="G512" s="213" t="s">
        <v>59</v>
      </c>
      <c r="H512" s="216">
        <v>0.19700000000000001</v>
      </c>
      <c r="I512" s="215">
        <v>34.119999999999997</v>
      </c>
      <c r="J512" s="215">
        <v>6.72</v>
      </c>
    </row>
    <row r="513" spans="1:10" ht="24" customHeight="1" x14ac:dyDescent="0.25">
      <c r="A513" s="213" t="s">
        <v>400</v>
      </c>
      <c r="B513" s="213" t="s">
        <v>658</v>
      </c>
      <c r="C513" s="213" t="s">
        <v>16</v>
      </c>
      <c r="D513" s="200" t="s">
        <v>657</v>
      </c>
      <c r="E513" s="313" t="s">
        <v>414</v>
      </c>
      <c r="F513" s="313"/>
      <c r="G513" s="213" t="s">
        <v>59</v>
      </c>
      <c r="H513" s="216">
        <v>0.19700000000000001</v>
      </c>
      <c r="I513" s="215">
        <v>45.53</v>
      </c>
      <c r="J513" s="215">
        <v>8.9600000000000009</v>
      </c>
    </row>
    <row r="514" spans="1:10" ht="26.1" customHeight="1" x14ac:dyDescent="0.25">
      <c r="A514" s="217" t="s">
        <v>385</v>
      </c>
      <c r="B514" s="217" t="s">
        <v>927</v>
      </c>
      <c r="C514" s="217" t="s">
        <v>16</v>
      </c>
      <c r="D514" s="198" t="s">
        <v>926</v>
      </c>
      <c r="E514" s="314" t="s">
        <v>408</v>
      </c>
      <c r="F514" s="314"/>
      <c r="G514" s="217" t="s">
        <v>21</v>
      </c>
      <c r="H514" s="221">
        <v>1.0169999999999999</v>
      </c>
      <c r="I514" s="219">
        <v>6.92</v>
      </c>
      <c r="J514" s="219">
        <v>7.0376399999999997</v>
      </c>
    </row>
    <row r="515" spans="1:10" x14ac:dyDescent="0.25">
      <c r="A515" s="230"/>
      <c r="B515" s="230"/>
      <c r="C515" s="230"/>
      <c r="D515" s="201"/>
      <c r="E515" s="201" t="s">
        <v>380</v>
      </c>
      <c r="F515" s="231">
        <v>12.01</v>
      </c>
      <c r="G515" s="201" t="s">
        <v>379</v>
      </c>
      <c r="H515" s="231">
        <v>0</v>
      </c>
      <c r="I515" s="201" t="s">
        <v>378</v>
      </c>
      <c r="J515" s="231">
        <v>12.01</v>
      </c>
    </row>
    <row r="516" spans="1:10" x14ac:dyDescent="0.25">
      <c r="A516" s="230"/>
      <c r="B516" s="230"/>
      <c r="C516" s="230"/>
      <c r="D516" s="201"/>
      <c r="E516" s="201" t="s">
        <v>377</v>
      </c>
      <c r="F516" s="231">
        <v>0</v>
      </c>
      <c r="G516" s="201"/>
      <c r="H516" s="316" t="s">
        <v>376</v>
      </c>
      <c r="I516" s="316"/>
      <c r="J516" s="231">
        <v>22.71</v>
      </c>
    </row>
    <row r="517" spans="1:10" ht="50.1" customHeight="1" thickBot="1" x14ac:dyDescent="0.3">
      <c r="A517" s="226"/>
      <c r="B517" s="226"/>
      <c r="C517" s="226"/>
      <c r="D517" s="227"/>
      <c r="E517" s="227"/>
      <c r="F517" s="227"/>
      <c r="G517" s="227" t="s">
        <v>1146</v>
      </c>
      <c r="H517" s="229" t="s">
        <v>1329</v>
      </c>
      <c r="I517" s="227" t="s">
        <v>1145</v>
      </c>
      <c r="J517" s="228">
        <v>227.1</v>
      </c>
    </row>
    <row r="518" spans="1:10" ht="0.9" customHeight="1" thickTop="1" x14ac:dyDescent="0.25">
      <c r="A518" s="257"/>
      <c r="B518" s="257"/>
      <c r="C518" s="257"/>
      <c r="D518" s="212"/>
      <c r="E518" s="212"/>
      <c r="F518" s="212"/>
      <c r="G518" s="212"/>
      <c r="H518" s="212"/>
      <c r="I518" s="212"/>
      <c r="J518" s="212"/>
    </row>
    <row r="519" spans="1:10" ht="18" customHeight="1" x14ac:dyDescent="0.25">
      <c r="A519" s="203" t="s">
        <v>1158</v>
      </c>
      <c r="B519" s="203" t="s">
        <v>4</v>
      </c>
      <c r="C519" s="203" t="s">
        <v>5</v>
      </c>
      <c r="D519" s="199" t="s">
        <v>6</v>
      </c>
      <c r="E519" s="315" t="s">
        <v>390</v>
      </c>
      <c r="F519" s="315"/>
      <c r="G519" s="203" t="s">
        <v>7</v>
      </c>
      <c r="H519" s="202" t="s">
        <v>8</v>
      </c>
      <c r="I519" s="202" t="s">
        <v>1201</v>
      </c>
      <c r="J519" s="202" t="s">
        <v>9</v>
      </c>
    </row>
    <row r="520" spans="1:10" ht="51.9" customHeight="1" x14ac:dyDescent="0.25">
      <c r="A520" s="208" t="s">
        <v>389</v>
      </c>
      <c r="B520" s="208" t="s">
        <v>234</v>
      </c>
      <c r="C520" s="208" t="s">
        <v>16</v>
      </c>
      <c r="D520" s="207" t="s">
        <v>235</v>
      </c>
      <c r="E520" s="312" t="s">
        <v>842</v>
      </c>
      <c r="F520" s="312"/>
      <c r="G520" s="208" t="s">
        <v>21</v>
      </c>
      <c r="H520" s="211">
        <v>1</v>
      </c>
      <c r="I520" s="210">
        <v>14.95</v>
      </c>
      <c r="J520" s="210">
        <v>14.95</v>
      </c>
    </row>
    <row r="521" spans="1:10" ht="24" customHeight="1" x14ac:dyDescent="0.25">
      <c r="A521" s="213" t="s">
        <v>400</v>
      </c>
      <c r="B521" s="213" t="s">
        <v>658</v>
      </c>
      <c r="C521" s="213" t="s">
        <v>16</v>
      </c>
      <c r="D521" s="200" t="s">
        <v>657</v>
      </c>
      <c r="E521" s="313" t="s">
        <v>414</v>
      </c>
      <c r="F521" s="313"/>
      <c r="G521" s="213" t="s">
        <v>59</v>
      </c>
      <c r="H521" s="216">
        <v>0.1946</v>
      </c>
      <c r="I521" s="215">
        <v>45.53</v>
      </c>
      <c r="J521" s="215">
        <v>8.86</v>
      </c>
    </row>
    <row r="522" spans="1:10" ht="26.1" customHeight="1" x14ac:dyDescent="0.25">
      <c r="A522" s="213" t="s">
        <v>400</v>
      </c>
      <c r="B522" s="213" t="s">
        <v>802</v>
      </c>
      <c r="C522" s="213" t="s">
        <v>16</v>
      </c>
      <c r="D522" s="200" t="s">
        <v>801</v>
      </c>
      <c r="E522" s="313" t="s">
        <v>414</v>
      </c>
      <c r="F522" s="313"/>
      <c r="G522" s="213" t="s">
        <v>59</v>
      </c>
      <c r="H522" s="216">
        <v>4.4200000000000003E-2</v>
      </c>
      <c r="I522" s="215">
        <v>34.119999999999997</v>
      </c>
      <c r="J522" s="215">
        <v>1.5</v>
      </c>
    </row>
    <row r="523" spans="1:10" ht="39" customHeight="1" x14ac:dyDescent="0.25">
      <c r="A523" s="217" t="s">
        <v>385</v>
      </c>
      <c r="B523" s="217" t="s">
        <v>923</v>
      </c>
      <c r="C523" s="217" t="s">
        <v>16</v>
      </c>
      <c r="D523" s="198" t="s">
        <v>922</v>
      </c>
      <c r="E523" s="314" t="s">
        <v>408</v>
      </c>
      <c r="F523" s="314"/>
      <c r="G523" s="217" t="s">
        <v>14</v>
      </c>
      <c r="H523" s="221">
        <v>1.3125</v>
      </c>
      <c r="I523" s="219">
        <v>0.56999999999999995</v>
      </c>
      <c r="J523" s="219">
        <v>0.74812500000000004</v>
      </c>
    </row>
    <row r="524" spans="1:10" ht="26.1" customHeight="1" x14ac:dyDescent="0.25">
      <c r="A524" s="217" t="s">
        <v>385</v>
      </c>
      <c r="B524" s="217" t="s">
        <v>925</v>
      </c>
      <c r="C524" s="217" t="s">
        <v>16</v>
      </c>
      <c r="D524" s="198" t="s">
        <v>924</v>
      </c>
      <c r="E524" s="314" t="s">
        <v>408</v>
      </c>
      <c r="F524" s="314"/>
      <c r="G524" s="217" t="s">
        <v>14</v>
      </c>
      <c r="H524" s="221">
        <v>1.25</v>
      </c>
      <c r="I524" s="219">
        <v>3.08</v>
      </c>
      <c r="J524" s="219">
        <v>3.85</v>
      </c>
    </row>
    <row r="525" spans="1:10" x14ac:dyDescent="0.25">
      <c r="A525" s="230"/>
      <c r="B525" s="230"/>
      <c r="C525" s="230"/>
      <c r="D525" s="201"/>
      <c r="E525" s="201" t="s">
        <v>380</v>
      </c>
      <c r="F525" s="231">
        <v>8.14</v>
      </c>
      <c r="G525" s="201" t="s">
        <v>379</v>
      </c>
      <c r="H525" s="231">
        <v>0</v>
      </c>
      <c r="I525" s="201" t="s">
        <v>378</v>
      </c>
      <c r="J525" s="231">
        <v>8.14</v>
      </c>
    </row>
    <row r="526" spans="1:10" x14ac:dyDescent="0.25">
      <c r="A526" s="230"/>
      <c r="B526" s="230"/>
      <c r="C526" s="230"/>
      <c r="D526" s="201"/>
      <c r="E526" s="201" t="s">
        <v>377</v>
      </c>
      <c r="F526" s="231">
        <v>0</v>
      </c>
      <c r="G526" s="201"/>
      <c r="H526" s="316" t="s">
        <v>376</v>
      </c>
      <c r="I526" s="316"/>
      <c r="J526" s="231">
        <v>14.95</v>
      </c>
    </row>
    <row r="527" spans="1:10" ht="50.1" customHeight="1" thickBot="1" x14ac:dyDescent="0.3">
      <c r="A527" s="226"/>
      <c r="B527" s="226"/>
      <c r="C527" s="226"/>
      <c r="D527" s="227"/>
      <c r="E527" s="227"/>
      <c r="F527" s="227"/>
      <c r="G527" s="227" t="s">
        <v>1146</v>
      </c>
      <c r="H527" s="229" t="s">
        <v>1329</v>
      </c>
      <c r="I527" s="227" t="s">
        <v>1145</v>
      </c>
      <c r="J527" s="228">
        <v>149.5</v>
      </c>
    </row>
    <row r="528" spans="1:10" ht="0.9" customHeight="1" thickTop="1" x14ac:dyDescent="0.25">
      <c r="A528" s="257"/>
      <c r="B528" s="257"/>
      <c r="C528" s="257"/>
      <c r="D528" s="212"/>
      <c r="E528" s="212"/>
      <c r="F528" s="212"/>
      <c r="G528" s="212"/>
      <c r="H528" s="212"/>
      <c r="I528" s="212"/>
      <c r="J528" s="212"/>
    </row>
    <row r="529" spans="1:10" ht="18" customHeight="1" x14ac:dyDescent="0.25">
      <c r="A529" s="203" t="s">
        <v>1159</v>
      </c>
      <c r="B529" s="203" t="s">
        <v>4</v>
      </c>
      <c r="C529" s="203" t="s">
        <v>5</v>
      </c>
      <c r="D529" s="199" t="s">
        <v>6</v>
      </c>
      <c r="E529" s="315" t="s">
        <v>390</v>
      </c>
      <c r="F529" s="315"/>
      <c r="G529" s="203" t="s">
        <v>7</v>
      </c>
      <c r="H529" s="202" t="s">
        <v>8</v>
      </c>
      <c r="I529" s="202" t="s">
        <v>1201</v>
      </c>
      <c r="J529" s="202" t="s">
        <v>9</v>
      </c>
    </row>
    <row r="530" spans="1:10" ht="24" customHeight="1" x14ac:dyDescent="0.25">
      <c r="A530" s="208" t="s">
        <v>389</v>
      </c>
      <c r="B530" s="208" t="s">
        <v>236</v>
      </c>
      <c r="C530" s="208" t="s">
        <v>39</v>
      </c>
      <c r="D530" s="207" t="s">
        <v>1272</v>
      </c>
      <c r="E530" s="312">
        <v>42.05</v>
      </c>
      <c r="F530" s="312"/>
      <c r="G530" s="208" t="s">
        <v>14</v>
      </c>
      <c r="H530" s="211">
        <v>1</v>
      </c>
      <c r="I530" s="210">
        <v>99.47</v>
      </c>
      <c r="J530" s="210">
        <v>99.47</v>
      </c>
    </row>
    <row r="531" spans="1:10" ht="26.1" customHeight="1" x14ac:dyDescent="0.25">
      <c r="A531" s="213" t="s">
        <v>400</v>
      </c>
      <c r="B531" s="213" t="s">
        <v>802</v>
      </c>
      <c r="C531" s="213" t="s">
        <v>16</v>
      </c>
      <c r="D531" s="200" t="s">
        <v>801</v>
      </c>
      <c r="E531" s="313" t="s">
        <v>414</v>
      </c>
      <c r="F531" s="313"/>
      <c r="G531" s="213" t="s">
        <v>59</v>
      </c>
      <c r="H531" s="216">
        <v>1</v>
      </c>
      <c r="I531" s="215">
        <v>34.119999999999997</v>
      </c>
      <c r="J531" s="215">
        <v>34.119999999999997</v>
      </c>
    </row>
    <row r="532" spans="1:10" ht="24" customHeight="1" x14ac:dyDescent="0.25">
      <c r="A532" s="213" t="s">
        <v>400</v>
      </c>
      <c r="B532" s="213" t="s">
        <v>658</v>
      </c>
      <c r="C532" s="213" t="s">
        <v>16</v>
      </c>
      <c r="D532" s="200" t="s">
        <v>657</v>
      </c>
      <c r="E532" s="313" t="s">
        <v>414</v>
      </c>
      <c r="F532" s="313"/>
      <c r="G532" s="213" t="s">
        <v>59</v>
      </c>
      <c r="H532" s="216">
        <v>1</v>
      </c>
      <c r="I532" s="215">
        <v>45.53</v>
      </c>
      <c r="J532" s="215">
        <v>45.53</v>
      </c>
    </row>
    <row r="533" spans="1:10" ht="39" customHeight="1" x14ac:dyDescent="0.25">
      <c r="A533" s="217" t="s">
        <v>385</v>
      </c>
      <c r="B533" s="217" t="s">
        <v>921</v>
      </c>
      <c r="C533" s="217" t="s">
        <v>39</v>
      </c>
      <c r="D533" s="198" t="s">
        <v>920</v>
      </c>
      <c r="E533" s="314" t="s">
        <v>408</v>
      </c>
      <c r="F533" s="314"/>
      <c r="G533" s="217" t="s">
        <v>14</v>
      </c>
      <c r="H533" s="221">
        <v>1</v>
      </c>
      <c r="I533" s="219">
        <v>19.82</v>
      </c>
      <c r="J533" s="219">
        <v>19.82</v>
      </c>
    </row>
    <row r="534" spans="1:10" x14ac:dyDescent="0.25">
      <c r="A534" s="230"/>
      <c r="B534" s="230"/>
      <c r="C534" s="230"/>
      <c r="D534" s="201"/>
      <c r="E534" s="201" t="s">
        <v>380</v>
      </c>
      <c r="F534" s="231">
        <v>61.05</v>
      </c>
      <c r="G534" s="201" t="s">
        <v>379</v>
      </c>
      <c r="H534" s="231">
        <v>0</v>
      </c>
      <c r="I534" s="201" t="s">
        <v>378</v>
      </c>
      <c r="J534" s="231">
        <v>61.05</v>
      </c>
    </row>
    <row r="535" spans="1:10" x14ac:dyDescent="0.25">
      <c r="A535" s="230"/>
      <c r="B535" s="230"/>
      <c r="C535" s="230"/>
      <c r="D535" s="201"/>
      <c r="E535" s="201" t="s">
        <v>377</v>
      </c>
      <c r="F535" s="231">
        <v>0</v>
      </c>
      <c r="G535" s="201"/>
      <c r="H535" s="316" t="s">
        <v>376</v>
      </c>
      <c r="I535" s="316"/>
      <c r="J535" s="231">
        <v>99.47</v>
      </c>
    </row>
    <row r="536" spans="1:10" ht="50.1" customHeight="1" thickBot="1" x14ac:dyDescent="0.3">
      <c r="A536" s="226"/>
      <c r="B536" s="226"/>
      <c r="C536" s="226"/>
      <c r="D536" s="227"/>
      <c r="E536" s="227"/>
      <c r="F536" s="227"/>
      <c r="G536" s="227" t="s">
        <v>1146</v>
      </c>
      <c r="H536" s="229" t="s">
        <v>1317</v>
      </c>
      <c r="I536" s="227" t="s">
        <v>1145</v>
      </c>
      <c r="J536" s="228">
        <v>198.94</v>
      </c>
    </row>
    <row r="537" spans="1:10" ht="0.9" customHeight="1" thickTop="1" x14ac:dyDescent="0.25">
      <c r="A537" s="257"/>
      <c r="B537" s="257"/>
      <c r="C537" s="257"/>
      <c r="D537" s="212"/>
      <c r="E537" s="212"/>
      <c r="F537" s="212"/>
      <c r="G537" s="212"/>
      <c r="H537" s="212"/>
      <c r="I537" s="212"/>
      <c r="J537" s="212"/>
    </row>
    <row r="538" spans="1:10" ht="18" customHeight="1" x14ac:dyDescent="0.25">
      <c r="A538" s="203" t="s">
        <v>1160</v>
      </c>
      <c r="B538" s="203" t="s">
        <v>4</v>
      </c>
      <c r="C538" s="203" t="s">
        <v>5</v>
      </c>
      <c r="D538" s="199" t="s">
        <v>6</v>
      </c>
      <c r="E538" s="315" t="s">
        <v>390</v>
      </c>
      <c r="F538" s="315"/>
      <c r="G538" s="203" t="s">
        <v>7</v>
      </c>
      <c r="H538" s="202" t="s">
        <v>8</v>
      </c>
      <c r="I538" s="202" t="s">
        <v>1201</v>
      </c>
      <c r="J538" s="202" t="s">
        <v>9</v>
      </c>
    </row>
    <row r="539" spans="1:10" ht="39" customHeight="1" x14ac:dyDescent="0.25">
      <c r="A539" s="208" t="s">
        <v>389</v>
      </c>
      <c r="B539" s="208" t="s">
        <v>237</v>
      </c>
      <c r="C539" s="208" t="s">
        <v>13</v>
      </c>
      <c r="D539" s="207" t="s">
        <v>238</v>
      </c>
      <c r="E539" s="312" t="s">
        <v>882</v>
      </c>
      <c r="F539" s="312"/>
      <c r="G539" s="208" t="s">
        <v>14</v>
      </c>
      <c r="H539" s="211">
        <v>1</v>
      </c>
      <c r="I539" s="210">
        <v>44.97</v>
      </c>
      <c r="J539" s="210">
        <v>44.97</v>
      </c>
    </row>
    <row r="540" spans="1:10" ht="26.1" customHeight="1" x14ac:dyDescent="0.25">
      <c r="A540" s="213" t="s">
        <v>400</v>
      </c>
      <c r="B540" s="213" t="s">
        <v>802</v>
      </c>
      <c r="C540" s="213" t="s">
        <v>16</v>
      </c>
      <c r="D540" s="200" t="s">
        <v>801</v>
      </c>
      <c r="E540" s="313" t="s">
        <v>414</v>
      </c>
      <c r="F540" s="313"/>
      <c r="G540" s="213" t="s">
        <v>59</v>
      </c>
      <c r="H540" s="216">
        <v>0.1</v>
      </c>
      <c r="I540" s="215">
        <v>34.119999999999997</v>
      </c>
      <c r="J540" s="215">
        <v>3.41</v>
      </c>
    </row>
    <row r="541" spans="1:10" ht="24" customHeight="1" x14ac:dyDescent="0.25">
      <c r="A541" s="213" t="s">
        <v>400</v>
      </c>
      <c r="B541" s="213" t="s">
        <v>658</v>
      </c>
      <c r="C541" s="213" t="s">
        <v>16</v>
      </c>
      <c r="D541" s="200" t="s">
        <v>657</v>
      </c>
      <c r="E541" s="313" t="s">
        <v>414</v>
      </c>
      <c r="F541" s="313"/>
      <c r="G541" s="213" t="s">
        <v>59</v>
      </c>
      <c r="H541" s="216">
        <v>0.1</v>
      </c>
      <c r="I541" s="215">
        <v>45.53</v>
      </c>
      <c r="J541" s="215">
        <v>4.55</v>
      </c>
    </row>
    <row r="542" spans="1:10" ht="39" customHeight="1" x14ac:dyDescent="0.25">
      <c r="A542" s="217" t="s">
        <v>385</v>
      </c>
      <c r="B542" s="217" t="s">
        <v>919</v>
      </c>
      <c r="C542" s="217" t="s">
        <v>13</v>
      </c>
      <c r="D542" s="198" t="s">
        <v>918</v>
      </c>
      <c r="E542" s="314" t="s">
        <v>408</v>
      </c>
      <c r="F542" s="314"/>
      <c r="G542" s="217" t="s">
        <v>14</v>
      </c>
      <c r="H542" s="221">
        <v>1</v>
      </c>
      <c r="I542" s="219">
        <v>37.01</v>
      </c>
      <c r="J542" s="219">
        <v>37.01</v>
      </c>
    </row>
    <row r="543" spans="1:10" x14ac:dyDescent="0.25">
      <c r="A543" s="230"/>
      <c r="B543" s="230"/>
      <c r="C543" s="230"/>
      <c r="D543" s="201"/>
      <c r="E543" s="201" t="s">
        <v>380</v>
      </c>
      <c r="F543" s="231">
        <v>6.1</v>
      </c>
      <c r="G543" s="201" t="s">
        <v>379</v>
      </c>
      <c r="H543" s="231">
        <v>0</v>
      </c>
      <c r="I543" s="201" t="s">
        <v>378</v>
      </c>
      <c r="J543" s="231">
        <v>6.1</v>
      </c>
    </row>
    <row r="544" spans="1:10" x14ac:dyDescent="0.25">
      <c r="A544" s="230"/>
      <c r="B544" s="230"/>
      <c r="C544" s="230"/>
      <c r="D544" s="201"/>
      <c r="E544" s="201" t="s">
        <v>377</v>
      </c>
      <c r="F544" s="231">
        <v>0</v>
      </c>
      <c r="G544" s="201"/>
      <c r="H544" s="316" t="s">
        <v>376</v>
      </c>
      <c r="I544" s="316"/>
      <c r="J544" s="231">
        <v>44.97</v>
      </c>
    </row>
    <row r="545" spans="1:10" ht="50.1" customHeight="1" thickBot="1" x14ac:dyDescent="0.3">
      <c r="A545" s="226"/>
      <c r="B545" s="226"/>
      <c r="C545" s="226"/>
      <c r="D545" s="227"/>
      <c r="E545" s="227"/>
      <c r="F545" s="227"/>
      <c r="G545" s="227" t="s">
        <v>1146</v>
      </c>
      <c r="H545" s="229" t="s">
        <v>1317</v>
      </c>
      <c r="I545" s="227" t="s">
        <v>1145</v>
      </c>
      <c r="J545" s="228">
        <v>89.94</v>
      </c>
    </row>
    <row r="546" spans="1:10" ht="0.9" customHeight="1" thickTop="1" x14ac:dyDescent="0.25">
      <c r="A546" s="257"/>
      <c r="B546" s="257"/>
      <c r="C546" s="257"/>
      <c r="D546" s="212"/>
      <c r="E546" s="212"/>
      <c r="F546" s="212"/>
      <c r="G546" s="212"/>
      <c r="H546" s="212"/>
      <c r="I546" s="212"/>
      <c r="J546" s="212"/>
    </row>
    <row r="547" spans="1:10" ht="24" customHeight="1" x14ac:dyDescent="0.25">
      <c r="A547" s="232" t="s">
        <v>43</v>
      </c>
      <c r="B547" s="232"/>
      <c r="C547" s="232"/>
      <c r="D547" s="204" t="s">
        <v>240</v>
      </c>
      <c r="E547" s="204"/>
      <c r="F547" s="317"/>
      <c r="G547" s="317"/>
      <c r="H547" s="205"/>
      <c r="I547" s="204"/>
      <c r="J547" s="206">
        <v>16417.62</v>
      </c>
    </row>
    <row r="548" spans="1:10" ht="18" customHeight="1" x14ac:dyDescent="0.25">
      <c r="A548" s="203" t="s">
        <v>44</v>
      </c>
      <c r="B548" s="203" t="s">
        <v>4</v>
      </c>
      <c r="C548" s="203" t="s">
        <v>5</v>
      </c>
      <c r="D548" s="199" t="s">
        <v>6</v>
      </c>
      <c r="E548" s="315" t="s">
        <v>390</v>
      </c>
      <c r="F548" s="315"/>
      <c r="G548" s="203" t="s">
        <v>7</v>
      </c>
      <c r="H548" s="202" t="s">
        <v>8</v>
      </c>
      <c r="I548" s="202" t="s">
        <v>1201</v>
      </c>
      <c r="J548" s="202" t="s">
        <v>9</v>
      </c>
    </row>
    <row r="549" spans="1:10" ht="39" customHeight="1" x14ac:dyDescent="0.25">
      <c r="A549" s="208" t="s">
        <v>389</v>
      </c>
      <c r="B549" s="208" t="s">
        <v>241</v>
      </c>
      <c r="C549" s="208" t="s">
        <v>16</v>
      </c>
      <c r="D549" s="207" t="s">
        <v>242</v>
      </c>
      <c r="E549" s="312" t="s">
        <v>914</v>
      </c>
      <c r="F549" s="312"/>
      <c r="G549" s="208" t="s">
        <v>21</v>
      </c>
      <c r="H549" s="211">
        <v>1</v>
      </c>
      <c r="I549" s="210">
        <v>22.78</v>
      </c>
      <c r="J549" s="210">
        <v>22.78</v>
      </c>
    </row>
    <row r="550" spans="1:10" ht="24" customHeight="1" x14ac:dyDescent="0.25">
      <c r="A550" s="213" t="s">
        <v>400</v>
      </c>
      <c r="B550" s="213" t="s">
        <v>658</v>
      </c>
      <c r="C550" s="213" t="s">
        <v>16</v>
      </c>
      <c r="D550" s="200" t="s">
        <v>657</v>
      </c>
      <c r="E550" s="313" t="s">
        <v>414</v>
      </c>
      <c r="F550" s="313"/>
      <c r="G550" s="213" t="s">
        <v>59</v>
      </c>
      <c r="H550" s="216">
        <v>0.15110000000000001</v>
      </c>
      <c r="I550" s="215">
        <v>45.53</v>
      </c>
      <c r="J550" s="215">
        <v>6.87</v>
      </c>
    </row>
    <row r="551" spans="1:10" ht="26.1" customHeight="1" x14ac:dyDescent="0.25">
      <c r="A551" s="213" t="s">
        <v>400</v>
      </c>
      <c r="B551" s="213" t="s">
        <v>802</v>
      </c>
      <c r="C551" s="213" t="s">
        <v>16</v>
      </c>
      <c r="D551" s="200" t="s">
        <v>801</v>
      </c>
      <c r="E551" s="313" t="s">
        <v>414</v>
      </c>
      <c r="F551" s="313"/>
      <c r="G551" s="213" t="s">
        <v>59</v>
      </c>
      <c r="H551" s="216">
        <v>0.15110000000000001</v>
      </c>
      <c r="I551" s="215">
        <v>34.119999999999997</v>
      </c>
      <c r="J551" s="215">
        <v>5.15</v>
      </c>
    </row>
    <row r="552" spans="1:10" ht="51.9" customHeight="1" x14ac:dyDescent="0.25">
      <c r="A552" s="217" t="s">
        <v>385</v>
      </c>
      <c r="B552" s="217" t="s">
        <v>916</v>
      </c>
      <c r="C552" s="217" t="s">
        <v>16</v>
      </c>
      <c r="D552" s="198" t="s">
        <v>915</v>
      </c>
      <c r="E552" s="314" t="s">
        <v>408</v>
      </c>
      <c r="F552" s="314"/>
      <c r="G552" s="217" t="s">
        <v>21</v>
      </c>
      <c r="H552" s="221">
        <v>1.1000000000000001</v>
      </c>
      <c r="I552" s="219">
        <v>9.7899999999999991</v>
      </c>
      <c r="J552" s="219">
        <v>10.769</v>
      </c>
    </row>
    <row r="553" spans="1:10" x14ac:dyDescent="0.25">
      <c r="A553" s="230"/>
      <c r="B553" s="230"/>
      <c r="C553" s="230"/>
      <c r="D553" s="201"/>
      <c r="E553" s="201" t="s">
        <v>380</v>
      </c>
      <c r="F553" s="231">
        <v>9.2200000000000006</v>
      </c>
      <c r="G553" s="201" t="s">
        <v>379</v>
      </c>
      <c r="H553" s="231">
        <v>0</v>
      </c>
      <c r="I553" s="201" t="s">
        <v>378</v>
      </c>
      <c r="J553" s="231">
        <v>9.2200000000000006</v>
      </c>
    </row>
    <row r="554" spans="1:10" x14ac:dyDescent="0.25">
      <c r="A554" s="230"/>
      <c r="B554" s="230"/>
      <c r="C554" s="230"/>
      <c r="D554" s="201"/>
      <c r="E554" s="201" t="s">
        <v>377</v>
      </c>
      <c r="F554" s="231">
        <v>0</v>
      </c>
      <c r="G554" s="201"/>
      <c r="H554" s="316" t="s">
        <v>376</v>
      </c>
      <c r="I554" s="316"/>
      <c r="J554" s="231">
        <v>22.78</v>
      </c>
    </row>
    <row r="555" spans="1:10" ht="50.1" customHeight="1" thickBot="1" x14ac:dyDescent="0.3">
      <c r="A555" s="226"/>
      <c r="B555" s="226"/>
      <c r="C555" s="226"/>
      <c r="D555" s="227"/>
      <c r="E555" s="227"/>
      <c r="F555" s="227"/>
      <c r="G555" s="227" t="s">
        <v>1146</v>
      </c>
      <c r="H555" s="229" t="s">
        <v>1330</v>
      </c>
      <c r="I555" s="227" t="s">
        <v>1145</v>
      </c>
      <c r="J555" s="228">
        <v>2665.26</v>
      </c>
    </row>
    <row r="556" spans="1:10" ht="0.9" customHeight="1" thickTop="1" x14ac:dyDescent="0.25">
      <c r="A556" s="257"/>
      <c r="B556" s="257"/>
      <c r="C556" s="257"/>
      <c r="D556" s="212"/>
      <c r="E556" s="212"/>
      <c r="F556" s="212"/>
      <c r="G556" s="212"/>
      <c r="H556" s="212"/>
      <c r="I556" s="212"/>
      <c r="J556" s="212"/>
    </row>
    <row r="557" spans="1:10" ht="18" customHeight="1" x14ac:dyDescent="0.25">
      <c r="A557" s="203" t="s">
        <v>45</v>
      </c>
      <c r="B557" s="203" t="s">
        <v>4</v>
      </c>
      <c r="C557" s="203" t="s">
        <v>5</v>
      </c>
      <c r="D557" s="199" t="s">
        <v>6</v>
      </c>
      <c r="E557" s="315" t="s">
        <v>390</v>
      </c>
      <c r="F557" s="315"/>
      <c r="G557" s="203" t="s">
        <v>7</v>
      </c>
      <c r="H557" s="202" t="s">
        <v>8</v>
      </c>
      <c r="I557" s="202" t="s">
        <v>1201</v>
      </c>
      <c r="J557" s="202" t="s">
        <v>9</v>
      </c>
    </row>
    <row r="558" spans="1:10" ht="39" customHeight="1" x14ac:dyDescent="0.25">
      <c r="A558" s="208" t="s">
        <v>389</v>
      </c>
      <c r="B558" s="208" t="s">
        <v>243</v>
      </c>
      <c r="C558" s="208" t="s">
        <v>16</v>
      </c>
      <c r="D558" s="207" t="s">
        <v>244</v>
      </c>
      <c r="E558" s="312" t="s">
        <v>914</v>
      </c>
      <c r="F558" s="312"/>
      <c r="G558" s="208" t="s">
        <v>21</v>
      </c>
      <c r="H558" s="211">
        <v>1</v>
      </c>
      <c r="I558" s="210">
        <v>15.2</v>
      </c>
      <c r="J558" s="210">
        <v>15.2</v>
      </c>
    </row>
    <row r="559" spans="1:10" ht="26.1" customHeight="1" x14ac:dyDescent="0.25">
      <c r="A559" s="213" t="s">
        <v>400</v>
      </c>
      <c r="B559" s="213" t="s">
        <v>802</v>
      </c>
      <c r="C559" s="213" t="s">
        <v>16</v>
      </c>
      <c r="D559" s="200" t="s">
        <v>801</v>
      </c>
      <c r="E559" s="313" t="s">
        <v>414</v>
      </c>
      <c r="F559" s="313"/>
      <c r="G559" s="213" t="s">
        <v>59</v>
      </c>
      <c r="H559" s="216">
        <v>9.4500000000000001E-2</v>
      </c>
      <c r="I559" s="215">
        <v>34.119999999999997</v>
      </c>
      <c r="J559" s="215">
        <v>3.22</v>
      </c>
    </row>
    <row r="560" spans="1:10" ht="24" customHeight="1" x14ac:dyDescent="0.25">
      <c r="A560" s="213" t="s">
        <v>400</v>
      </c>
      <c r="B560" s="213" t="s">
        <v>658</v>
      </c>
      <c r="C560" s="213" t="s">
        <v>16</v>
      </c>
      <c r="D560" s="200" t="s">
        <v>657</v>
      </c>
      <c r="E560" s="313" t="s">
        <v>414</v>
      </c>
      <c r="F560" s="313"/>
      <c r="G560" s="213" t="s">
        <v>59</v>
      </c>
      <c r="H560" s="216">
        <v>9.4500000000000001E-2</v>
      </c>
      <c r="I560" s="215">
        <v>45.53</v>
      </c>
      <c r="J560" s="215">
        <v>4.3</v>
      </c>
    </row>
    <row r="561" spans="1:10" ht="51.9" customHeight="1" x14ac:dyDescent="0.25">
      <c r="A561" s="217" t="s">
        <v>385</v>
      </c>
      <c r="B561" s="217" t="s">
        <v>913</v>
      </c>
      <c r="C561" s="217" t="s">
        <v>16</v>
      </c>
      <c r="D561" s="198" t="s">
        <v>912</v>
      </c>
      <c r="E561" s="314" t="s">
        <v>408</v>
      </c>
      <c r="F561" s="314"/>
      <c r="G561" s="217" t="s">
        <v>21</v>
      </c>
      <c r="H561" s="221">
        <v>1.1000000000000001</v>
      </c>
      <c r="I561" s="219">
        <v>6.99</v>
      </c>
      <c r="J561" s="219">
        <v>7.6890000000000001</v>
      </c>
    </row>
    <row r="562" spans="1:10" x14ac:dyDescent="0.25">
      <c r="A562" s="230"/>
      <c r="B562" s="230"/>
      <c r="C562" s="230"/>
      <c r="D562" s="201"/>
      <c r="E562" s="201" t="s">
        <v>380</v>
      </c>
      <c r="F562" s="231">
        <v>5.76</v>
      </c>
      <c r="G562" s="201" t="s">
        <v>379</v>
      </c>
      <c r="H562" s="231">
        <v>0</v>
      </c>
      <c r="I562" s="201" t="s">
        <v>378</v>
      </c>
      <c r="J562" s="231">
        <v>5.76</v>
      </c>
    </row>
    <row r="563" spans="1:10" x14ac:dyDescent="0.25">
      <c r="A563" s="230"/>
      <c r="B563" s="230"/>
      <c r="C563" s="230"/>
      <c r="D563" s="201"/>
      <c r="E563" s="201" t="s">
        <v>377</v>
      </c>
      <c r="F563" s="231">
        <v>0</v>
      </c>
      <c r="G563" s="201"/>
      <c r="H563" s="316" t="s">
        <v>376</v>
      </c>
      <c r="I563" s="316"/>
      <c r="J563" s="231">
        <v>15.2</v>
      </c>
    </row>
    <row r="564" spans="1:10" ht="50.1" customHeight="1" thickBot="1" x14ac:dyDescent="0.3">
      <c r="A564" s="226"/>
      <c r="B564" s="226"/>
      <c r="C564" s="226"/>
      <c r="D564" s="227"/>
      <c r="E564" s="227"/>
      <c r="F564" s="227"/>
      <c r="G564" s="227" t="s">
        <v>1146</v>
      </c>
      <c r="H564" s="229" t="s">
        <v>1331</v>
      </c>
      <c r="I564" s="227" t="s">
        <v>1145</v>
      </c>
      <c r="J564" s="228">
        <v>638.4</v>
      </c>
    </row>
    <row r="565" spans="1:10" ht="0.9" customHeight="1" thickTop="1" x14ac:dyDescent="0.25">
      <c r="A565" s="257"/>
      <c r="B565" s="257"/>
      <c r="C565" s="257"/>
      <c r="D565" s="212"/>
      <c r="E565" s="212"/>
      <c r="F565" s="212"/>
      <c r="G565" s="212"/>
      <c r="H565" s="212"/>
      <c r="I565" s="212"/>
      <c r="J565" s="212"/>
    </row>
    <row r="566" spans="1:10" ht="18" customHeight="1" x14ac:dyDescent="0.25">
      <c r="A566" s="203" t="s">
        <v>46</v>
      </c>
      <c r="B566" s="203" t="s">
        <v>4</v>
      </c>
      <c r="C566" s="203" t="s">
        <v>5</v>
      </c>
      <c r="D566" s="199" t="s">
        <v>6</v>
      </c>
      <c r="E566" s="315" t="s">
        <v>390</v>
      </c>
      <c r="F566" s="315"/>
      <c r="G566" s="203" t="s">
        <v>7</v>
      </c>
      <c r="H566" s="202" t="s">
        <v>8</v>
      </c>
      <c r="I566" s="202" t="s">
        <v>1201</v>
      </c>
      <c r="J566" s="202" t="s">
        <v>9</v>
      </c>
    </row>
    <row r="567" spans="1:10" ht="26.1" customHeight="1" x14ac:dyDescent="0.25">
      <c r="A567" s="208" t="s">
        <v>389</v>
      </c>
      <c r="B567" s="208" t="s">
        <v>245</v>
      </c>
      <c r="C567" s="208" t="s">
        <v>39</v>
      </c>
      <c r="D567" s="207" t="s">
        <v>1273</v>
      </c>
      <c r="E567" s="312">
        <v>38.04</v>
      </c>
      <c r="F567" s="312"/>
      <c r="G567" s="208" t="s">
        <v>21</v>
      </c>
      <c r="H567" s="211">
        <v>1</v>
      </c>
      <c r="I567" s="210">
        <v>106.29</v>
      </c>
      <c r="J567" s="210">
        <v>106.29</v>
      </c>
    </row>
    <row r="568" spans="1:10" ht="26.1" customHeight="1" x14ac:dyDescent="0.25">
      <c r="A568" s="213" t="s">
        <v>400</v>
      </c>
      <c r="B568" s="213" t="s">
        <v>802</v>
      </c>
      <c r="C568" s="213" t="s">
        <v>16</v>
      </c>
      <c r="D568" s="200" t="s">
        <v>801</v>
      </c>
      <c r="E568" s="313" t="s">
        <v>414</v>
      </c>
      <c r="F568" s="313"/>
      <c r="G568" s="213" t="s">
        <v>59</v>
      </c>
      <c r="H568" s="216">
        <v>0.9</v>
      </c>
      <c r="I568" s="215">
        <v>34.119999999999997</v>
      </c>
      <c r="J568" s="215">
        <v>30.7</v>
      </c>
    </row>
    <row r="569" spans="1:10" ht="24" customHeight="1" x14ac:dyDescent="0.25">
      <c r="A569" s="213" t="s">
        <v>400</v>
      </c>
      <c r="B569" s="213" t="s">
        <v>658</v>
      </c>
      <c r="C569" s="213" t="s">
        <v>16</v>
      </c>
      <c r="D569" s="200" t="s">
        <v>657</v>
      </c>
      <c r="E569" s="313" t="s">
        <v>414</v>
      </c>
      <c r="F569" s="313"/>
      <c r="G569" s="213" t="s">
        <v>59</v>
      </c>
      <c r="H569" s="216">
        <v>0.9</v>
      </c>
      <c r="I569" s="215">
        <v>45.53</v>
      </c>
      <c r="J569" s="215">
        <v>40.97</v>
      </c>
    </row>
    <row r="570" spans="1:10" ht="26.1" customHeight="1" x14ac:dyDescent="0.25">
      <c r="A570" s="217" t="s">
        <v>385</v>
      </c>
      <c r="B570" s="217" t="s">
        <v>911</v>
      </c>
      <c r="C570" s="217" t="s">
        <v>39</v>
      </c>
      <c r="D570" s="198" t="s">
        <v>910</v>
      </c>
      <c r="E570" s="314" t="s">
        <v>408</v>
      </c>
      <c r="F570" s="314"/>
      <c r="G570" s="217" t="s">
        <v>21</v>
      </c>
      <c r="H570" s="221">
        <v>1.05</v>
      </c>
      <c r="I570" s="219">
        <v>32.979999999999997</v>
      </c>
      <c r="J570" s="219">
        <v>34.628999999999998</v>
      </c>
    </row>
    <row r="571" spans="1:10" x14ac:dyDescent="0.25">
      <c r="A571" s="230"/>
      <c r="B571" s="230"/>
      <c r="C571" s="230"/>
      <c r="D571" s="201"/>
      <c r="E571" s="201" t="s">
        <v>380</v>
      </c>
      <c r="F571" s="231">
        <v>54.93</v>
      </c>
      <c r="G571" s="201" t="s">
        <v>379</v>
      </c>
      <c r="H571" s="231">
        <v>0</v>
      </c>
      <c r="I571" s="201" t="s">
        <v>378</v>
      </c>
      <c r="J571" s="231">
        <v>54.93</v>
      </c>
    </row>
    <row r="572" spans="1:10" x14ac:dyDescent="0.25">
      <c r="A572" s="230"/>
      <c r="B572" s="230"/>
      <c r="C572" s="230"/>
      <c r="D572" s="201"/>
      <c r="E572" s="201" t="s">
        <v>377</v>
      </c>
      <c r="F572" s="231">
        <v>0</v>
      </c>
      <c r="G572" s="201"/>
      <c r="H572" s="316" t="s">
        <v>376</v>
      </c>
      <c r="I572" s="316"/>
      <c r="J572" s="231">
        <v>106.29</v>
      </c>
    </row>
    <row r="573" spans="1:10" ht="50.1" customHeight="1" thickBot="1" x14ac:dyDescent="0.3">
      <c r="A573" s="226"/>
      <c r="B573" s="226"/>
      <c r="C573" s="226"/>
      <c r="D573" s="227"/>
      <c r="E573" s="227"/>
      <c r="F573" s="227"/>
      <c r="G573" s="227" t="s">
        <v>1146</v>
      </c>
      <c r="H573" s="229" t="s">
        <v>1332</v>
      </c>
      <c r="I573" s="227" t="s">
        <v>1145</v>
      </c>
      <c r="J573" s="228">
        <v>8928.36</v>
      </c>
    </row>
    <row r="574" spans="1:10" ht="0.9" customHeight="1" thickTop="1" x14ac:dyDescent="0.25">
      <c r="A574" s="257"/>
      <c r="B574" s="257"/>
      <c r="C574" s="257"/>
      <c r="D574" s="212"/>
      <c r="E574" s="212"/>
      <c r="F574" s="212"/>
      <c r="G574" s="212"/>
      <c r="H574" s="212"/>
      <c r="I574" s="212"/>
      <c r="J574" s="212"/>
    </row>
    <row r="575" spans="1:10" ht="18" customHeight="1" x14ac:dyDescent="0.25">
      <c r="A575" s="203" t="s">
        <v>47</v>
      </c>
      <c r="B575" s="203" t="s">
        <v>4</v>
      </c>
      <c r="C575" s="203" t="s">
        <v>5</v>
      </c>
      <c r="D575" s="199" t="s">
        <v>6</v>
      </c>
      <c r="E575" s="315" t="s">
        <v>390</v>
      </c>
      <c r="F575" s="315"/>
      <c r="G575" s="203" t="s">
        <v>7</v>
      </c>
      <c r="H575" s="202" t="s">
        <v>8</v>
      </c>
      <c r="I575" s="202" t="s">
        <v>1201</v>
      </c>
      <c r="J575" s="202" t="s">
        <v>9</v>
      </c>
    </row>
    <row r="576" spans="1:10" ht="24" customHeight="1" x14ac:dyDescent="0.25">
      <c r="A576" s="208" t="s">
        <v>389</v>
      </c>
      <c r="B576" s="208" t="s">
        <v>246</v>
      </c>
      <c r="C576" s="208" t="s">
        <v>39</v>
      </c>
      <c r="D576" s="207" t="s">
        <v>1274</v>
      </c>
      <c r="E576" s="312">
        <v>40.06</v>
      </c>
      <c r="F576" s="312"/>
      <c r="G576" s="208" t="s">
        <v>83</v>
      </c>
      <c r="H576" s="211">
        <v>1</v>
      </c>
      <c r="I576" s="210">
        <v>101.56</v>
      </c>
      <c r="J576" s="210">
        <v>101.56</v>
      </c>
    </row>
    <row r="577" spans="1:10" ht="24" customHeight="1" x14ac:dyDescent="0.25">
      <c r="A577" s="213" t="s">
        <v>400</v>
      </c>
      <c r="B577" s="213" t="s">
        <v>658</v>
      </c>
      <c r="C577" s="213" t="s">
        <v>16</v>
      </c>
      <c r="D577" s="200" t="s">
        <v>657</v>
      </c>
      <c r="E577" s="313" t="s">
        <v>414</v>
      </c>
      <c r="F577" s="313"/>
      <c r="G577" s="213" t="s">
        <v>59</v>
      </c>
      <c r="H577" s="216">
        <v>0.5</v>
      </c>
      <c r="I577" s="215">
        <v>45.53</v>
      </c>
      <c r="J577" s="215">
        <v>22.76</v>
      </c>
    </row>
    <row r="578" spans="1:10" ht="26.1" customHeight="1" x14ac:dyDescent="0.25">
      <c r="A578" s="213" t="s">
        <v>400</v>
      </c>
      <c r="B578" s="213" t="s">
        <v>802</v>
      </c>
      <c r="C578" s="213" t="s">
        <v>16</v>
      </c>
      <c r="D578" s="200" t="s">
        <v>801</v>
      </c>
      <c r="E578" s="313" t="s">
        <v>414</v>
      </c>
      <c r="F578" s="313"/>
      <c r="G578" s="213" t="s">
        <v>59</v>
      </c>
      <c r="H578" s="216">
        <v>0.5</v>
      </c>
      <c r="I578" s="215">
        <v>34.119999999999997</v>
      </c>
      <c r="J578" s="215">
        <v>17.059999999999999</v>
      </c>
    </row>
    <row r="579" spans="1:10" ht="51.9" customHeight="1" x14ac:dyDescent="0.25">
      <c r="A579" s="217" t="s">
        <v>385</v>
      </c>
      <c r="B579" s="217" t="s">
        <v>909</v>
      </c>
      <c r="C579" s="217" t="s">
        <v>39</v>
      </c>
      <c r="D579" s="198" t="s">
        <v>908</v>
      </c>
      <c r="E579" s="314" t="s">
        <v>408</v>
      </c>
      <c r="F579" s="314"/>
      <c r="G579" s="217" t="s">
        <v>14</v>
      </c>
      <c r="H579" s="221">
        <v>1</v>
      </c>
      <c r="I579" s="219">
        <v>61.74</v>
      </c>
      <c r="J579" s="219">
        <v>61.74</v>
      </c>
    </row>
    <row r="580" spans="1:10" x14ac:dyDescent="0.25">
      <c r="A580" s="230"/>
      <c r="B580" s="230"/>
      <c r="C580" s="230"/>
      <c r="D580" s="201"/>
      <c r="E580" s="201" t="s">
        <v>380</v>
      </c>
      <c r="F580" s="231">
        <v>30.52</v>
      </c>
      <c r="G580" s="201" t="s">
        <v>379</v>
      </c>
      <c r="H580" s="231">
        <v>0</v>
      </c>
      <c r="I580" s="201" t="s">
        <v>378</v>
      </c>
      <c r="J580" s="231">
        <v>30.52</v>
      </c>
    </row>
    <row r="581" spans="1:10" x14ac:dyDescent="0.25">
      <c r="A581" s="230"/>
      <c r="B581" s="230"/>
      <c r="C581" s="230"/>
      <c r="D581" s="201"/>
      <c r="E581" s="201" t="s">
        <v>377</v>
      </c>
      <c r="F581" s="231">
        <v>0</v>
      </c>
      <c r="G581" s="201"/>
      <c r="H581" s="316" t="s">
        <v>376</v>
      </c>
      <c r="I581" s="316"/>
      <c r="J581" s="231">
        <v>101.56</v>
      </c>
    </row>
    <row r="582" spans="1:10" ht="50.1" customHeight="1" thickBot="1" x14ac:dyDescent="0.3">
      <c r="A582" s="226"/>
      <c r="B582" s="226"/>
      <c r="C582" s="226"/>
      <c r="D582" s="227"/>
      <c r="E582" s="227"/>
      <c r="F582" s="227"/>
      <c r="G582" s="227" t="s">
        <v>1146</v>
      </c>
      <c r="H582" s="229" t="s">
        <v>1333</v>
      </c>
      <c r="I582" s="227" t="s">
        <v>1145</v>
      </c>
      <c r="J582" s="228">
        <v>1421.84</v>
      </c>
    </row>
    <row r="583" spans="1:10" ht="0.9" customHeight="1" thickTop="1" x14ac:dyDescent="0.25">
      <c r="A583" s="257"/>
      <c r="B583" s="257"/>
      <c r="C583" s="257"/>
      <c r="D583" s="212"/>
      <c r="E583" s="212"/>
      <c r="F583" s="212"/>
      <c r="G583" s="212"/>
      <c r="H583" s="212"/>
      <c r="I583" s="212"/>
      <c r="J583" s="212"/>
    </row>
    <row r="584" spans="1:10" ht="18" customHeight="1" x14ac:dyDescent="0.25">
      <c r="A584" s="203" t="s">
        <v>48</v>
      </c>
      <c r="B584" s="203" t="s">
        <v>4</v>
      </c>
      <c r="C584" s="203" t="s">
        <v>5</v>
      </c>
      <c r="D584" s="199" t="s">
        <v>6</v>
      </c>
      <c r="E584" s="315" t="s">
        <v>390</v>
      </c>
      <c r="F584" s="315"/>
      <c r="G584" s="203" t="s">
        <v>7</v>
      </c>
      <c r="H584" s="202" t="s">
        <v>8</v>
      </c>
      <c r="I584" s="202" t="s">
        <v>1201</v>
      </c>
      <c r="J584" s="202" t="s">
        <v>9</v>
      </c>
    </row>
    <row r="585" spans="1:10" ht="26.1" customHeight="1" x14ac:dyDescent="0.25">
      <c r="A585" s="208" t="s">
        <v>389</v>
      </c>
      <c r="B585" s="208" t="s">
        <v>247</v>
      </c>
      <c r="C585" s="208" t="s">
        <v>39</v>
      </c>
      <c r="D585" s="207" t="s">
        <v>1275</v>
      </c>
      <c r="E585" s="312">
        <v>38.22</v>
      </c>
      <c r="F585" s="312"/>
      <c r="G585" s="208" t="s">
        <v>21</v>
      </c>
      <c r="H585" s="211">
        <v>1</v>
      </c>
      <c r="I585" s="210">
        <v>230.65</v>
      </c>
      <c r="J585" s="210">
        <v>230.65</v>
      </c>
    </row>
    <row r="586" spans="1:10" ht="24" customHeight="1" x14ac:dyDescent="0.25">
      <c r="A586" s="213" t="s">
        <v>400</v>
      </c>
      <c r="B586" s="213" t="s">
        <v>658</v>
      </c>
      <c r="C586" s="213" t="s">
        <v>16</v>
      </c>
      <c r="D586" s="200" t="s">
        <v>657</v>
      </c>
      <c r="E586" s="313" t="s">
        <v>414</v>
      </c>
      <c r="F586" s="313"/>
      <c r="G586" s="213" t="s">
        <v>59</v>
      </c>
      <c r="H586" s="216">
        <v>1</v>
      </c>
      <c r="I586" s="215">
        <v>45.53</v>
      </c>
      <c r="J586" s="215">
        <v>45.53</v>
      </c>
    </row>
    <row r="587" spans="1:10" ht="26.1" customHeight="1" x14ac:dyDescent="0.25">
      <c r="A587" s="213" t="s">
        <v>400</v>
      </c>
      <c r="B587" s="213" t="s">
        <v>802</v>
      </c>
      <c r="C587" s="213" t="s">
        <v>16</v>
      </c>
      <c r="D587" s="200" t="s">
        <v>801</v>
      </c>
      <c r="E587" s="313" t="s">
        <v>414</v>
      </c>
      <c r="F587" s="313"/>
      <c r="G587" s="213" t="s">
        <v>59</v>
      </c>
      <c r="H587" s="216">
        <v>1</v>
      </c>
      <c r="I587" s="215">
        <v>34.119999999999997</v>
      </c>
      <c r="J587" s="215">
        <v>34.119999999999997</v>
      </c>
    </row>
    <row r="588" spans="1:10" ht="26.1" customHeight="1" x14ac:dyDescent="0.25">
      <c r="A588" s="217" t="s">
        <v>385</v>
      </c>
      <c r="B588" s="217" t="s">
        <v>907</v>
      </c>
      <c r="C588" s="217" t="s">
        <v>39</v>
      </c>
      <c r="D588" s="198" t="s">
        <v>906</v>
      </c>
      <c r="E588" s="314" t="s">
        <v>408</v>
      </c>
      <c r="F588" s="314"/>
      <c r="G588" s="217" t="s">
        <v>21</v>
      </c>
      <c r="H588" s="221">
        <v>1.3</v>
      </c>
      <c r="I588" s="219">
        <v>116.16</v>
      </c>
      <c r="J588" s="219">
        <v>151.00800000000001</v>
      </c>
    </row>
    <row r="589" spans="1:10" x14ac:dyDescent="0.25">
      <c r="A589" s="230"/>
      <c r="B589" s="230"/>
      <c r="C589" s="230"/>
      <c r="D589" s="201"/>
      <c r="E589" s="201" t="s">
        <v>380</v>
      </c>
      <c r="F589" s="231">
        <v>61.05</v>
      </c>
      <c r="G589" s="201" t="s">
        <v>379</v>
      </c>
      <c r="H589" s="231">
        <v>0</v>
      </c>
      <c r="I589" s="201" t="s">
        <v>378</v>
      </c>
      <c r="J589" s="231">
        <v>61.05</v>
      </c>
    </row>
    <row r="590" spans="1:10" x14ac:dyDescent="0.25">
      <c r="A590" s="230"/>
      <c r="B590" s="230"/>
      <c r="C590" s="230"/>
      <c r="D590" s="201"/>
      <c r="E590" s="201" t="s">
        <v>377</v>
      </c>
      <c r="F590" s="231">
        <v>0</v>
      </c>
      <c r="G590" s="201"/>
      <c r="H590" s="316" t="s">
        <v>376</v>
      </c>
      <c r="I590" s="316"/>
      <c r="J590" s="231">
        <v>230.65</v>
      </c>
    </row>
    <row r="591" spans="1:10" ht="50.1" customHeight="1" thickBot="1" x14ac:dyDescent="0.3">
      <c r="A591" s="226"/>
      <c r="B591" s="226"/>
      <c r="C591" s="226"/>
      <c r="D591" s="227"/>
      <c r="E591" s="227"/>
      <c r="F591" s="227"/>
      <c r="G591" s="227" t="s">
        <v>1146</v>
      </c>
      <c r="H591" s="229" t="s">
        <v>1334</v>
      </c>
      <c r="I591" s="227" t="s">
        <v>1145</v>
      </c>
      <c r="J591" s="228">
        <v>1153.25</v>
      </c>
    </row>
    <row r="592" spans="1:10" ht="0.9" customHeight="1" thickTop="1" x14ac:dyDescent="0.25">
      <c r="A592" s="257"/>
      <c r="B592" s="257"/>
      <c r="C592" s="257"/>
      <c r="D592" s="212"/>
      <c r="E592" s="212"/>
      <c r="F592" s="212"/>
      <c r="G592" s="212"/>
      <c r="H592" s="212"/>
      <c r="I592" s="212"/>
      <c r="J592" s="212"/>
    </row>
    <row r="593" spans="1:10" ht="18" customHeight="1" x14ac:dyDescent="0.25">
      <c r="A593" s="203" t="s">
        <v>49</v>
      </c>
      <c r="B593" s="203" t="s">
        <v>4</v>
      </c>
      <c r="C593" s="203" t="s">
        <v>5</v>
      </c>
      <c r="D593" s="199" t="s">
        <v>6</v>
      </c>
      <c r="E593" s="315" t="s">
        <v>390</v>
      </c>
      <c r="F593" s="315"/>
      <c r="G593" s="203" t="s">
        <v>7</v>
      </c>
      <c r="H593" s="202" t="s">
        <v>8</v>
      </c>
      <c r="I593" s="202" t="s">
        <v>1201</v>
      </c>
      <c r="J593" s="202" t="s">
        <v>9</v>
      </c>
    </row>
    <row r="594" spans="1:10" ht="26.1" customHeight="1" x14ac:dyDescent="0.25">
      <c r="A594" s="208" t="s">
        <v>389</v>
      </c>
      <c r="B594" s="208" t="s">
        <v>1149</v>
      </c>
      <c r="C594" s="208" t="s">
        <v>39</v>
      </c>
      <c r="D594" s="207" t="s">
        <v>1276</v>
      </c>
      <c r="E594" s="312">
        <v>38.22</v>
      </c>
      <c r="F594" s="312"/>
      <c r="G594" s="208" t="s">
        <v>21</v>
      </c>
      <c r="H594" s="211">
        <v>1</v>
      </c>
      <c r="I594" s="210">
        <v>125.61</v>
      </c>
      <c r="J594" s="210">
        <v>125.61</v>
      </c>
    </row>
    <row r="595" spans="1:10" ht="24" customHeight="1" x14ac:dyDescent="0.25">
      <c r="A595" s="213" t="s">
        <v>400</v>
      </c>
      <c r="B595" s="213" t="s">
        <v>658</v>
      </c>
      <c r="C595" s="213" t="s">
        <v>16</v>
      </c>
      <c r="D595" s="200" t="s">
        <v>657</v>
      </c>
      <c r="E595" s="313" t="s">
        <v>414</v>
      </c>
      <c r="F595" s="313"/>
      <c r="G595" s="213" t="s">
        <v>59</v>
      </c>
      <c r="H595" s="216">
        <v>0.05</v>
      </c>
      <c r="I595" s="215">
        <v>45.53</v>
      </c>
      <c r="J595" s="215">
        <v>2.27</v>
      </c>
    </row>
    <row r="596" spans="1:10" ht="26.1" customHeight="1" x14ac:dyDescent="0.25">
      <c r="A596" s="213" t="s">
        <v>400</v>
      </c>
      <c r="B596" s="213" t="s">
        <v>802</v>
      </c>
      <c r="C596" s="213" t="s">
        <v>16</v>
      </c>
      <c r="D596" s="200" t="s">
        <v>801</v>
      </c>
      <c r="E596" s="313" t="s">
        <v>414</v>
      </c>
      <c r="F596" s="313"/>
      <c r="G596" s="213" t="s">
        <v>59</v>
      </c>
      <c r="H596" s="216">
        <v>0.05</v>
      </c>
      <c r="I596" s="215">
        <v>34.119999999999997</v>
      </c>
      <c r="J596" s="215">
        <v>1.7</v>
      </c>
    </row>
    <row r="597" spans="1:10" ht="26.1" customHeight="1" x14ac:dyDescent="0.25">
      <c r="A597" s="217" t="s">
        <v>385</v>
      </c>
      <c r="B597" s="217" t="s">
        <v>1162</v>
      </c>
      <c r="C597" s="217" t="s">
        <v>39</v>
      </c>
      <c r="D597" s="198" t="s">
        <v>1161</v>
      </c>
      <c r="E597" s="314" t="s">
        <v>408</v>
      </c>
      <c r="F597" s="314"/>
      <c r="G597" s="217" t="s">
        <v>21</v>
      </c>
      <c r="H597" s="221">
        <v>1.3</v>
      </c>
      <c r="I597" s="219">
        <v>93.57</v>
      </c>
      <c r="J597" s="219">
        <v>121.64100000000001</v>
      </c>
    </row>
    <row r="598" spans="1:10" x14ac:dyDescent="0.25">
      <c r="A598" s="230"/>
      <c r="B598" s="230"/>
      <c r="C598" s="230"/>
      <c r="D598" s="201"/>
      <c r="E598" s="201" t="s">
        <v>380</v>
      </c>
      <c r="F598" s="231">
        <v>3.05</v>
      </c>
      <c r="G598" s="201" t="s">
        <v>379</v>
      </c>
      <c r="H598" s="231">
        <v>0</v>
      </c>
      <c r="I598" s="201" t="s">
        <v>378</v>
      </c>
      <c r="J598" s="231">
        <v>3.05</v>
      </c>
    </row>
    <row r="599" spans="1:10" x14ac:dyDescent="0.25">
      <c r="A599" s="230"/>
      <c r="B599" s="230"/>
      <c r="C599" s="230"/>
      <c r="D599" s="201"/>
      <c r="E599" s="201" t="s">
        <v>377</v>
      </c>
      <c r="F599" s="231">
        <v>0</v>
      </c>
      <c r="G599" s="201"/>
      <c r="H599" s="316" t="s">
        <v>376</v>
      </c>
      <c r="I599" s="316"/>
      <c r="J599" s="231">
        <v>125.61</v>
      </c>
    </row>
    <row r="600" spans="1:10" ht="50.1" customHeight="1" thickBot="1" x14ac:dyDescent="0.3">
      <c r="A600" s="226"/>
      <c r="B600" s="226"/>
      <c r="C600" s="226"/>
      <c r="D600" s="227"/>
      <c r="E600" s="227"/>
      <c r="F600" s="227"/>
      <c r="G600" s="227" t="s">
        <v>1146</v>
      </c>
      <c r="H600" s="229" t="s">
        <v>1334</v>
      </c>
      <c r="I600" s="227" t="s">
        <v>1145</v>
      </c>
      <c r="J600" s="228">
        <v>628.04999999999995</v>
      </c>
    </row>
    <row r="601" spans="1:10" ht="0.9" customHeight="1" thickTop="1" x14ac:dyDescent="0.25">
      <c r="A601" s="257"/>
      <c r="B601" s="257"/>
      <c r="C601" s="257"/>
      <c r="D601" s="212"/>
      <c r="E601" s="212"/>
      <c r="F601" s="212"/>
      <c r="G601" s="212"/>
      <c r="H601" s="212"/>
      <c r="I601" s="212"/>
      <c r="J601" s="212"/>
    </row>
    <row r="602" spans="1:10" ht="18" customHeight="1" x14ac:dyDescent="0.25">
      <c r="A602" s="203" t="s">
        <v>50</v>
      </c>
      <c r="B602" s="203" t="s">
        <v>4</v>
      </c>
      <c r="C602" s="203" t="s">
        <v>5</v>
      </c>
      <c r="D602" s="199" t="s">
        <v>6</v>
      </c>
      <c r="E602" s="315" t="s">
        <v>390</v>
      </c>
      <c r="F602" s="315"/>
      <c r="G602" s="203" t="s">
        <v>7</v>
      </c>
      <c r="H602" s="202" t="s">
        <v>8</v>
      </c>
      <c r="I602" s="202" t="s">
        <v>1201</v>
      </c>
      <c r="J602" s="202" t="s">
        <v>9</v>
      </c>
    </row>
    <row r="603" spans="1:10" ht="26.1" customHeight="1" x14ac:dyDescent="0.25">
      <c r="A603" s="208" t="s">
        <v>389</v>
      </c>
      <c r="B603" s="208" t="s">
        <v>248</v>
      </c>
      <c r="C603" s="208" t="s">
        <v>39</v>
      </c>
      <c r="D603" s="207" t="s">
        <v>1277</v>
      </c>
      <c r="E603" s="312">
        <v>38.229999999999997</v>
      </c>
      <c r="F603" s="312"/>
      <c r="G603" s="208" t="s">
        <v>14</v>
      </c>
      <c r="H603" s="211">
        <v>1</v>
      </c>
      <c r="I603" s="210">
        <v>45.63</v>
      </c>
      <c r="J603" s="210">
        <v>45.63</v>
      </c>
    </row>
    <row r="604" spans="1:10" ht="26.1" customHeight="1" x14ac:dyDescent="0.25">
      <c r="A604" s="213" t="s">
        <v>400</v>
      </c>
      <c r="B604" s="213" t="s">
        <v>802</v>
      </c>
      <c r="C604" s="213" t="s">
        <v>16</v>
      </c>
      <c r="D604" s="200" t="s">
        <v>801</v>
      </c>
      <c r="E604" s="313" t="s">
        <v>414</v>
      </c>
      <c r="F604" s="313"/>
      <c r="G604" s="213" t="s">
        <v>59</v>
      </c>
      <c r="H604" s="216">
        <v>0.25</v>
      </c>
      <c r="I604" s="215">
        <v>34.119999999999997</v>
      </c>
      <c r="J604" s="215">
        <v>8.5299999999999994</v>
      </c>
    </row>
    <row r="605" spans="1:10" ht="24" customHeight="1" x14ac:dyDescent="0.25">
      <c r="A605" s="213" t="s">
        <v>400</v>
      </c>
      <c r="B605" s="213" t="s">
        <v>658</v>
      </c>
      <c r="C605" s="213" t="s">
        <v>16</v>
      </c>
      <c r="D605" s="200" t="s">
        <v>657</v>
      </c>
      <c r="E605" s="313" t="s">
        <v>414</v>
      </c>
      <c r="F605" s="313"/>
      <c r="G605" s="213" t="s">
        <v>59</v>
      </c>
      <c r="H605" s="216">
        <v>0.25</v>
      </c>
      <c r="I605" s="215">
        <v>45.53</v>
      </c>
      <c r="J605" s="215">
        <v>11.38</v>
      </c>
    </row>
    <row r="606" spans="1:10" ht="26.1" customHeight="1" x14ac:dyDescent="0.25">
      <c r="A606" s="217" t="s">
        <v>385</v>
      </c>
      <c r="B606" s="217" t="s">
        <v>905</v>
      </c>
      <c r="C606" s="217" t="s">
        <v>39</v>
      </c>
      <c r="D606" s="198" t="s">
        <v>904</v>
      </c>
      <c r="E606" s="314" t="s">
        <v>408</v>
      </c>
      <c r="F606" s="314"/>
      <c r="G606" s="217" t="s">
        <v>14</v>
      </c>
      <c r="H606" s="221">
        <v>1</v>
      </c>
      <c r="I606" s="219">
        <v>25.72</v>
      </c>
      <c r="J606" s="219">
        <v>25.72</v>
      </c>
    </row>
    <row r="607" spans="1:10" x14ac:dyDescent="0.25">
      <c r="A607" s="230"/>
      <c r="B607" s="230"/>
      <c r="C607" s="230"/>
      <c r="D607" s="201"/>
      <c r="E607" s="201" t="s">
        <v>380</v>
      </c>
      <c r="F607" s="231">
        <v>15.25</v>
      </c>
      <c r="G607" s="201" t="s">
        <v>379</v>
      </c>
      <c r="H607" s="231">
        <v>0</v>
      </c>
      <c r="I607" s="201" t="s">
        <v>378</v>
      </c>
      <c r="J607" s="231">
        <v>15.25</v>
      </c>
    </row>
    <row r="608" spans="1:10" x14ac:dyDescent="0.25">
      <c r="A608" s="230"/>
      <c r="B608" s="230"/>
      <c r="C608" s="230"/>
      <c r="D608" s="201"/>
      <c r="E608" s="201" t="s">
        <v>377</v>
      </c>
      <c r="F608" s="231">
        <v>0</v>
      </c>
      <c r="G608" s="201"/>
      <c r="H608" s="316" t="s">
        <v>376</v>
      </c>
      <c r="I608" s="316"/>
      <c r="J608" s="231">
        <v>45.63</v>
      </c>
    </row>
    <row r="609" spans="1:10" ht="50.1" customHeight="1" thickBot="1" x14ac:dyDescent="0.3">
      <c r="A609" s="226"/>
      <c r="B609" s="226"/>
      <c r="C609" s="226"/>
      <c r="D609" s="227"/>
      <c r="E609" s="227"/>
      <c r="F609" s="227"/>
      <c r="G609" s="227" t="s">
        <v>1146</v>
      </c>
      <c r="H609" s="229" t="s">
        <v>1317</v>
      </c>
      <c r="I609" s="227" t="s">
        <v>1145</v>
      </c>
      <c r="J609" s="228">
        <v>91.26</v>
      </c>
    </row>
    <row r="610" spans="1:10" ht="0.9" customHeight="1" thickTop="1" x14ac:dyDescent="0.25">
      <c r="A610" s="257"/>
      <c r="B610" s="257"/>
      <c r="C610" s="257"/>
      <c r="D610" s="212"/>
      <c r="E610" s="212"/>
      <c r="F610" s="212"/>
      <c r="G610" s="212"/>
      <c r="H610" s="212"/>
      <c r="I610" s="212"/>
      <c r="J610" s="212"/>
    </row>
    <row r="611" spans="1:10" ht="18" customHeight="1" x14ac:dyDescent="0.25">
      <c r="A611" s="203" t="s">
        <v>51</v>
      </c>
      <c r="B611" s="203" t="s">
        <v>4</v>
      </c>
      <c r="C611" s="203" t="s">
        <v>5</v>
      </c>
      <c r="D611" s="199" t="s">
        <v>6</v>
      </c>
      <c r="E611" s="315" t="s">
        <v>390</v>
      </c>
      <c r="F611" s="315"/>
      <c r="G611" s="203" t="s">
        <v>7</v>
      </c>
      <c r="H611" s="202" t="s">
        <v>8</v>
      </c>
      <c r="I611" s="202" t="s">
        <v>1201</v>
      </c>
      <c r="J611" s="202" t="s">
        <v>9</v>
      </c>
    </row>
    <row r="612" spans="1:10" ht="26.1" customHeight="1" x14ac:dyDescent="0.25">
      <c r="A612" s="208" t="s">
        <v>389</v>
      </c>
      <c r="B612" s="208" t="s">
        <v>40</v>
      </c>
      <c r="C612" s="208" t="s">
        <v>39</v>
      </c>
      <c r="D612" s="207" t="s">
        <v>1278</v>
      </c>
      <c r="E612" s="312">
        <v>38.07</v>
      </c>
      <c r="F612" s="312"/>
      <c r="G612" s="208" t="s">
        <v>21</v>
      </c>
      <c r="H612" s="211">
        <v>1</v>
      </c>
      <c r="I612" s="210">
        <v>15.27</v>
      </c>
      <c r="J612" s="210">
        <v>15.27</v>
      </c>
    </row>
    <row r="613" spans="1:10" ht="26.1" customHeight="1" x14ac:dyDescent="0.25">
      <c r="A613" s="213" t="s">
        <v>400</v>
      </c>
      <c r="B613" s="213" t="s">
        <v>802</v>
      </c>
      <c r="C613" s="213" t="s">
        <v>16</v>
      </c>
      <c r="D613" s="200" t="s">
        <v>801</v>
      </c>
      <c r="E613" s="313" t="s">
        <v>414</v>
      </c>
      <c r="F613" s="313"/>
      <c r="G613" s="213" t="s">
        <v>59</v>
      </c>
      <c r="H613" s="216">
        <v>0.2</v>
      </c>
      <c r="I613" s="215">
        <v>34.119999999999997</v>
      </c>
      <c r="J613" s="215">
        <v>6.82</v>
      </c>
    </row>
    <row r="614" spans="1:10" ht="24" customHeight="1" x14ac:dyDescent="0.25">
      <c r="A614" s="213" t="s">
        <v>400</v>
      </c>
      <c r="B614" s="213" t="s">
        <v>658</v>
      </c>
      <c r="C614" s="213" t="s">
        <v>16</v>
      </c>
      <c r="D614" s="200" t="s">
        <v>657</v>
      </c>
      <c r="E614" s="313" t="s">
        <v>414</v>
      </c>
      <c r="F614" s="313"/>
      <c r="G614" s="213" t="s">
        <v>59</v>
      </c>
      <c r="H614" s="216">
        <v>0.1</v>
      </c>
      <c r="I614" s="215">
        <v>45.53</v>
      </c>
      <c r="J614" s="215">
        <v>4.55</v>
      </c>
    </row>
    <row r="615" spans="1:10" ht="24" customHeight="1" x14ac:dyDescent="0.25">
      <c r="A615" s="217" t="s">
        <v>385</v>
      </c>
      <c r="B615" s="217" t="s">
        <v>1240</v>
      </c>
      <c r="C615" s="217" t="s">
        <v>16</v>
      </c>
      <c r="D615" s="198" t="s">
        <v>1241</v>
      </c>
      <c r="E615" s="314" t="s">
        <v>408</v>
      </c>
      <c r="F615" s="314"/>
      <c r="G615" s="217" t="s">
        <v>21</v>
      </c>
      <c r="H615" s="221">
        <v>1.1000000000000001</v>
      </c>
      <c r="I615" s="219">
        <v>3.55</v>
      </c>
      <c r="J615" s="219">
        <v>3.9049999999999998</v>
      </c>
    </row>
    <row r="616" spans="1:10" x14ac:dyDescent="0.25">
      <c r="A616" s="230"/>
      <c r="B616" s="230"/>
      <c r="C616" s="230"/>
      <c r="D616" s="201"/>
      <c r="E616" s="201" t="s">
        <v>380</v>
      </c>
      <c r="F616" s="231">
        <v>8.58</v>
      </c>
      <c r="G616" s="201" t="s">
        <v>379</v>
      </c>
      <c r="H616" s="231">
        <v>0</v>
      </c>
      <c r="I616" s="201" t="s">
        <v>378</v>
      </c>
      <c r="J616" s="231">
        <v>8.58</v>
      </c>
    </row>
    <row r="617" spans="1:10" x14ac:dyDescent="0.25">
      <c r="A617" s="230"/>
      <c r="B617" s="230"/>
      <c r="C617" s="230"/>
      <c r="D617" s="201"/>
      <c r="E617" s="201" t="s">
        <v>377</v>
      </c>
      <c r="F617" s="231">
        <v>0</v>
      </c>
      <c r="G617" s="201"/>
      <c r="H617" s="316" t="s">
        <v>376</v>
      </c>
      <c r="I617" s="316"/>
      <c r="J617" s="231">
        <v>15.27</v>
      </c>
    </row>
    <row r="618" spans="1:10" ht="50.1" customHeight="1" thickBot="1" x14ac:dyDescent="0.3">
      <c r="A618" s="226"/>
      <c r="B618" s="226"/>
      <c r="C618" s="226"/>
      <c r="D618" s="227"/>
      <c r="E618" s="227"/>
      <c r="F618" s="227"/>
      <c r="G618" s="227" t="s">
        <v>1146</v>
      </c>
      <c r="H618" s="229" t="s">
        <v>1317</v>
      </c>
      <c r="I618" s="227" t="s">
        <v>1145</v>
      </c>
      <c r="J618" s="228">
        <v>30.54</v>
      </c>
    </row>
    <row r="619" spans="1:10" ht="0.9" customHeight="1" thickTop="1" x14ac:dyDescent="0.25">
      <c r="A619" s="257"/>
      <c r="B619" s="257"/>
      <c r="C619" s="257"/>
      <c r="D619" s="212"/>
      <c r="E619" s="212"/>
      <c r="F619" s="212"/>
      <c r="G619" s="212"/>
      <c r="H619" s="212"/>
      <c r="I619" s="212"/>
      <c r="J619" s="212"/>
    </row>
    <row r="620" spans="1:10" ht="18" customHeight="1" x14ac:dyDescent="0.25">
      <c r="A620" s="203" t="s">
        <v>52</v>
      </c>
      <c r="B620" s="203" t="s">
        <v>4</v>
      </c>
      <c r="C620" s="203" t="s">
        <v>5</v>
      </c>
      <c r="D620" s="199" t="s">
        <v>6</v>
      </c>
      <c r="E620" s="315" t="s">
        <v>390</v>
      </c>
      <c r="F620" s="315"/>
      <c r="G620" s="203" t="s">
        <v>7</v>
      </c>
      <c r="H620" s="202" t="s">
        <v>8</v>
      </c>
      <c r="I620" s="202" t="s">
        <v>1201</v>
      </c>
      <c r="J620" s="202" t="s">
        <v>9</v>
      </c>
    </row>
    <row r="621" spans="1:10" ht="26.1" customHeight="1" x14ac:dyDescent="0.25">
      <c r="A621" s="208" t="s">
        <v>389</v>
      </c>
      <c r="B621" s="208" t="s">
        <v>249</v>
      </c>
      <c r="C621" s="208" t="s">
        <v>39</v>
      </c>
      <c r="D621" s="207" t="s">
        <v>1279</v>
      </c>
      <c r="E621" s="312">
        <v>38.07</v>
      </c>
      <c r="F621" s="312"/>
      <c r="G621" s="208" t="s">
        <v>21</v>
      </c>
      <c r="H621" s="211">
        <v>1</v>
      </c>
      <c r="I621" s="210">
        <v>51.99</v>
      </c>
      <c r="J621" s="210">
        <v>51.99</v>
      </c>
    </row>
    <row r="622" spans="1:10" ht="24" customHeight="1" x14ac:dyDescent="0.25">
      <c r="A622" s="213" t="s">
        <v>400</v>
      </c>
      <c r="B622" s="213" t="s">
        <v>658</v>
      </c>
      <c r="C622" s="213" t="s">
        <v>16</v>
      </c>
      <c r="D622" s="200" t="s">
        <v>657</v>
      </c>
      <c r="E622" s="313" t="s">
        <v>414</v>
      </c>
      <c r="F622" s="313"/>
      <c r="G622" s="213" t="s">
        <v>59</v>
      </c>
      <c r="H622" s="216">
        <v>0.25</v>
      </c>
      <c r="I622" s="215">
        <v>45.53</v>
      </c>
      <c r="J622" s="215">
        <v>11.38</v>
      </c>
    </row>
    <row r="623" spans="1:10" ht="26.1" customHeight="1" x14ac:dyDescent="0.25">
      <c r="A623" s="213" t="s">
        <v>400</v>
      </c>
      <c r="B623" s="213" t="s">
        <v>802</v>
      </c>
      <c r="C623" s="213" t="s">
        <v>16</v>
      </c>
      <c r="D623" s="200" t="s">
        <v>801</v>
      </c>
      <c r="E623" s="313" t="s">
        <v>414</v>
      </c>
      <c r="F623" s="313"/>
      <c r="G623" s="213" t="s">
        <v>59</v>
      </c>
      <c r="H623" s="216">
        <v>0.25</v>
      </c>
      <c r="I623" s="215">
        <v>34.119999999999997</v>
      </c>
      <c r="J623" s="215">
        <v>8.5299999999999994</v>
      </c>
    </row>
    <row r="624" spans="1:10" ht="26.1" customHeight="1" x14ac:dyDescent="0.25">
      <c r="A624" s="217" t="s">
        <v>385</v>
      </c>
      <c r="B624" s="217" t="s">
        <v>903</v>
      </c>
      <c r="C624" s="217" t="s">
        <v>39</v>
      </c>
      <c r="D624" s="198" t="s">
        <v>902</v>
      </c>
      <c r="E624" s="314" t="s">
        <v>408</v>
      </c>
      <c r="F624" s="314"/>
      <c r="G624" s="217" t="s">
        <v>21</v>
      </c>
      <c r="H624" s="221">
        <v>1.25</v>
      </c>
      <c r="I624" s="219">
        <v>25.67</v>
      </c>
      <c r="J624" s="219">
        <v>32.087499999999999</v>
      </c>
    </row>
    <row r="625" spans="1:10" x14ac:dyDescent="0.25">
      <c r="A625" s="230"/>
      <c r="B625" s="230"/>
      <c r="C625" s="230"/>
      <c r="D625" s="201"/>
      <c r="E625" s="201" t="s">
        <v>380</v>
      </c>
      <c r="F625" s="231">
        <v>15.25</v>
      </c>
      <c r="G625" s="201" t="s">
        <v>379</v>
      </c>
      <c r="H625" s="231">
        <v>0</v>
      </c>
      <c r="I625" s="201" t="s">
        <v>378</v>
      </c>
      <c r="J625" s="231">
        <v>15.25</v>
      </c>
    </row>
    <row r="626" spans="1:10" x14ac:dyDescent="0.25">
      <c r="A626" s="230"/>
      <c r="B626" s="230"/>
      <c r="C626" s="230"/>
      <c r="D626" s="201"/>
      <c r="E626" s="201" t="s">
        <v>377</v>
      </c>
      <c r="F626" s="231">
        <v>0</v>
      </c>
      <c r="G626" s="201"/>
      <c r="H626" s="316" t="s">
        <v>376</v>
      </c>
      <c r="I626" s="316"/>
      <c r="J626" s="231">
        <v>51.99</v>
      </c>
    </row>
    <row r="627" spans="1:10" ht="50.1" customHeight="1" thickBot="1" x14ac:dyDescent="0.3">
      <c r="A627" s="226"/>
      <c r="B627" s="226"/>
      <c r="C627" s="226"/>
      <c r="D627" s="227"/>
      <c r="E627" s="227"/>
      <c r="F627" s="227"/>
      <c r="G627" s="227" t="s">
        <v>1146</v>
      </c>
      <c r="H627" s="229" t="s">
        <v>1317</v>
      </c>
      <c r="I627" s="227" t="s">
        <v>1145</v>
      </c>
      <c r="J627" s="228">
        <v>103.98</v>
      </c>
    </row>
    <row r="628" spans="1:10" ht="0.9" customHeight="1" thickTop="1" x14ac:dyDescent="0.25">
      <c r="A628" s="257"/>
      <c r="B628" s="257"/>
      <c r="C628" s="257"/>
      <c r="D628" s="212"/>
      <c r="E628" s="212"/>
      <c r="F628" s="212"/>
      <c r="G628" s="212"/>
      <c r="H628" s="212"/>
      <c r="I628" s="212"/>
      <c r="J628" s="212"/>
    </row>
    <row r="629" spans="1:10" ht="18" customHeight="1" x14ac:dyDescent="0.25">
      <c r="A629" s="203" t="s">
        <v>53</v>
      </c>
      <c r="B629" s="203" t="s">
        <v>4</v>
      </c>
      <c r="C629" s="203" t="s">
        <v>5</v>
      </c>
      <c r="D629" s="199" t="s">
        <v>6</v>
      </c>
      <c r="E629" s="315" t="s">
        <v>390</v>
      </c>
      <c r="F629" s="315"/>
      <c r="G629" s="203" t="s">
        <v>7</v>
      </c>
      <c r="H629" s="202" t="s">
        <v>8</v>
      </c>
      <c r="I629" s="202" t="s">
        <v>1201</v>
      </c>
      <c r="J629" s="202" t="s">
        <v>9</v>
      </c>
    </row>
    <row r="630" spans="1:10" ht="26.1" customHeight="1" x14ac:dyDescent="0.25">
      <c r="A630" s="208" t="s">
        <v>389</v>
      </c>
      <c r="B630" s="208" t="s">
        <v>250</v>
      </c>
      <c r="C630" s="208" t="s">
        <v>13</v>
      </c>
      <c r="D630" s="207" t="s">
        <v>251</v>
      </c>
      <c r="E630" s="312" t="s">
        <v>901</v>
      </c>
      <c r="F630" s="312"/>
      <c r="G630" s="208" t="s">
        <v>21</v>
      </c>
      <c r="H630" s="211">
        <v>1</v>
      </c>
      <c r="I630" s="210">
        <v>27.74</v>
      </c>
      <c r="J630" s="210">
        <v>27.74</v>
      </c>
    </row>
    <row r="631" spans="1:10" ht="26.1" customHeight="1" x14ac:dyDescent="0.25">
      <c r="A631" s="213" t="s">
        <v>400</v>
      </c>
      <c r="B631" s="213" t="s">
        <v>802</v>
      </c>
      <c r="C631" s="213" t="s">
        <v>16</v>
      </c>
      <c r="D631" s="200" t="s">
        <v>801</v>
      </c>
      <c r="E631" s="313" t="s">
        <v>414</v>
      </c>
      <c r="F631" s="313"/>
      <c r="G631" s="213" t="s">
        <v>59</v>
      </c>
      <c r="H631" s="216">
        <v>0.219</v>
      </c>
      <c r="I631" s="215">
        <v>34.119999999999997</v>
      </c>
      <c r="J631" s="215">
        <v>7.47</v>
      </c>
    </row>
    <row r="632" spans="1:10" ht="24" customHeight="1" x14ac:dyDescent="0.25">
      <c r="A632" s="213" t="s">
        <v>400</v>
      </c>
      <c r="B632" s="213" t="s">
        <v>658</v>
      </c>
      <c r="C632" s="213" t="s">
        <v>16</v>
      </c>
      <c r="D632" s="200" t="s">
        <v>657</v>
      </c>
      <c r="E632" s="313" t="s">
        <v>414</v>
      </c>
      <c r="F632" s="313"/>
      <c r="G632" s="213" t="s">
        <v>59</v>
      </c>
      <c r="H632" s="216">
        <v>0.219</v>
      </c>
      <c r="I632" s="215">
        <v>45.53</v>
      </c>
      <c r="J632" s="215">
        <v>9.9700000000000006</v>
      </c>
    </row>
    <row r="633" spans="1:10" ht="26.1" customHeight="1" x14ac:dyDescent="0.25">
      <c r="A633" s="217" t="s">
        <v>385</v>
      </c>
      <c r="B633" s="217" t="s">
        <v>900</v>
      </c>
      <c r="C633" s="217" t="s">
        <v>16</v>
      </c>
      <c r="D633" s="198" t="s">
        <v>899</v>
      </c>
      <c r="E633" s="314" t="s">
        <v>408</v>
      </c>
      <c r="F633" s="314"/>
      <c r="G633" s="217" t="s">
        <v>21</v>
      </c>
      <c r="H633" s="221">
        <v>1.0169999999999999</v>
      </c>
      <c r="I633" s="219">
        <v>10.130000000000001</v>
      </c>
      <c r="J633" s="219">
        <v>10.302210000000001</v>
      </c>
    </row>
    <row r="634" spans="1:10" x14ac:dyDescent="0.25">
      <c r="A634" s="230"/>
      <c r="B634" s="230"/>
      <c r="C634" s="230"/>
      <c r="D634" s="201"/>
      <c r="E634" s="201" t="s">
        <v>380</v>
      </c>
      <c r="F634" s="231">
        <v>13.36</v>
      </c>
      <c r="G634" s="201" t="s">
        <v>379</v>
      </c>
      <c r="H634" s="231">
        <v>0</v>
      </c>
      <c r="I634" s="201" t="s">
        <v>378</v>
      </c>
      <c r="J634" s="231">
        <v>13.36</v>
      </c>
    </row>
    <row r="635" spans="1:10" x14ac:dyDescent="0.25">
      <c r="A635" s="230"/>
      <c r="B635" s="230"/>
      <c r="C635" s="230"/>
      <c r="D635" s="201"/>
      <c r="E635" s="201" t="s">
        <v>377</v>
      </c>
      <c r="F635" s="231">
        <v>0</v>
      </c>
      <c r="G635" s="201"/>
      <c r="H635" s="316" t="s">
        <v>376</v>
      </c>
      <c r="I635" s="316"/>
      <c r="J635" s="231">
        <v>27.74</v>
      </c>
    </row>
    <row r="636" spans="1:10" ht="50.1" customHeight="1" thickBot="1" x14ac:dyDescent="0.3">
      <c r="A636" s="226"/>
      <c r="B636" s="226"/>
      <c r="C636" s="226"/>
      <c r="D636" s="227"/>
      <c r="E636" s="227"/>
      <c r="F636" s="227"/>
      <c r="G636" s="227" t="s">
        <v>1146</v>
      </c>
      <c r="H636" s="229" t="s">
        <v>1303</v>
      </c>
      <c r="I636" s="227" t="s">
        <v>1145</v>
      </c>
      <c r="J636" s="228">
        <v>221.92</v>
      </c>
    </row>
    <row r="637" spans="1:10" ht="0.9" customHeight="1" thickTop="1" x14ac:dyDescent="0.25">
      <c r="A637" s="257"/>
      <c r="B637" s="257"/>
      <c r="C637" s="257"/>
      <c r="D637" s="212"/>
      <c r="E637" s="212"/>
      <c r="F637" s="212"/>
      <c r="G637" s="212"/>
      <c r="H637" s="212"/>
      <c r="I637" s="212"/>
      <c r="J637" s="212"/>
    </row>
    <row r="638" spans="1:10" ht="18" customHeight="1" x14ac:dyDescent="0.25">
      <c r="A638" s="203" t="s">
        <v>54</v>
      </c>
      <c r="B638" s="203" t="s">
        <v>4</v>
      </c>
      <c r="C638" s="203" t="s">
        <v>5</v>
      </c>
      <c r="D638" s="199" t="s">
        <v>6</v>
      </c>
      <c r="E638" s="315" t="s">
        <v>390</v>
      </c>
      <c r="F638" s="315"/>
      <c r="G638" s="203" t="s">
        <v>7</v>
      </c>
      <c r="H638" s="202" t="s">
        <v>8</v>
      </c>
      <c r="I638" s="202" t="s">
        <v>1201</v>
      </c>
      <c r="J638" s="202" t="s">
        <v>9</v>
      </c>
    </row>
    <row r="639" spans="1:10" ht="51.9" customHeight="1" x14ac:dyDescent="0.25">
      <c r="A639" s="208" t="s">
        <v>389</v>
      </c>
      <c r="B639" s="208" t="s">
        <v>252</v>
      </c>
      <c r="C639" s="208" t="s">
        <v>13</v>
      </c>
      <c r="D639" s="207" t="s">
        <v>253</v>
      </c>
      <c r="E639" s="312" t="s">
        <v>882</v>
      </c>
      <c r="F639" s="312"/>
      <c r="G639" s="208" t="s">
        <v>14</v>
      </c>
      <c r="H639" s="211">
        <v>1</v>
      </c>
      <c r="I639" s="210">
        <v>182.27</v>
      </c>
      <c r="J639" s="210">
        <v>182.27</v>
      </c>
    </row>
    <row r="640" spans="1:10" ht="26.1" customHeight="1" x14ac:dyDescent="0.25">
      <c r="A640" s="213" t="s">
        <v>400</v>
      </c>
      <c r="B640" s="213" t="s">
        <v>816</v>
      </c>
      <c r="C640" s="213" t="s">
        <v>16</v>
      </c>
      <c r="D640" s="200" t="s">
        <v>815</v>
      </c>
      <c r="E640" s="313" t="s">
        <v>537</v>
      </c>
      <c r="F640" s="313"/>
      <c r="G640" s="213" t="s">
        <v>141</v>
      </c>
      <c r="H640" s="216">
        <v>2.3999999999999998E-3</v>
      </c>
      <c r="I640" s="215">
        <v>676.65</v>
      </c>
      <c r="J640" s="215">
        <v>1.62</v>
      </c>
    </row>
    <row r="641" spans="1:10" ht="24" customHeight="1" x14ac:dyDescent="0.25">
      <c r="A641" s="213" t="s">
        <v>400</v>
      </c>
      <c r="B641" s="213" t="s">
        <v>179</v>
      </c>
      <c r="C641" s="213" t="s">
        <v>39</v>
      </c>
      <c r="D641" s="200" t="s">
        <v>849</v>
      </c>
      <c r="E641" s="313">
        <v>1.23</v>
      </c>
      <c r="F641" s="313"/>
      <c r="G641" s="213" t="s">
        <v>21</v>
      </c>
      <c r="H641" s="216">
        <v>0.8</v>
      </c>
      <c r="I641" s="215">
        <v>7.71</v>
      </c>
      <c r="J641" s="215">
        <v>6.16</v>
      </c>
    </row>
    <row r="642" spans="1:10" ht="26.1" customHeight="1" x14ac:dyDescent="0.25">
      <c r="A642" s="213" t="s">
        <v>400</v>
      </c>
      <c r="B642" s="213" t="s">
        <v>802</v>
      </c>
      <c r="C642" s="213" t="s">
        <v>16</v>
      </c>
      <c r="D642" s="200" t="s">
        <v>801</v>
      </c>
      <c r="E642" s="313" t="s">
        <v>414</v>
      </c>
      <c r="F642" s="313"/>
      <c r="G642" s="213" t="s">
        <v>59</v>
      </c>
      <c r="H642" s="216">
        <v>1.361</v>
      </c>
      <c r="I642" s="215">
        <v>34.119999999999997</v>
      </c>
      <c r="J642" s="215">
        <v>46.43</v>
      </c>
    </row>
    <row r="643" spans="1:10" ht="24" customHeight="1" x14ac:dyDescent="0.25">
      <c r="A643" s="213" t="s">
        <v>400</v>
      </c>
      <c r="B643" s="213" t="s">
        <v>658</v>
      </c>
      <c r="C643" s="213" t="s">
        <v>16</v>
      </c>
      <c r="D643" s="200" t="s">
        <v>657</v>
      </c>
      <c r="E643" s="313" t="s">
        <v>414</v>
      </c>
      <c r="F643" s="313"/>
      <c r="G643" s="213" t="s">
        <v>59</v>
      </c>
      <c r="H643" s="216">
        <v>1.361</v>
      </c>
      <c r="I643" s="215">
        <v>45.53</v>
      </c>
      <c r="J643" s="215">
        <v>61.96</v>
      </c>
    </row>
    <row r="644" spans="1:10" ht="26.1" customHeight="1" x14ac:dyDescent="0.25">
      <c r="A644" s="213" t="s">
        <v>400</v>
      </c>
      <c r="B644" s="213" t="s">
        <v>663</v>
      </c>
      <c r="C644" s="213" t="s">
        <v>16</v>
      </c>
      <c r="D644" s="200" t="s">
        <v>662</v>
      </c>
      <c r="E644" s="313" t="s">
        <v>659</v>
      </c>
      <c r="F644" s="313"/>
      <c r="G644" s="213" t="s">
        <v>141</v>
      </c>
      <c r="H644" s="216">
        <v>3.5999999999999999E-3</v>
      </c>
      <c r="I644" s="215">
        <v>81.09</v>
      </c>
      <c r="J644" s="215">
        <v>0.28999999999999998</v>
      </c>
    </row>
    <row r="645" spans="1:10" ht="39" customHeight="1" x14ac:dyDescent="0.25">
      <c r="A645" s="217" t="s">
        <v>385</v>
      </c>
      <c r="B645" s="217" t="s">
        <v>897</v>
      </c>
      <c r="C645" s="217" t="s">
        <v>16</v>
      </c>
      <c r="D645" s="198" t="s">
        <v>896</v>
      </c>
      <c r="E645" s="314" t="s">
        <v>408</v>
      </c>
      <c r="F645" s="314"/>
      <c r="G645" s="217" t="s">
        <v>14</v>
      </c>
      <c r="H645" s="221">
        <v>1</v>
      </c>
      <c r="I645" s="219">
        <v>65.81</v>
      </c>
      <c r="J645" s="219">
        <v>65.81</v>
      </c>
    </row>
    <row r="646" spans="1:10" x14ac:dyDescent="0.25">
      <c r="A646" s="230"/>
      <c r="B646" s="230"/>
      <c r="C646" s="230"/>
      <c r="D646" s="201"/>
      <c r="E646" s="201" t="s">
        <v>380</v>
      </c>
      <c r="F646" s="231">
        <v>87.6</v>
      </c>
      <c r="G646" s="201" t="s">
        <v>379</v>
      </c>
      <c r="H646" s="231">
        <v>0</v>
      </c>
      <c r="I646" s="201" t="s">
        <v>378</v>
      </c>
      <c r="J646" s="231">
        <v>87.6</v>
      </c>
    </row>
    <row r="647" spans="1:10" x14ac:dyDescent="0.25">
      <c r="A647" s="230"/>
      <c r="B647" s="230"/>
      <c r="C647" s="230"/>
      <c r="D647" s="201"/>
      <c r="E647" s="201" t="s">
        <v>377</v>
      </c>
      <c r="F647" s="231">
        <v>0</v>
      </c>
      <c r="G647" s="201"/>
      <c r="H647" s="316" t="s">
        <v>376</v>
      </c>
      <c r="I647" s="316"/>
      <c r="J647" s="231">
        <v>182.27</v>
      </c>
    </row>
    <row r="648" spans="1:10" ht="50.1" customHeight="1" thickBot="1" x14ac:dyDescent="0.3">
      <c r="A648" s="226"/>
      <c r="B648" s="226"/>
      <c r="C648" s="226"/>
      <c r="D648" s="227"/>
      <c r="E648" s="227"/>
      <c r="F648" s="227"/>
      <c r="G648" s="227" t="s">
        <v>1146</v>
      </c>
      <c r="H648" s="229" t="s">
        <v>1317</v>
      </c>
      <c r="I648" s="227" t="s">
        <v>1145</v>
      </c>
      <c r="J648" s="228">
        <v>364.54</v>
      </c>
    </row>
    <row r="649" spans="1:10" ht="0.9" customHeight="1" thickTop="1" x14ac:dyDescent="0.25">
      <c r="A649" s="257"/>
      <c r="B649" s="257"/>
      <c r="C649" s="257"/>
      <c r="D649" s="212"/>
      <c r="E649" s="212"/>
      <c r="F649" s="212"/>
      <c r="G649" s="212"/>
      <c r="H649" s="212"/>
      <c r="I649" s="212"/>
      <c r="J649" s="212"/>
    </row>
    <row r="650" spans="1:10" ht="18" customHeight="1" x14ac:dyDescent="0.25">
      <c r="A650" s="203" t="s">
        <v>254</v>
      </c>
      <c r="B650" s="203" t="s">
        <v>4</v>
      </c>
      <c r="C650" s="203" t="s">
        <v>5</v>
      </c>
      <c r="D650" s="199" t="s">
        <v>6</v>
      </c>
      <c r="E650" s="315" t="s">
        <v>390</v>
      </c>
      <c r="F650" s="315"/>
      <c r="G650" s="203" t="s">
        <v>7</v>
      </c>
      <c r="H650" s="202" t="s">
        <v>8</v>
      </c>
      <c r="I650" s="202" t="s">
        <v>1201</v>
      </c>
      <c r="J650" s="202" t="s">
        <v>9</v>
      </c>
    </row>
    <row r="651" spans="1:10" ht="39" customHeight="1" x14ac:dyDescent="0.25">
      <c r="A651" s="208" t="s">
        <v>389</v>
      </c>
      <c r="B651" s="208" t="s">
        <v>255</v>
      </c>
      <c r="C651" s="208" t="s">
        <v>13</v>
      </c>
      <c r="D651" s="207" t="s">
        <v>256</v>
      </c>
      <c r="E651" s="312" t="s">
        <v>882</v>
      </c>
      <c r="F651" s="312"/>
      <c r="G651" s="208" t="s">
        <v>14</v>
      </c>
      <c r="H651" s="211">
        <v>1</v>
      </c>
      <c r="I651" s="210">
        <v>85.11</v>
      </c>
      <c r="J651" s="210">
        <v>85.11</v>
      </c>
    </row>
    <row r="652" spans="1:10" ht="24" customHeight="1" x14ac:dyDescent="0.25">
      <c r="A652" s="213" t="s">
        <v>400</v>
      </c>
      <c r="B652" s="213" t="s">
        <v>658</v>
      </c>
      <c r="C652" s="213" t="s">
        <v>16</v>
      </c>
      <c r="D652" s="200" t="s">
        <v>657</v>
      </c>
      <c r="E652" s="313" t="s">
        <v>414</v>
      </c>
      <c r="F652" s="313"/>
      <c r="G652" s="213" t="s">
        <v>59</v>
      </c>
      <c r="H652" s="216">
        <v>0.4</v>
      </c>
      <c r="I652" s="215">
        <v>45.53</v>
      </c>
      <c r="J652" s="215">
        <v>18.21</v>
      </c>
    </row>
    <row r="653" spans="1:10" ht="26.1" customHeight="1" x14ac:dyDescent="0.25">
      <c r="A653" s="213" t="s">
        <v>400</v>
      </c>
      <c r="B653" s="213" t="s">
        <v>802</v>
      </c>
      <c r="C653" s="213" t="s">
        <v>16</v>
      </c>
      <c r="D653" s="200" t="s">
        <v>801</v>
      </c>
      <c r="E653" s="313" t="s">
        <v>414</v>
      </c>
      <c r="F653" s="313"/>
      <c r="G653" s="213" t="s">
        <v>59</v>
      </c>
      <c r="H653" s="216">
        <v>0.4</v>
      </c>
      <c r="I653" s="215">
        <v>34.119999999999997</v>
      </c>
      <c r="J653" s="215">
        <v>13.64</v>
      </c>
    </row>
    <row r="654" spans="1:10" ht="26.1" customHeight="1" x14ac:dyDescent="0.25">
      <c r="A654" s="217" t="s">
        <v>385</v>
      </c>
      <c r="B654" s="217" t="s">
        <v>894</v>
      </c>
      <c r="C654" s="217" t="s">
        <v>16</v>
      </c>
      <c r="D654" s="198" t="s">
        <v>893</v>
      </c>
      <c r="E654" s="314" t="s">
        <v>408</v>
      </c>
      <c r="F654" s="314"/>
      <c r="G654" s="217" t="s">
        <v>14</v>
      </c>
      <c r="H654" s="221">
        <v>1</v>
      </c>
      <c r="I654" s="219">
        <v>53.26</v>
      </c>
      <c r="J654" s="219">
        <v>53.26</v>
      </c>
    </row>
    <row r="655" spans="1:10" x14ac:dyDescent="0.25">
      <c r="A655" s="230"/>
      <c r="B655" s="230"/>
      <c r="C655" s="230"/>
      <c r="D655" s="201"/>
      <c r="E655" s="201" t="s">
        <v>380</v>
      </c>
      <c r="F655" s="231">
        <v>24.41</v>
      </c>
      <c r="G655" s="201" t="s">
        <v>379</v>
      </c>
      <c r="H655" s="231">
        <v>0</v>
      </c>
      <c r="I655" s="201" t="s">
        <v>378</v>
      </c>
      <c r="J655" s="231">
        <v>24.41</v>
      </c>
    </row>
    <row r="656" spans="1:10" x14ac:dyDescent="0.25">
      <c r="A656" s="230"/>
      <c r="B656" s="230"/>
      <c r="C656" s="230"/>
      <c r="D656" s="201"/>
      <c r="E656" s="201" t="s">
        <v>377</v>
      </c>
      <c r="F656" s="231">
        <v>0</v>
      </c>
      <c r="G656" s="201"/>
      <c r="H656" s="316" t="s">
        <v>376</v>
      </c>
      <c r="I656" s="316"/>
      <c r="J656" s="231">
        <v>85.11</v>
      </c>
    </row>
    <row r="657" spans="1:10" ht="50.1" customHeight="1" thickBot="1" x14ac:dyDescent="0.3">
      <c r="A657" s="226"/>
      <c r="B657" s="226"/>
      <c r="C657" s="226"/>
      <c r="D657" s="227"/>
      <c r="E657" s="227"/>
      <c r="F657" s="227"/>
      <c r="G657" s="227" t="s">
        <v>1146</v>
      </c>
      <c r="H657" s="229" t="s">
        <v>1317</v>
      </c>
      <c r="I657" s="227" t="s">
        <v>1145</v>
      </c>
      <c r="J657" s="228">
        <v>170.22</v>
      </c>
    </row>
    <row r="658" spans="1:10" ht="0.9" customHeight="1" thickTop="1" x14ac:dyDescent="0.25">
      <c r="A658" s="257"/>
      <c r="B658" s="257"/>
      <c r="C658" s="257"/>
      <c r="D658" s="212"/>
      <c r="E658" s="212"/>
      <c r="F658" s="212"/>
      <c r="G658" s="212"/>
      <c r="H658" s="212"/>
      <c r="I658" s="212"/>
      <c r="J658" s="212"/>
    </row>
    <row r="659" spans="1:10" ht="24" customHeight="1" x14ac:dyDescent="0.25">
      <c r="A659" s="232" t="s">
        <v>55</v>
      </c>
      <c r="B659" s="232"/>
      <c r="C659" s="232"/>
      <c r="D659" s="204" t="s">
        <v>257</v>
      </c>
      <c r="E659" s="204"/>
      <c r="F659" s="317"/>
      <c r="G659" s="317"/>
      <c r="H659" s="205"/>
      <c r="I659" s="204"/>
      <c r="J659" s="206">
        <v>70051.13</v>
      </c>
    </row>
    <row r="660" spans="1:10" ht="18" customHeight="1" x14ac:dyDescent="0.25">
      <c r="A660" s="203" t="s">
        <v>56</v>
      </c>
      <c r="B660" s="203" t="s">
        <v>4</v>
      </c>
      <c r="C660" s="203" t="s">
        <v>5</v>
      </c>
      <c r="D660" s="199" t="s">
        <v>6</v>
      </c>
      <c r="E660" s="315" t="s">
        <v>390</v>
      </c>
      <c r="F660" s="315"/>
      <c r="G660" s="203" t="s">
        <v>7</v>
      </c>
      <c r="H660" s="202" t="s">
        <v>8</v>
      </c>
      <c r="I660" s="202" t="s">
        <v>1201</v>
      </c>
      <c r="J660" s="202" t="s">
        <v>9</v>
      </c>
    </row>
    <row r="661" spans="1:10" ht="39" customHeight="1" x14ac:dyDescent="0.25">
      <c r="A661" s="208" t="s">
        <v>389</v>
      </c>
      <c r="B661" s="208" t="s">
        <v>258</v>
      </c>
      <c r="C661" s="208" t="s">
        <v>39</v>
      </c>
      <c r="D661" s="207" t="s">
        <v>1280</v>
      </c>
      <c r="E661" s="312">
        <v>39.26</v>
      </c>
      <c r="F661" s="312"/>
      <c r="G661" s="208" t="s">
        <v>21</v>
      </c>
      <c r="H661" s="211">
        <v>1</v>
      </c>
      <c r="I661" s="210">
        <v>158.30000000000001</v>
      </c>
      <c r="J661" s="210">
        <v>158.30000000000001</v>
      </c>
    </row>
    <row r="662" spans="1:10" ht="26.1" customHeight="1" x14ac:dyDescent="0.25">
      <c r="A662" s="213" t="s">
        <v>400</v>
      </c>
      <c r="B662" s="213" t="s">
        <v>802</v>
      </c>
      <c r="C662" s="213" t="s">
        <v>16</v>
      </c>
      <c r="D662" s="200" t="s">
        <v>801</v>
      </c>
      <c r="E662" s="313" t="s">
        <v>414</v>
      </c>
      <c r="F662" s="313"/>
      <c r="G662" s="213" t="s">
        <v>59</v>
      </c>
      <c r="H662" s="216">
        <v>0.35</v>
      </c>
      <c r="I662" s="215">
        <v>34.119999999999997</v>
      </c>
      <c r="J662" s="215">
        <v>11.94</v>
      </c>
    </row>
    <row r="663" spans="1:10" ht="24" customHeight="1" x14ac:dyDescent="0.25">
      <c r="A663" s="213" t="s">
        <v>400</v>
      </c>
      <c r="B663" s="213" t="s">
        <v>658</v>
      </c>
      <c r="C663" s="213" t="s">
        <v>16</v>
      </c>
      <c r="D663" s="200" t="s">
        <v>657</v>
      </c>
      <c r="E663" s="313" t="s">
        <v>414</v>
      </c>
      <c r="F663" s="313"/>
      <c r="G663" s="213" t="s">
        <v>59</v>
      </c>
      <c r="H663" s="216">
        <v>0.35</v>
      </c>
      <c r="I663" s="215">
        <v>45.53</v>
      </c>
      <c r="J663" s="215">
        <v>15.93</v>
      </c>
    </row>
    <row r="664" spans="1:10" ht="51.9" customHeight="1" x14ac:dyDescent="0.25">
      <c r="A664" s="217" t="s">
        <v>385</v>
      </c>
      <c r="B664" s="217" t="s">
        <v>891</v>
      </c>
      <c r="C664" s="217" t="s">
        <v>39</v>
      </c>
      <c r="D664" s="198" t="s">
        <v>890</v>
      </c>
      <c r="E664" s="314" t="s">
        <v>408</v>
      </c>
      <c r="F664" s="314"/>
      <c r="G664" s="217" t="s">
        <v>21</v>
      </c>
      <c r="H664" s="221">
        <v>1.02</v>
      </c>
      <c r="I664" s="219">
        <v>127.88</v>
      </c>
      <c r="J664" s="219">
        <v>130.4376</v>
      </c>
    </row>
    <row r="665" spans="1:10" x14ac:dyDescent="0.25">
      <c r="A665" s="230"/>
      <c r="B665" s="230"/>
      <c r="C665" s="230"/>
      <c r="D665" s="201"/>
      <c r="E665" s="201" t="s">
        <v>380</v>
      </c>
      <c r="F665" s="231">
        <v>21.36</v>
      </c>
      <c r="G665" s="201" t="s">
        <v>379</v>
      </c>
      <c r="H665" s="231">
        <v>0</v>
      </c>
      <c r="I665" s="201" t="s">
        <v>378</v>
      </c>
      <c r="J665" s="231">
        <v>21.36</v>
      </c>
    </row>
    <row r="666" spans="1:10" x14ac:dyDescent="0.25">
      <c r="A666" s="230"/>
      <c r="B666" s="230"/>
      <c r="C666" s="230"/>
      <c r="D666" s="201"/>
      <c r="E666" s="201" t="s">
        <v>377</v>
      </c>
      <c r="F666" s="231">
        <v>0</v>
      </c>
      <c r="G666" s="201"/>
      <c r="H666" s="316" t="s">
        <v>376</v>
      </c>
      <c r="I666" s="316"/>
      <c r="J666" s="231">
        <v>158.30000000000001</v>
      </c>
    </row>
    <row r="667" spans="1:10" ht="50.1" customHeight="1" thickBot="1" x14ac:dyDescent="0.3">
      <c r="A667" s="226"/>
      <c r="B667" s="226"/>
      <c r="C667" s="226"/>
      <c r="D667" s="227"/>
      <c r="E667" s="227"/>
      <c r="F667" s="227"/>
      <c r="G667" s="227" t="s">
        <v>1146</v>
      </c>
      <c r="H667" s="229" t="s">
        <v>1335</v>
      </c>
      <c r="I667" s="227" t="s">
        <v>1145</v>
      </c>
      <c r="J667" s="228">
        <v>35142.6</v>
      </c>
    </row>
    <row r="668" spans="1:10" ht="0.9" customHeight="1" thickTop="1" x14ac:dyDescent="0.25">
      <c r="A668" s="257"/>
      <c r="B668" s="257"/>
      <c r="C668" s="257"/>
      <c r="D668" s="212"/>
      <c r="E668" s="212"/>
      <c r="F668" s="212"/>
      <c r="G668" s="212"/>
      <c r="H668" s="212"/>
      <c r="I668" s="212"/>
      <c r="J668" s="212"/>
    </row>
    <row r="669" spans="1:10" ht="18" customHeight="1" x14ac:dyDescent="0.25">
      <c r="A669" s="203" t="s">
        <v>57</v>
      </c>
      <c r="B669" s="203" t="s">
        <v>4</v>
      </c>
      <c r="C669" s="203" t="s">
        <v>5</v>
      </c>
      <c r="D669" s="199" t="s">
        <v>6</v>
      </c>
      <c r="E669" s="315" t="s">
        <v>390</v>
      </c>
      <c r="F669" s="315"/>
      <c r="G669" s="203" t="s">
        <v>7</v>
      </c>
      <c r="H669" s="202" t="s">
        <v>8</v>
      </c>
      <c r="I669" s="202" t="s">
        <v>1201</v>
      </c>
      <c r="J669" s="202" t="s">
        <v>9</v>
      </c>
    </row>
    <row r="670" spans="1:10" ht="39" customHeight="1" x14ac:dyDescent="0.25">
      <c r="A670" s="208" t="s">
        <v>389</v>
      </c>
      <c r="B670" s="208" t="s">
        <v>258</v>
      </c>
      <c r="C670" s="208" t="s">
        <v>39</v>
      </c>
      <c r="D670" s="207" t="s">
        <v>259</v>
      </c>
      <c r="E670" s="312">
        <v>39.26</v>
      </c>
      <c r="F670" s="312"/>
      <c r="G670" s="208" t="s">
        <v>21</v>
      </c>
      <c r="H670" s="211">
        <v>1</v>
      </c>
      <c r="I670" s="210">
        <v>158.30000000000001</v>
      </c>
      <c r="J670" s="210">
        <v>158.30000000000001</v>
      </c>
    </row>
    <row r="671" spans="1:10" ht="26.1" customHeight="1" x14ac:dyDescent="0.25">
      <c r="A671" s="213" t="s">
        <v>400</v>
      </c>
      <c r="B671" s="213" t="s">
        <v>802</v>
      </c>
      <c r="C671" s="213" t="s">
        <v>16</v>
      </c>
      <c r="D671" s="200" t="s">
        <v>801</v>
      </c>
      <c r="E671" s="313" t="s">
        <v>414</v>
      </c>
      <c r="F671" s="313"/>
      <c r="G671" s="213" t="s">
        <v>59</v>
      </c>
      <c r="H671" s="216">
        <v>0.35</v>
      </c>
      <c r="I671" s="215">
        <v>34.119999999999997</v>
      </c>
      <c r="J671" s="215">
        <v>11.94</v>
      </c>
    </row>
    <row r="672" spans="1:10" ht="24" customHeight="1" x14ac:dyDescent="0.25">
      <c r="A672" s="213" t="s">
        <v>400</v>
      </c>
      <c r="B672" s="213" t="s">
        <v>658</v>
      </c>
      <c r="C672" s="213" t="s">
        <v>16</v>
      </c>
      <c r="D672" s="200" t="s">
        <v>657</v>
      </c>
      <c r="E672" s="313" t="s">
        <v>414</v>
      </c>
      <c r="F672" s="313"/>
      <c r="G672" s="213" t="s">
        <v>59</v>
      </c>
      <c r="H672" s="216">
        <v>0.35</v>
      </c>
      <c r="I672" s="215">
        <v>45.53</v>
      </c>
      <c r="J672" s="215">
        <v>15.93</v>
      </c>
    </row>
    <row r="673" spans="1:10" ht="51.9" customHeight="1" x14ac:dyDescent="0.25">
      <c r="A673" s="217" t="s">
        <v>385</v>
      </c>
      <c r="B673" s="217" t="s">
        <v>891</v>
      </c>
      <c r="C673" s="217" t="s">
        <v>39</v>
      </c>
      <c r="D673" s="198" t="s">
        <v>890</v>
      </c>
      <c r="E673" s="314" t="s">
        <v>408</v>
      </c>
      <c r="F673" s="314"/>
      <c r="G673" s="217" t="s">
        <v>21</v>
      </c>
      <c r="H673" s="221">
        <v>1.02</v>
      </c>
      <c r="I673" s="219">
        <v>127.88</v>
      </c>
      <c r="J673" s="219">
        <v>130.4376</v>
      </c>
    </row>
    <row r="674" spans="1:10" x14ac:dyDescent="0.25">
      <c r="A674" s="230"/>
      <c r="B674" s="230"/>
      <c r="C674" s="230"/>
      <c r="D674" s="201"/>
      <c r="E674" s="201" t="s">
        <v>380</v>
      </c>
      <c r="F674" s="231">
        <v>21.36</v>
      </c>
      <c r="G674" s="201" t="s">
        <v>379</v>
      </c>
      <c r="H674" s="231">
        <v>0</v>
      </c>
      <c r="I674" s="201" t="s">
        <v>378</v>
      </c>
      <c r="J674" s="231">
        <v>21.36</v>
      </c>
    </row>
    <row r="675" spans="1:10" x14ac:dyDescent="0.25">
      <c r="A675" s="230"/>
      <c r="B675" s="230"/>
      <c r="C675" s="230"/>
      <c r="D675" s="201"/>
      <c r="E675" s="201" t="s">
        <v>377</v>
      </c>
      <c r="F675" s="231">
        <v>0</v>
      </c>
      <c r="G675" s="201"/>
      <c r="H675" s="316" t="s">
        <v>376</v>
      </c>
      <c r="I675" s="316"/>
      <c r="J675" s="231">
        <v>158.30000000000001</v>
      </c>
    </row>
    <row r="676" spans="1:10" ht="50.1" customHeight="1" thickBot="1" x14ac:dyDescent="0.3">
      <c r="A676" s="226"/>
      <c r="B676" s="226"/>
      <c r="C676" s="226"/>
      <c r="D676" s="227"/>
      <c r="E676" s="227"/>
      <c r="F676" s="227"/>
      <c r="G676" s="227" t="s">
        <v>1146</v>
      </c>
      <c r="H676" s="229" t="s">
        <v>1336</v>
      </c>
      <c r="I676" s="227" t="s">
        <v>1145</v>
      </c>
      <c r="J676" s="228">
        <v>11714.2</v>
      </c>
    </row>
    <row r="677" spans="1:10" ht="0.9" customHeight="1" thickTop="1" x14ac:dyDescent="0.25">
      <c r="A677" s="257"/>
      <c r="B677" s="257"/>
      <c r="C677" s="257"/>
      <c r="D677" s="212"/>
      <c r="E677" s="212"/>
      <c r="F677" s="212"/>
      <c r="G677" s="212"/>
      <c r="H677" s="212"/>
      <c r="I677" s="212"/>
      <c r="J677" s="212"/>
    </row>
    <row r="678" spans="1:10" ht="18" customHeight="1" x14ac:dyDescent="0.25">
      <c r="A678" s="203" t="s">
        <v>58</v>
      </c>
      <c r="B678" s="203" t="s">
        <v>4</v>
      </c>
      <c r="C678" s="203" t="s">
        <v>5</v>
      </c>
      <c r="D678" s="199" t="s">
        <v>6</v>
      </c>
      <c r="E678" s="315" t="s">
        <v>390</v>
      </c>
      <c r="F678" s="315"/>
      <c r="G678" s="203" t="s">
        <v>7</v>
      </c>
      <c r="H678" s="202" t="s">
        <v>8</v>
      </c>
      <c r="I678" s="202" t="s">
        <v>1201</v>
      </c>
      <c r="J678" s="202" t="s">
        <v>9</v>
      </c>
    </row>
    <row r="679" spans="1:10" ht="39" customHeight="1" x14ac:dyDescent="0.25">
      <c r="A679" s="208" t="s">
        <v>389</v>
      </c>
      <c r="B679" s="208" t="s">
        <v>260</v>
      </c>
      <c r="C679" s="208" t="s">
        <v>39</v>
      </c>
      <c r="D679" s="207" t="s">
        <v>1281</v>
      </c>
      <c r="E679" s="312">
        <v>39.26</v>
      </c>
      <c r="F679" s="312"/>
      <c r="G679" s="208" t="s">
        <v>21</v>
      </c>
      <c r="H679" s="211">
        <v>1</v>
      </c>
      <c r="I679" s="210">
        <v>96.54</v>
      </c>
      <c r="J679" s="210">
        <v>96.54</v>
      </c>
    </row>
    <row r="680" spans="1:10" ht="24" customHeight="1" x14ac:dyDescent="0.25">
      <c r="A680" s="213" t="s">
        <v>400</v>
      </c>
      <c r="B680" s="213" t="s">
        <v>658</v>
      </c>
      <c r="C680" s="213" t="s">
        <v>16</v>
      </c>
      <c r="D680" s="200" t="s">
        <v>657</v>
      </c>
      <c r="E680" s="313" t="s">
        <v>414</v>
      </c>
      <c r="F680" s="313"/>
      <c r="G680" s="213" t="s">
        <v>59</v>
      </c>
      <c r="H680" s="216">
        <v>0.25</v>
      </c>
      <c r="I680" s="215">
        <v>45.53</v>
      </c>
      <c r="J680" s="215">
        <v>11.38</v>
      </c>
    </row>
    <row r="681" spans="1:10" ht="26.1" customHeight="1" x14ac:dyDescent="0.25">
      <c r="A681" s="213" t="s">
        <v>400</v>
      </c>
      <c r="B681" s="213" t="s">
        <v>802</v>
      </c>
      <c r="C681" s="213" t="s">
        <v>16</v>
      </c>
      <c r="D681" s="200" t="s">
        <v>801</v>
      </c>
      <c r="E681" s="313" t="s">
        <v>414</v>
      </c>
      <c r="F681" s="313"/>
      <c r="G681" s="213" t="s">
        <v>59</v>
      </c>
      <c r="H681" s="216">
        <v>0.25</v>
      </c>
      <c r="I681" s="215">
        <v>34.119999999999997</v>
      </c>
      <c r="J681" s="215">
        <v>8.5299999999999994</v>
      </c>
    </row>
    <row r="682" spans="1:10" ht="51.9" customHeight="1" x14ac:dyDescent="0.25">
      <c r="A682" s="217" t="s">
        <v>385</v>
      </c>
      <c r="B682" s="217" t="s">
        <v>889</v>
      </c>
      <c r="C682" s="217" t="s">
        <v>39</v>
      </c>
      <c r="D682" s="198" t="s">
        <v>888</v>
      </c>
      <c r="E682" s="314" t="s">
        <v>408</v>
      </c>
      <c r="F682" s="314"/>
      <c r="G682" s="217" t="s">
        <v>21</v>
      </c>
      <c r="H682" s="221">
        <v>1.02</v>
      </c>
      <c r="I682" s="219">
        <v>75.13</v>
      </c>
      <c r="J682" s="219">
        <v>76.632599999999996</v>
      </c>
    </row>
    <row r="683" spans="1:10" x14ac:dyDescent="0.25">
      <c r="A683" s="230"/>
      <c r="B683" s="230"/>
      <c r="C683" s="230"/>
      <c r="D683" s="201"/>
      <c r="E683" s="201" t="s">
        <v>380</v>
      </c>
      <c r="F683" s="231">
        <v>15.25</v>
      </c>
      <c r="G683" s="201" t="s">
        <v>379</v>
      </c>
      <c r="H683" s="231">
        <v>0</v>
      </c>
      <c r="I683" s="201" t="s">
        <v>378</v>
      </c>
      <c r="J683" s="231">
        <v>15.25</v>
      </c>
    </row>
    <row r="684" spans="1:10" x14ac:dyDescent="0.25">
      <c r="A684" s="230"/>
      <c r="B684" s="230"/>
      <c r="C684" s="230"/>
      <c r="D684" s="201"/>
      <c r="E684" s="201" t="s">
        <v>377</v>
      </c>
      <c r="F684" s="231">
        <v>0</v>
      </c>
      <c r="G684" s="201"/>
      <c r="H684" s="316" t="s">
        <v>376</v>
      </c>
      <c r="I684" s="316"/>
      <c r="J684" s="231">
        <v>96.54</v>
      </c>
    </row>
    <row r="685" spans="1:10" ht="50.1" customHeight="1" thickBot="1" x14ac:dyDescent="0.3">
      <c r="A685" s="226"/>
      <c r="B685" s="226"/>
      <c r="C685" s="226"/>
      <c r="D685" s="227"/>
      <c r="E685" s="227"/>
      <c r="F685" s="227"/>
      <c r="G685" s="227" t="s">
        <v>1146</v>
      </c>
      <c r="H685" s="229" t="s">
        <v>1336</v>
      </c>
      <c r="I685" s="227" t="s">
        <v>1145</v>
      </c>
      <c r="J685" s="228">
        <v>7143.96</v>
      </c>
    </row>
    <row r="686" spans="1:10" ht="0.9" customHeight="1" thickTop="1" x14ac:dyDescent="0.25">
      <c r="A686" s="257"/>
      <c r="B686" s="257"/>
      <c r="C686" s="257"/>
      <c r="D686" s="212"/>
      <c r="E686" s="212"/>
      <c r="F686" s="212"/>
      <c r="G686" s="212"/>
      <c r="H686" s="212"/>
      <c r="I686" s="212"/>
      <c r="J686" s="212"/>
    </row>
    <row r="687" spans="1:10" ht="18" customHeight="1" x14ac:dyDescent="0.25">
      <c r="A687" s="203" t="s">
        <v>261</v>
      </c>
      <c r="B687" s="203" t="s">
        <v>4</v>
      </c>
      <c r="C687" s="203" t="s">
        <v>5</v>
      </c>
      <c r="D687" s="199" t="s">
        <v>6</v>
      </c>
      <c r="E687" s="315" t="s">
        <v>390</v>
      </c>
      <c r="F687" s="315"/>
      <c r="G687" s="203" t="s">
        <v>7</v>
      </c>
      <c r="H687" s="202" t="s">
        <v>8</v>
      </c>
      <c r="I687" s="202" t="s">
        <v>1201</v>
      </c>
      <c r="J687" s="202" t="s">
        <v>9</v>
      </c>
    </row>
    <row r="688" spans="1:10" ht="39" customHeight="1" x14ac:dyDescent="0.25">
      <c r="A688" s="208" t="s">
        <v>389</v>
      </c>
      <c r="B688" s="208" t="s">
        <v>1337</v>
      </c>
      <c r="C688" s="208" t="s">
        <v>13</v>
      </c>
      <c r="D688" s="207" t="s">
        <v>1282</v>
      </c>
      <c r="E688" s="312" t="s">
        <v>882</v>
      </c>
      <c r="F688" s="312"/>
      <c r="G688" s="208" t="s">
        <v>21</v>
      </c>
      <c r="H688" s="211">
        <v>1</v>
      </c>
      <c r="I688" s="210">
        <v>22.92</v>
      </c>
      <c r="J688" s="210">
        <v>22.92</v>
      </c>
    </row>
    <row r="689" spans="1:10" ht="26.1" customHeight="1" x14ac:dyDescent="0.25">
      <c r="A689" s="213" t="s">
        <v>400</v>
      </c>
      <c r="B689" s="213" t="s">
        <v>802</v>
      </c>
      <c r="C689" s="213" t="s">
        <v>16</v>
      </c>
      <c r="D689" s="200" t="s">
        <v>801</v>
      </c>
      <c r="E689" s="313" t="s">
        <v>414</v>
      </c>
      <c r="F689" s="313"/>
      <c r="G689" s="213" t="s">
        <v>59</v>
      </c>
      <c r="H689" s="216">
        <v>0.09</v>
      </c>
      <c r="I689" s="215">
        <v>34.119999999999997</v>
      </c>
      <c r="J689" s="215">
        <v>3.07</v>
      </c>
    </row>
    <row r="690" spans="1:10" ht="24" customHeight="1" x14ac:dyDescent="0.25">
      <c r="A690" s="213" t="s">
        <v>400</v>
      </c>
      <c r="B690" s="213" t="s">
        <v>658</v>
      </c>
      <c r="C690" s="213" t="s">
        <v>16</v>
      </c>
      <c r="D690" s="200" t="s">
        <v>657</v>
      </c>
      <c r="E690" s="313" t="s">
        <v>414</v>
      </c>
      <c r="F690" s="313"/>
      <c r="G690" s="213" t="s">
        <v>59</v>
      </c>
      <c r="H690" s="216">
        <v>0.09</v>
      </c>
      <c r="I690" s="215">
        <v>45.53</v>
      </c>
      <c r="J690" s="215">
        <v>4.09</v>
      </c>
    </row>
    <row r="691" spans="1:10" ht="26.1" customHeight="1" x14ac:dyDescent="0.25">
      <c r="A691" s="217" t="s">
        <v>385</v>
      </c>
      <c r="B691" s="217" t="s">
        <v>1338</v>
      </c>
      <c r="C691" s="217" t="s">
        <v>69</v>
      </c>
      <c r="D691" s="198" t="s">
        <v>1339</v>
      </c>
      <c r="E691" s="314" t="s">
        <v>408</v>
      </c>
      <c r="F691" s="314"/>
      <c r="G691" s="217" t="s">
        <v>21</v>
      </c>
      <c r="H691" s="221">
        <v>1.02</v>
      </c>
      <c r="I691" s="219">
        <v>15.46</v>
      </c>
      <c r="J691" s="219">
        <v>15.7692</v>
      </c>
    </row>
    <row r="692" spans="1:10" x14ac:dyDescent="0.25">
      <c r="A692" s="230"/>
      <c r="B692" s="230"/>
      <c r="C692" s="230"/>
      <c r="D692" s="201"/>
      <c r="E692" s="201" t="s">
        <v>380</v>
      </c>
      <c r="F692" s="231">
        <v>5.49</v>
      </c>
      <c r="G692" s="201" t="s">
        <v>379</v>
      </c>
      <c r="H692" s="231">
        <v>0</v>
      </c>
      <c r="I692" s="201" t="s">
        <v>378</v>
      </c>
      <c r="J692" s="231">
        <v>5.49</v>
      </c>
    </row>
    <row r="693" spans="1:10" x14ac:dyDescent="0.25">
      <c r="A693" s="230"/>
      <c r="B693" s="230"/>
      <c r="C693" s="230"/>
      <c r="D693" s="201"/>
      <c r="E693" s="201" t="s">
        <v>377</v>
      </c>
      <c r="F693" s="231">
        <v>0</v>
      </c>
      <c r="G693" s="201"/>
      <c r="H693" s="316" t="s">
        <v>376</v>
      </c>
      <c r="I693" s="316"/>
      <c r="J693" s="231">
        <v>22.92</v>
      </c>
    </row>
    <row r="694" spans="1:10" ht="50.1" customHeight="1" thickBot="1" x14ac:dyDescent="0.3">
      <c r="A694" s="226"/>
      <c r="B694" s="226"/>
      <c r="C694" s="226"/>
      <c r="D694" s="227"/>
      <c r="E694" s="227"/>
      <c r="F694" s="227"/>
      <c r="G694" s="227" t="s">
        <v>1146</v>
      </c>
      <c r="H694" s="229" t="s">
        <v>1340</v>
      </c>
      <c r="I694" s="227" t="s">
        <v>1145</v>
      </c>
      <c r="J694" s="228">
        <v>7449</v>
      </c>
    </row>
    <row r="695" spans="1:10" ht="0.9" customHeight="1" thickTop="1" x14ac:dyDescent="0.25">
      <c r="A695" s="257"/>
      <c r="B695" s="257"/>
      <c r="C695" s="257"/>
      <c r="D695" s="212"/>
      <c r="E695" s="212"/>
      <c r="F695" s="212"/>
      <c r="G695" s="212"/>
      <c r="H695" s="212"/>
      <c r="I695" s="212"/>
      <c r="J695" s="212"/>
    </row>
    <row r="696" spans="1:10" ht="18" customHeight="1" x14ac:dyDescent="0.25">
      <c r="A696" s="203" t="s">
        <v>263</v>
      </c>
      <c r="B696" s="203" t="s">
        <v>4</v>
      </c>
      <c r="C696" s="203" t="s">
        <v>5</v>
      </c>
      <c r="D696" s="199" t="s">
        <v>6</v>
      </c>
      <c r="E696" s="315" t="s">
        <v>390</v>
      </c>
      <c r="F696" s="315"/>
      <c r="G696" s="203" t="s">
        <v>7</v>
      </c>
      <c r="H696" s="202" t="s">
        <v>8</v>
      </c>
      <c r="I696" s="202" t="s">
        <v>1201</v>
      </c>
      <c r="J696" s="202" t="s">
        <v>9</v>
      </c>
    </row>
    <row r="697" spans="1:10" ht="39" customHeight="1" x14ac:dyDescent="0.25">
      <c r="A697" s="208" t="s">
        <v>389</v>
      </c>
      <c r="B697" s="208" t="s">
        <v>1337</v>
      </c>
      <c r="C697" s="208" t="s">
        <v>13</v>
      </c>
      <c r="D697" s="207" t="s">
        <v>264</v>
      </c>
      <c r="E697" s="312" t="s">
        <v>882</v>
      </c>
      <c r="F697" s="312"/>
      <c r="G697" s="208" t="s">
        <v>21</v>
      </c>
      <c r="H697" s="211">
        <v>1</v>
      </c>
      <c r="I697" s="210">
        <v>22.92</v>
      </c>
      <c r="J697" s="210">
        <v>22.92</v>
      </c>
    </row>
    <row r="698" spans="1:10" ht="26.1" customHeight="1" x14ac:dyDescent="0.25">
      <c r="A698" s="213" t="s">
        <v>400</v>
      </c>
      <c r="B698" s="213" t="s">
        <v>802</v>
      </c>
      <c r="C698" s="213" t="s">
        <v>16</v>
      </c>
      <c r="D698" s="200" t="s">
        <v>801</v>
      </c>
      <c r="E698" s="313" t="s">
        <v>414</v>
      </c>
      <c r="F698" s="313"/>
      <c r="G698" s="213" t="s">
        <v>59</v>
      </c>
      <c r="H698" s="216">
        <v>0.09</v>
      </c>
      <c r="I698" s="215">
        <v>34.119999999999997</v>
      </c>
      <c r="J698" s="215">
        <v>3.07</v>
      </c>
    </row>
    <row r="699" spans="1:10" ht="24" customHeight="1" x14ac:dyDescent="0.25">
      <c r="A699" s="213" t="s">
        <v>400</v>
      </c>
      <c r="B699" s="213" t="s">
        <v>658</v>
      </c>
      <c r="C699" s="213" t="s">
        <v>16</v>
      </c>
      <c r="D699" s="200" t="s">
        <v>657</v>
      </c>
      <c r="E699" s="313" t="s">
        <v>414</v>
      </c>
      <c r="F699" s="313"/>
      <c r="G699" s="213" t="s">
        <v>59</v>
      </c>
      <c r="H699" s="216">
        <v>0.09</v>
      </c>
      <c r="I699" s="215">
        <v>45.53</v>
      </c>
      <c r="J699" s="215">
        <v>4.09</v>
      </c>
    </row>
    <row r="700" spans="1:10" ht="26.1" customHeight="1" x14ac:dyDescent="0.25">
      <c r="A700" s="217" t="s">
        <v>385</v>
      </c>
      <c r="B700" s="217" t="s">
        <v>1338</v>
      </c>
      <c r="C700" s="217" t="s">
        <v>69</v>
      </c>
      <c r="D700" s="198" t="s">
        <v>1339</v>
      </c>
      <c r="E700" s="314" t="s">
        <v>408</v>
      </c>
      <c r="F700" s="314"/>
      <c r="G700" s="217" t="s">
        <v>21</v>
      </c>
      <c r="H700" s="221">
        <v>1.02</v>
      </c>
      <c r="I700" s="219">
        <v>15.46</v>
      </c>
      <c r="J700" s="219">
        <v>15.7692</v>
      </c>
    </row>
    <row r="701" spans="1:10" x14ac:dyDescent="0.25">
      <c r="A701" s="230"/>
      <c r="B701" s="230"/>
      <c r="C701" s="230"/>
      <c r="D701" s="201"/>
      <c r="E701" s="201" t="s">
        <v>380</v>
      </c>
      <c r="F701" s="231">
        <v>5.49</v>
      </c>
      <c r="G701" s="201" t="s">
        <v>379</v>
      </c>
      <c r="H701" s="231">
        <v>0</v>
      </c>
      <c r="I701" s="201" t="s">
        <v>378</v>
      </c>
      <c r="J701" s="231">
        <v>5.49</v>
      </c>
    </row>
    <row r="702" spans="1:10" x14ac:dyDescent="0.25">
      <c r="A702" s="230"/>
      <c r="B702" s="230"/>
      <c r="C702" s="230"/>
      <c r="D702" s="201"/>
      <c r="E702" s="201" t="s">
        <v>377</v>
      </c>
      <c r="F702" s="231">
        <v>0</v>
      </c>
      <c r="G702" s="201"/>
      <c r="H702" s="316" t="s">
        <v>376</v>
      </c>
      <c r="I702" s="316"/>
      <c r="J702" s="231">
        <v>22.92</v>
      </c>
    </row>
    <row r="703" spans="1:10" ht="50.1" customHeight="1" thickBot="1" x14ac:dyDescent="0.3">
      <c r="A703" s="226"/>
      <c r="B703" s="226"/>
      <c r="C703" s="226"/>
      <c r="D703" s="227"/>
      <c r="E703" s="227"/>
      <c r="F703" s="227"/>
      <c r="G703" s="227" t="s">
        <v>1146</v>
      </c>
      <c r="H703" s="229" t="s">
        <v>1341</v>
      </c>
      <c r="I703" s="227" t="s">
        <v>1145</v>
      </c>
      <c r="J703" s="228">
        <v>2475.36</v>
      </c>
    </row>
    <row r="704" spans="1:10" ht="0.9" customHeight="1" thickTop="1" x14ac:dyDescent="0.25">
      <c r="A704" s="257"/>
      <c r="B704" s="257"/>
      <c r="C704" s="257"/>
      <c r="D704" s="212"/>
      <c r="E704" s="212"/>
      <c r="F704" s="212"/>
      <c r="G704" s="212"/>
      <c r="H704" s="212"/>
      <c r="I704" s="212"/>
      <c r="J704" s="212"/>
    </row>
    <row r="705" spans="1:10" ht="18" customHeight="1" x14ac:dyDescent="0.25">
      <c r="A705" s="203" t="s">
        <v>265</v>
      </c>
      <c r="B705" s="203" t="s">
        <v>4</v>
      </c>
      <c r="C705" s="203" t="s">
        <v>5</v>
      </c>
      <c r="D705" s="199" t="s">
        <v>6</v>
      </c>
      <c r="E705" s="315" t="s">
        <v>390</v>
      </c>
      <c r="F705" s="315"/>
      <c r="G705" s="203" t="s">
        <v>7</v>
      </c>
      <c r="H705" s="202" t="s">
        <v>8</v>
      </c>
      <c r="I705" s="202" t="s">
        <v>1201</v>
      </c>
      <c r="J705" s="202" t="s">
        <v>9</v>
      </c>
    </row>
    <row r="706" spans="1:10" ht="39" customHeight="1" x14ac:dyDescent="0.25">
      <c r="A706" s="208" t="s">
        <v>389</v>
      </c>
      <c r="B706" s="208" t="s">
        <v>266</v>
      </c>
      <c r="C706" s="208" t="s">
        <v>39</v>
      </c>
      <c r="D706" s="207" t="s">
        <v>1283</v>
      </c>
      <c r="E706" s="312">
        <v>39.26</v>
      </c>
      <c r="F706" s="312"/>
      <c r="G706" s="208" t="s">
        <v>21</v>
      </c>
      <c r="H706" s="211">
        <v>1</v>
      </c>
      <c r="I706" s="210">
        <v>18.309999999999999</v>
      </c>
      <c r="J706" s="210">
        <v>18.309999999999999</v>
      </c>
    </row>
    <row r="707" spans="1:10" ht="26.1" customHeight="1" x14ac:dyDescent="0.25">
      <c r="A707" s="213" t="s">
        <v>400</v>
      </c>
      <c r="B707" s="213" t="s">
        <v>802</v>
      </c>
      <c r="C707" s="213" t="s">
        <v>16</v>
      </c>
      <c r="D707" s="200" t="s">
        <v>801</v>
      </c>
      <c r="E707" s="313" t="s">
        <v>414</v>
      </c>
      <c r="F707" s="313"/>
      <c r="G707" s="213" t="s">
        <v>59</v>
      </c>
      <c r="H707" s="216">
        <v>0.08</v>
      </c>
      <c r="I707" s="215">
        <v>34.119999999999997</v>
      </c>
      <c r="J707" s="215">
        <v>2.72</v>
      </c>
    </row>
    <row r="708" spans="1:10" ht="24" customHeight="1" x14ac:dyDescent="0.25">
      <c r="A708" s="213" t="s">
        <v>400</v>
      </c>
      <c r="B708" s="213" t="s">
        <v>658</v>
      </c>
      <c r="C708" s="213" t="s">
        <v>16</v>
      </c>
      <c r="D708" s="200" t="s">
        <v>657</v>
      </c>
      <c r="E708" s="313" t="s">
        <v>414</v>
      </c>
      <c r="F708" s="313"/>
      <c r="G708" s="213" t="s">
        <v>59</v>
      </c>
      <c r="H708" s="216">
        <v>0.08</v>
      </c>
      <c r="I708" s="215">
        <v>45.53</v>
      </c>
      <c r="J708" s="215">
        <v>3.64</v>
      </c>
    </row>
    <row r="709" spans="1:10" ht="51.9" customHeight="1" x14ac:dyDescent="0.25">
      <c r="A709" s="217" t="s">
        <v>385</v>
      </c>
      <c r="B709" s="217" t="s">
        <v>887</v>
      </c>
      <c r="C709" s="217" t="s">
        <v>39</v>
      </c>
      <c r="D709" s="198" t="s">
        <v>886</v>
      </c>
      <c r="E709" s="314" t="s">
        <v>408</v>
      </c>
      <c r="F709" s="314"/>
      <c r="G709" s="217" t="s">
        <v>21</v>
      </c>
      <c r="H709" s="221">
        <v>1.02</v>
      </c>
      <c r="I709" s="219">
        <v>11.72</v>
      </c>
      <c r="J709" s="219">
        <v>11.9544</v>
      </c>
    </row>
    <row r="710" spans="1:10" x14ac:dyDescent="0.25">
      <c r="A710" s="230"/>
      <c r="B710" s="230"/>
      <c r="C710" s="230"/>
      <c r="D710" s="201"/>
      <c r="E710" s="201" t="s">
        <v>380</v>
      </c>
      <c r="F710" s="231">
        <v>4.87</v>
      </c>
      <c r="G710" s="201" t="s">
        <v>379</v>
      </c>
      <c r="H710" s="231">
        <v>0</v>
      </c>
      <c r="I710" s="201" t="s">
        <v>378</v>
      </c>
      <c r="J710" s="231">
        <v>4.87</v>
      </c>
    </row>
    <row r="711" spans="1:10" x14ac:dyDescent="0.25">
      <c r="A711" s="230"/>
      <c r="B711" s="230"/>
      <c r="C711" s="230"/>
      <c r="D711" s="201"/>
      <c r="E711" s="201" t="s">
        <v>377</v>
      </c>
      <c r="F711" s="231">
        <v>0</v>
      </c>
      <c r="G711" s="201"/>
      <c r="H711" s="316" t="s">
        <v>376</v>
      </c>
      <c r="I711" s="316"/>
      <c r="J711" s="231">
        <v>18.309999999999999</v>
      </c>
    </row>
    <row r="712" spans="1:10" ht="50.1" customHeight="1" thickBot="1" x14ac:dyDescent="0.3">
      <c r="A712" s="226"/>
      <c r="B712" s="226"/>
      <c r="C712" s="226"/>
      <c r="D712" s="227"/>
      <c r="E712" s="227"/>
      <c r="F712" s="227"/>
      <c r="G712" s="227" t="s">
        <v>1146</v>
      </c>
      <c r="H712" s="229" t="s">
        <v>1342</v>
      </c>
      <c r="I712" s="227" t="s">
        <v>1145</v>
      </c>
      <c r="J712" s="228">
        <v>2581.71</v>
      </c>
    </row>
    <row r="713" spans="1:10" ht="0.9" customHeight="1" thickTop="1" x14ac:dyDescent="0.25">
      <c r="A713" s="257"/>
      <c r="B713" s="257"/>
      <c r="C713" s="257"/>
      <c r="D713" s="212"/>
      <c r="E713" s="212"/>
      <c r="F713" s="212"/>
      <c r="G713" s="212"/>
      <c r="H713" s="212"/>
      <c r="I713" s="212"/>
      <c r="J713" s="212"/>
    </row>
    <row r="714" spans="1:10" ht="18" customHeight="1" x14ac:dyDescent="0.25">
      <c r="A714" s="203" t="s">
        <v>267</v>
      </c>
      <c r="B714" s="203" t="s">
        <v>4</v>
      </c>
      <c r="C714" s="203" t="s">
        <v>5</v>
      </c>
      <c r="D714" s="199" t="s">
        <v>6</v>
      </c>
      <c r="E714" s="315" t="s">
        <v>390</v>
      </c>
      <c r="F714" s="315"/>
      <c r="G714" s="203" t="s">
        <v>7</v>
      </c>
      <c r="H714" s="202" t="s">
        <v>8</v>
      </c>
      <c r="I714" s="202" t="s">
        <v>1201</v>
      </c>
      <c r="J714" s="202" t="s">
        <v>9</v>
      </c>
    </row>
    <row r="715" spans="1:10" ht="39" customHeight="1" x14ac:dyDescent="0.25">
      <c r="A715" s="208" t="s">
        <v>389</v>
      </c>
      <c r="B715" s="208" t="s">
        <v>266</v>
      </c>
      <c r="C715" s="208" t="s">
        <v>39</v>
      </c>
      <c r="D715" s="207" t="s">
        <v>268</v>
      </c>
      <c r="E715" s="312">
        <v>39.26</v>
      </c>
      <c r="F715" s="312"/>
      <c r="G715" s="208" t="s">
        <v>21</v>
      </c>
      <c r="H715" s="211">
        <v>1</v>
      </c>
      <c r="I715" s="210">
        <v>18.309999999999999</v>
      </c>
      <c r="J715" s="210">
        <v>18.309999999999999</v>
      </c>
    </row>
    <row r="716" spans="1:10" ht="26.1" customHeight="1" x14ac:dyDescent="0.25">
      <c r="A716" s="213" t="s">
        <v>400</v>
      </c>
      <c r="B716" s="213" t="s">
        <v>802</v>
      </c>
      <c r="C716" s="213" t="s">
        <v>16</v>
      </c>
      <c r="D716" s="200" t="s">
        <v>801</v>
      </c>
      <c r="E716" s="313" t="s">
        <v>414</v>
      </c>
      <c r="F716" s="313"/>
      <c r="G716" s="213" t="s">
        <v>59</v>
      </c>
      <c r="H716" s="216">
        <v>0.08</v>
      </c>
      <c r="I716" s="215">
        <v>34.119999999999997</v>
      </c>
      <c r="J716" s="215">
        <v>2.72</v>
      </c>
    </row>
    <row r="717" spans="1:10" ht="24" customHeight="1" x14ac:dyDescent="0.25">
      <c r="A717" s="213" t="s">
        <v>400</v>
      </c>
      <c r="B717" s="213" t="s">
        <v>658</v>
      </c>
      <c r="C717" s="213" t="s">
        <v>16</v>
      </c>
      <c r="D717" s="200" t="s">
        <v>657</v>
      </c>
      <c r="E717" s="313" t="s">
        <v>414</v>
      </c>
      <c r="F717" s="313"/>
      <c r="G717" s="213" t="s">
        <v>59</v>
      </c>
      <c r="H717" s="216">
        <v>0.08</v>
      </c>
      <c r="I717" s="215">
        <v>45.53</v>
      </c>
      <c r="J717" s="215">
        <v>3.64</v>
      </c>
    </row>
    <row r="718" spans="1:10" ht="51.9" customHeight="1" x14ac:dyDescent="0.25">
      <c r="A718" s="217" t="s">
        <v>385</v>
      </c>
      <c r="B718" s="217" t="s">
        <v>887</v>
      </c>
      <c r="C718" s="217" t="s">
        <v>39</v>
      </c>
      <c r="D718" s="198" t="s">
        <v>886</v>
      </c>
      <c r="E718" s="314" t="s">
        <v>408</v>
      </c>
      <c r="F718" s="314"/>
      <c r="G718" s="217" t="s">
        <v>21</v>
      </c>
      <c r="H718" s="221">
        <v>1.02</v>
      </c>
      <c r="I718" s="219">
        <v>11.72</v>
      </c>
      <c r="J718" s="219">
        <v>11.9544</v>
      </c>
    </row>
    <row r="719" spans="1:10" x14ac:dyDescent="0.25">
      <c r="A719" s="230"/>
      <c r="B719" s="230"/>
      <c r="C719" s="230"/>
      <c r="D719" s="201"/>
      <c r="E719" s="201" t="s">
        <v>380</v>
      </c>
      <c r="F719" s="231">
        <v>4.87</v>
      </c>
      <c r="G719" s="201" t="s">
        <v>379</v>
      </c>
      <c r="H719" s="231">
        <v>0</v>
      </c>
      <c r="I719" s="201" t="s">
        <v>378</v>
      </c>
      <c r="J719" s="231">
        <v>4.87</v>
      </c>
    </row>
    <row r="720" spans="1:10" x14ac:dyDescent="0.25">
      <c r="A720" s="230"/>
      <c r="B720" s="230"/>
      <c r="C720" s="230"/>
      <c r="D720" s="201"/>
      <c r="E720" s="201" t="s">
        <v>377</v>
      </c>
      <c r="F720" s="231">
        <v>0</v>
      </c>
      <c r="G720" s="201"/>
      <c r="H720" s="316" t="s">
        <v>376</v>
      </c>
      <c r="I720" s="316"/>
      <c r="J720" s="231">
        <v>18.309999999999999</v>
      </c>
    </row>
    <row r="721" spans="1:10" ht="50.1" customHeight="1" thickBot="1" x14ac:dyDescent="0.3">
      <c r="A721" s="226"/>
      <c r="B721" s="226"/>
      <c r="C721" s="226"/>
      <c r="D721" s="227"/>
      <c r="E721" s="227"/>
      <c r="F721" s="227"/>
      <c r="G721" s="227" t="s">
        <v>1146</v>
      </c>
      <c r="H721" s="229" t="s">
        <v>1343</v>
      </c>
      <c r="I721" s="227" t="s">
        <v>1145</v>
      </c>
      <c r="J721" s="228">
        <v>860.57</v>
      </c>
    </row>
    <row r="722" spans="1:10" ht="0.9" customHeight="1" thickTop="1" x14ac:dyDescent="0.25">
      <c r="A722" s="257"/>
      <c r="B722" s="257"/>
      <c r="C722" s="257"/>
      <c r="D722" s="212"/>
      <c r="E722" s="212"/>
      <c r="F722" s="212"/>
      <c r="G722" s="212"/>
      <c r="H722" s="212"/>
      <c r="I722" s="212"/>
      <c r="J722" s="212"/>
    </row>
    <row r="723" spans="1:10" ht="18" customHeight="1" x14ac:dyDescent="0.25">
      <c r="A723" s="203" t="s">
        <v>269</v>
      </c>
      <c r="B723" s="203" t="s">
        <v>4</v>
      </c>
      <c r="C723" s="203" t="s">
        <v>5</v>
      </c>
      <c r="D723" s="199" t="s">
        <v>6</v>
      </c>
      <c r="E723" s="315" t="s">
        <v>390</v>
      </c>
      <c r="F723" s="315"/>
      <c r="G723" s="203" t="s">
        <v>7</v>
      </c>
      <c r="H723" s="202" t="s">
        <v>8</v>
      </c>
      <c r="I723" s="202" t="s">
        <v>1201</v>
      </c>
      <c r="J723" s="202" t="s">
        <v>9</v>
      </c>
    </row>
    <row r="724" spans="1:10" ht="39" customHeight="1" x14ac:dyDescent="0.25">
      <c r="A724" s="208" t="s">
        <v>389</v>
      </c>
      <c r="B724" s="208" t="s">
        <v>266</v>
      </c>
      <c r="C724" s="208" t="s">
        <v>39</v>
      </c>
      <c r="D724" s="207" t="s">
        <v>270</v>
      </c>
      <c r="E724" s="312">
        <v>39.26</v>
      </c>
      <c r="F724" s="312"/>
      <c r="G724" s="208" t="s">
        <v>21</v>
      </c>
      <c r="H724" s="211">
        <v>1</v>
      </c>
      <c r="I724" s="210">
        <v>18.309999999999999</v>
      </c>
      <c r="J724" s="210">
        <v>18.309999999999999</v>
      </c>
    </row>
    <row r="725" spans="1:10" ht="26.1" customHeight="1" x14ac:dyDescent="0.25">
      <c r="A725" s="213" t="s">
        <v>400</v>
      </c>
      <c r="B725" s="213" t="s">
        <v>802</v>
      </c>
      <c r="C725" s="213" t="s">
        <v>16</v>
      </c>
      <c r="D725" s="200" t="s">
        <v>801</v>
      </c>
      <c r="E725" s="313" t="s">
        <v>414</v>
      </c>
      <c r="F725" s="313"/>
      <c r="G725" s="213" t="s">
        <v>59</v>
      </c>
      <c r="H725" s="216">
        <v>0.08</v>
      </c>
      <c r="I725" s="215">
        <v>34.119999999999997</v>
      </c>
      <c r="J725" s="215">
        <v>2.72</v>
      </c>
    </row>
    <row r="726" spans="1:10" ht="24" customHeight="1" x14ac:dyDescent="0.25">
      <c r="A726" s="213" t="s">
        <v>400</v>
      </c>
      <c r="B726" s="213" t="s">
        <v>658</v>
      </c>
      <c r="C726" s="213" t="s">
        <v>16</v>
      </c>
      <c r="D726" s="200" t="s">
        <v>657</v>
      </c>
      <c r="E726" s="313" t="s">
        <v>414</v>
      </c>
      <c r="F726" s="313"/>
      <c r="G726" s="213" t="s">
        <v>59</v>
      </c>
      <c r="H726" s="216">
        <v>0.08</v>
      </c>
      <c r="I726" s="215">
        <v>45.53</v>
      </c>
      <c r="J726" s="215">
        <v>3.64</v>
      </c>
    </row>
    <row r="727" spans="1:10" ht="51.9" customHeight="1" x14ac:dyDescent="0.25">
      <c r="A727" s="217" t="s">
        <v>385</v>
      </c>
      <c r="B727" s="217" t="s">
        <v>887</v>
      </c>
      <c r="C727" s="217" t="s">
        <v>39</v>
      </c>
      <c r="D727" s="198" t="s">
        <v>886</v>
      </c>
      <c r="E727" s="314" t="s">
        <v>408</v>
      </c>
      <c r="F727" s="314"/>
      <c r="G727" s="217" t="s">
        <v>21</v>
      </c>
      <c r="H727" s="221">
        <v>1.02</v>
      </c>
      <c r="I727" s="219">
        <v>11.72</v>
      </c>
      <c r="J727" s="219">
        <v>11.9544</v>
      </c>
    </row>
    <row r="728" spans="1:10" x14ac:dyDescent="0.25">
      <c r="A728" s="230"/>
      <c r="B728" s="230"/>
      <c r="C728" s="230"/>
      <c r="D728" s="201"/>
      <c r="E728" s="201" t="s">
        <v>380</v>
      </c>
      <c r="F728" s="231">
        <v>4.87</v>
      </c>
      <c r="G728" s="201" t="s">
        <v>379</v>
      </c>
      <c r="H728" s="231">
        <v>0</v>
      </c>
      <c r="I728" s="201" t="s">
        <v>378</v>
      </c>
      <c r="J728" s="231">
        <v>4.87</v>
      </c>
    </row>
    <row r="729" spans="1:10" x14ac:dyDescent="0.25">
      <c r="A729" s="230"/>
      <c r="B729" s="230"/>
      <c r="C729" s="230"/>
      <c r="D729" s="201"/>
      <c r="E729" s="201" t="s">
        <v>377</v>
      </c>
      <c r="F729" s="231">
        <v>0</v>
      </c>
      <c r="G729" s="201"/>
      <c r="H729" s="316" t="s">
        <v>376</v>
      </c>
      <c r="I729" s="316"/>
      <c r="J729" s="231">
        <v>18.309999999999999</v>
      </c>
    </row>
    <row r="730" spans="1:10" ht="50.1" customHeight="1" thickBot="1" x14ac:dyDescent="0.3">
      <c r="A730" s="226"/>
      <c r="B730" s="226"/>
      <c r="C730" s="226"/>
      <c r="D730" s="227"/>
      <c r="E730" s="227"/>
      <c r="F730" s="227"/>
      <c r="G730" s="227" t="s">
        <v>1146</v>
      </c>
      <c r="H730" s="229" t="s">
        <v>1343</v>
      </c>
      <c r="I730" s="227" t="s">
        <v>1145</v>
      </c>
      <c r="J730" s="228">
        <v>860.57</v>
      </c>
    </row>
    <row r="731" spans="1:10" ht="0.9" customHeight="1" thickTop="1" x14ac:dyDescent="0.25">
      <c r="A731" s="257"/>
      <c r="B731" s="257"/>
      <c r="C731" s="257"/>
      <c r="D731" s="212"/>
      <c r="E731" s="212"/>
      <c r="F731" s="212"/>
      <c r="G731" s="212"/>
      <c r="H731" s="212"/>
      <c r="I731" s="212"/>
      <c r="J731" s="212"/>
    </row>
    <row r="732" spans="1:10" ht="18" customHeight="1" x14ac:dyDescent="0.25">
      <c r="A732" s="203" t="s">
        <v>271</v>
      </c>
      <c r="B732" s="203" t="s">
        <v>4</v>
      </c>
      <c r="C732" s="203" t="s">
        <v>5</v>
      </c>
      <c r="D732" s="199" t="s">
        <v>6</v>
      </c>
      <c r="E732" s="315" t="s">
        <v>390</v>
      </c>
      <c r="F732" s="315"/>
      <c r="G732" s="203" t="s">
        <v>7</v>
      </c>
      <c r="H732" s="202" t="s">
        <v>8</v>
      </c>
      <c r="I732" s="202" t="s">
        <v>1201</v>
      </c>
      <c r="J732" s="202" t="s">
        <v>9</v>
      </c>
    </row>
    <row r="733" spans="1:10" ht="26.1" customHeight="1" x14ac:dyDescent="0.25">
      <c r="A733" s="208" t="s">
        <v>389</v>
      </c>
      <c r="B733" s="208" t="s">
        <v>272</v>
      </c>
      <c r="C733" s="208" t="s">
        <v>39</v>
      </c>
      <c r="D733" s="207" t="s">
        <v>1284</v>
      </c>
      <c r="E733" s="312">
        <v>39.1</v>
      </c>
      <c r="F733" s="312"/>
      <c r="G733" s="208" t="s">
        <v>14</v>
      </c>
      <c r="H733" s="211">
        <v>1</v>
      </c>
      <c r="I733" s="210">
        <v>28.12</v>
      </c>
      <c r="J733" s="210">
        <v>28.12</v>
      </c>
    </row>
    <row r="734" spans="1:10" ht="24" customHeight="1" x14ac:dyDescent="0.25">
      <c r="A734" s="213" t="s">
        <v>400</v>
      </c>
      <c r="B734" s="213" t="s">
        <v>658</v>
      </c>
      <c r="C734" s="213" t="s">
        <v>16</v>
      </c>
      <c r="D734" s="200" t="s">
        <v>657</v>
      </c>
      <c r="E734" s="313" t="s">
        <v>414</v>
      </c>
      <c r="F734" s="313"/>
      <c r="G734" s="213" t="s">
        <v>59</v>
      </c>
      <c r="H734" s="216">
        <v>0.2</v>
      </c>
      <c r="I734" s="215">
        <v>45.53</v>
      </c>
      <c r="J734" s="215">
        <v>9.1</v>
      </c>
    </row>
    <row r="735" spans="1:10" ht="26.1" customHeight="1" x14ac:dyDescent="0.25">
      <c r="A735" s="213" t="s">
        <v>400</v>
      </c>
      <c r="B735" s="213" t="s">
        <v>802</v>
      </c>
      <c r="C735" s="213" t="s">
        <v>16</v>
      </c>
      <c r="D735" s="200" t="s">
        <v>801</v>
      </c>
      <c r="E735" s="313" t="s">
        <v>414</v>
      </c>
      <c r="F735" s="313"/>
      <c r="G735" s="213" t="s">
        <v>59</v>
      </c>
      <c r="H735" s="216">
        <v>0.2</v>
      </c>
      <c r="I735" s="215">
        <v>34.119999999999997</v>
      </c>
      <c r="J735" s="215">
        <v>6.82</v>
      </c>
    </row>
    <row r="736" spans="1:10" ht="39" customHeight="1" x14ac:dyDescent="0.25">
      <c r="A736" s="217" t="s">
        <v>385</v>
      </c>
      <c r="B736" s="217" t="s">
        <v>1230</v>
      </c>
      <c r="C736" s="217" t="s">
        <v>16</v>
      </c>
      <c r="D736" s="198" t="s">
        <v>1231</v>
      </c>
      <c r="E736" s="314" t="s">
        <v>408</v>
      </c>
      <c r="F736" s="314"/>
      <c r="G736" s="217" t="s">
        <v>14</v>
      </c>
      <c r="H736" s="221">
        <v>1</v>
      </c>
      <c r="I736" s="219">
        <v>12.2</v>
      </c>
      <c r="J736" s="219">
        <v>12.2</v>
      </c>
    </row>
    <row r="737" spans="1:10" x14ac:dyDescent="0.25">
      <c r="A737" s="230"/>
      <c r="B737" s="230"/>
      <c r="C737" s="230"/>
      <c r="D737" s="201"/>
      <c r="E737" s="201" t="s">
        <v>380</v>
      </c>
      <c r="F737" s="231">
        <v>12.2</v>
      </c>
      <c r="G737" s="201" t="s">
        <v>379</v>
      </c>
      <c r="H737" s="231">
        <v>0</v>
      </c>
      <c r="I737" s="201" t="s">
        <v>378</v>
      </c>
      <c r="J737" s="231">
        <v>12.2</v>
      </c>
    </row>
    <row r="738" spans="1:10" x14ac:dyDescent="0.25">
      <c r="A738" s="230"/>
      <c r="B738" s="230"/>
      <c r="C738" s="230"/>
      <c r="D738" s="201"/>
      <c r="E738" s="201" t="s">
        <v>377</v>
      </c>
      <c r="F738" s="231">
        <v>0</v>
      </c>
      <c r="G738" s="201"/>
      <c r="H738" s="316" t="s">
        <v>376</v>
      </c>
      <c r="I738" s="316"/>
      <c r="J738" s="231">
        <v>28.12</v>
      </c>
    </row>
    <row r="739" spans="1:10" ht="50.1" customHeight="1" thickBot="1" x14ac:dyDescent="0.3">
      <c r="A739" s="226"/>
      <c r="B739" s="226"/>
      <c r="C739" s="226"/>
      <c r="D739" s="227"/>
      <c r="E739" s="227"/>
      <c r="F739" s="227"/>
      <c r="G739" s="227" t="s">
        <v>1146</v>
      </c>
      <c r="H739" s="229" t="s">
        <v>1344</v>
      </c>
      <c r="I739" s="227" t="s">
        <v>1145</v>
      </c>
      <c r="J739" s="228">
        <v>449.92</v>
      </c>
    </row>
    <row r="740" spans="1:10" ht="0.9" customHeight="1" thickTop="1" x14ac:dyDescent="0.25">
      <c r="A740" s="257"/>
      <c r="B740" s="257"/>
      <c r="C740" s="257"/>
      <c r="D740" s="212"/>
      <c r="E740" s="212"/>
      <c r="F740" s="212"/>
      <c r="G740" s="212"/>
      <c r="H740" s="212"/>
      <c r="I740" s="212"/>
      <c r="J740" s="212"/>
    </row>
    <row r="741" spans="1:10" ht="18" customHeight="1" x14ac:dyDescent="0.25">
      <c r="A741" s="203" t="s">
        <v>273</v>
      </c>
      <c r="B741" s="203" t="s">
        <v>4</v>
      </c>
      <c r="C741" s="203" t="s">
        <v>5</v>
      </c>
      <c r="D741" s="199" t="s">
        <v>6</v>
      </c>
      <c r="E741" s="315" t="s">
        <v>390</v>
      </c>
      <c r="F741" s="315"/>
      <c r="G741" s="203" t="s">
        <v>7</v>
      </c>
      <c r="H741" s="202" t="s">
        <v>8</v>
      </c>
      <c r="I741" s="202" t="s">
        <v>1201</v>
      </c>
      <c r="J741" s="202" t="s">
        <v>9</v>
      </c>
    </row>
    <row r="742" spans="1:10" ht="26.1" customHeight="1" x14ac:dyDescent="0.25">
      <c r="A742" s="208" t="s">
        <v>389</v>
      </c>
      <c r="B742" s="208" t="s">
        <v>274</v>
      </c>
      <c r="C742" s="208" t="s">
        <v>39</v>
      </c>
      <c r="D742" s="207" t="s">
        <v>1285</v>
      </c>
      <c r="E742" s="312">
        <v>39.1</v>
      </c>
      <c r="F742" s="312"/>
      <c r="G742" s="208" t="s">
        <v>14</v>
      </c>
      <c r="H742" s="211">
        <v>1</v>
      </c>
      <c r="I742" s="210">
        <v>22.23</v>
      </c>
      <c r="J742" s="210">
        <v>22.23</v>
      </c>
    </row>
    <row r="743" spans="1:10" ht="24" customHeight="1" x14ac:dyDescent="0.25">
      <c r="A743" s="213" t="s">
        <v>400</v>
      </c>
      <c r="B743" s="213" t="s">
        <v>658</v>
      </c>
      <c r="C743" s="213" t="s">
        <v>16</v>
      </c>
      <c r="D743" s="200" t="s">
        <v>657</v>
      </c>
      <c r="E743" s="313" t="s">
        <v>414</v>
      </c>
      <c r="F743" s="313"/>
      <c r="G743" s="213" t="s">
        <v>59</v>
      </c>
      <c r="H743" s="216">
        <v>0.15</v>
      </c>
      <c r="I743" s="215">
        <v>45.53</v>
      </c>
      <c r="J743" s="215">
        <v>6.82</v>
      </c>
    </row>
    <row r="744" spans="1:10" ht="26.1" customHeight="1" x14ac:dyDescent="0.25">
      <c r="A744" s="213" t="s">
        <v>400</v>
      </c>
      <c r="B744" s="213" t="s">
        <v>802</v>
      </c>
      <c r="C744" s="213" t="s">
        <v>16</v>
      </c>
      <c r="D744" s="200" t="s">
        <v>801</v>
      </c>
      <c r="E744" s="313" t="s">
        <v>414</v>
      </c>
      <c r="F744" s="313"/>
      <c r="G744" s="213" t="s">
        <v>59</v>
      </c>
      <c r="H744" s="216">
        <v>0.15</v>
      </c>
      <c r="I744" s="215">
        <v>34.119999999999997</v>
      </c>
      <c r="J744" s="215">
        <v>5.1100000000000003</v>
      </c>
    </row>
    <row r="745" spans="1:10" ht="26.1" customHeight="1" x14ac:dyDescent="0.25">
      <c r="A745" s="217" t="s">
        <v>385</v>
      </c>
      <c r="B745" s="217" t="s">
        <v>1246</v>
      </c>
      <c r="C745" s="217" t="s">
        <v>16</v>
      </c>
      <c r="D745" s="198" t="s">
        <v>1247</v>
      </c>
      <c r="E745" s="314" t="s">
        <v>408</v>
      </c>
      <c r="F745" s="314"/>
      <c r="G745" s="217" t="s">
        <v>14</v>
      </c>
      <c r="H745" s="221">
        <v>1</v>
      </c>
      <c r="I745" s="219">
        <v>10.3</v>
      </c>
      <c r="J745" s="219">
        <v>10.3</v>
      </c>
    </row>
    <row r="746" spans="1:10" x14ac:dyDescent="0.25">
      <c r="A746" s="230"/>
      <c r="B746" s="230"/>
      <c r="C746" s="230"/>
      <c r="D746" s="201"/>
      <c r="E746" s="201" t="s">
        <v>380</v>
      </c>
      <c r="F746" s="231">
        <v>9.15</v>
      </c>
      <c r="G746" s="201" t="s">
        <v>379</v>
      </c>
      <c r="H746" s="231">
        <v>0</v>
      </c>
      <c r="I746" s="201" t="s">
        <v>378</v>
      </c>
      <c r="J746" s="231">
        <v>9.15</v>
      </c>
    </row>
    <row r="747" spans="1:10" x14ac:dyDescent="0.25">
      <c r="A747" s="230"/>
      <c r="B747" s="230"/>
      <c r="C747" s="230"/>
      <c r="D747" s="201"/>
      <c r="E747" s="201" t="s">
        <v>377</v>
      </c>
      <c r="F747" s="231">
        <v>0</v>
      </c>
      <c r="G747" s="201"/>
      <c r="H747" s="316" t="s">
        <v>376</v>
      </c>
      <c r="I747" s="316"/>
      <c r="J747" s="231">
        <v>22.23</v>
      </c>
    </row>
    <row r="748" spans="1:10" ht="50.1" customHeight="1" thickBot="1" x14ac:dyDescent="0.3">
      <c r="A748" s="226"/>
      <c r="B748" s="226"/>
      <c r="C748" s="226"/>
      <c r="D748" s="227"/>
      <c r="E748" s="227"/>
      <c r="F748" s="227"/>
      <c r="G748" s="227" t="s">
        <v>1146</v>
      </c>
      <c r="H748" s="229" t="s">
        <v>1345</v>
      </c>
      <c r="I748" s="227" t="s">
        <v>1145</v>
      </c>
      <c r="J748" s="228">
        <v>88.92</v>
      </c>
    </row>
    <row r="749" spans="1:10" ht="0.9" customHeight="1" thickTop="1" x14ac:dyDescent="0.25">
      <c r="A749" s="257"/>
      <c r="B749" s="257"/>
      <c r="C749" s="257"/>
      <c r="D749" s="212"/>
      <c r="E749" s="212"/>
      <c r="F749" s="212"/>
      <c r="G749" s="212"/>
      <c r="H749" s="212"/>
      <c r="I749" s="212"/>
      <c r="J749" s="212"/>
    </row>
    <row r="750" spans="1:10" ht="18" customHeight="1" x14ac:dyDescent="0.25">
      <c r="A750" s="203" t="s">
        <v>275</v>
      </c>
      <c r="B750" s="203" t="s">
        <v>4</v>
      </c>
      <c r="C750" s="203" t="s">
        <v>5</v>
      </c>
      <c r="D750" s="199" t="s">
        <v>6</v>
      </c>
      <c r="E750" s="315" t="s">
        <v>390</v>
      </c>
      <c r="F750" s="315"/>
      <c r="G750" s="203" t="s">
        <v>7</v>
      </c>
      <c r="H750" s="202" t="s">
        <v>8</v>
      </c>
      <c r="I750" s="202" t="s">
        <v>1201</v>
      </c>
      <c r="J750" s="202" t="s">
        <v>9</v>
      </c>
    </row>
    <row r="751" spans="1:10" ht="26.1" customHeight="1" x14ac:dyDescent="0.25">
      <c r="A751" s="208" t="s">
        <v>389</v>
      </c>
      <c r="B751" s="208" t="s">
        <v>229</v>
      </c>
      <c r="C751" s="208" t="s">
        <v>39</v>
      </c>
      <c r="D751" s="207" t="s">
        <v>374</v>
      </c>
      <c r="E751" s="312">
        <v>39.1</v>
      </c>
      <c r="F751" s="312"/>
      <c r="G751" s="208" t="s">
        <v>14</v>
      </c>
      <c r="H751" s="211">
        <v>1</v>
      </c>
      <c r="I751" s="210">
        <v>14.02</v>
      </c>
      <c r="J751" s="210">
        <v>14.02</v>
      </c>
    </row>
    <row r="752" spans="1:10" ht="24" customHeight="1" x14ac:dyDescent="0.25">
      <c r="A752" s="213" t="s">
        <v>400</v>
      </c>
      <c r="B752" s="213" t="s">
        <v>658</v>
      </c>
      <c r="C752" s="213" t="s">
        <v>16</v>
      </c>
      <c r="D752" s="200" t="s">
        <v>657</v>
      </c>
      <c r="E752" s="313" t="s">
        <v>414</v>
      </c>
      <c r="F752" s="313"/>
      <c r="G752" s="213" t="s">
        <v>59</v>
      </c>
      <c r="H752" s="216">
        <v>0.15</v>
      </c>
      <c r="I752" s="215">
        <v>45.53</v>
      </c>
      <c r="J752" s="215">
        <v>6.82</v>
      </c>
    </row>
    <row r="753" spans="1:10" ht="26.1" customHeight="1" x14ac:dyDescent="0.25">
      <c r="A753" s="213" t="s">
        <v>400</v>
      </c>
      <c r="B753" s="213" t="s">
        <v>802</v>
      </c>
      <c r="C753" s="213" t="s">
        <v>16</v>
      </c>
      <c r="D753" s="200" t="s">
        <v>801</v>
      </c>
      <c r="E753" s="313" t="s">
        <v>414</v>
      </c>
      <c r="F753" s="313"/>
      <c r="G753" s="213" t="s">
        <v>59</v>
      </c>
      <c r="H753" s="216">
        <v>0.15</v>
      </c>
      <c r="I753" s="215">
        <v>34.119999999999997</v>
      </c>
      <c r="J753" s="215">
        <v>5.1100000000000003</v>
      </c>
    </row>
    <row r="754" spans="1:10" ht="39" customHeight="1" x14ac:dyDescent="0.25">
      <c r="A754" s="217" t="s">
        <v>385</v>
      </c>
      <c r="B754" s="217" t="s">
        <v>1232</v>
      </c>
      <c r="C754" s="217" t="s">
        <v>16</v>
      </c>
      <c r="D754" s="198" t="s">
        <v>1233</v>
      </c>
      <c r="E754" s="314" t="s">
        <v>408</v>
      </c>
      <c r="F754" s="314"/>
      <c r="G754" s="217" t="s">
        <v>14</v>
      </c>
      <c r="H754" s="221">
        <v>1</v>
      </c>
      <c r="I754" s="219">
        <v>2.09</v>
      </c>
      <c r="J754" s="219">
        <v>2.09</v>
      </c>
    </row>
    <row r="755" spans="1:10" x14ac:dyDescent="0.25">
      <c r="A755" s="230"/>
      <c r="B755" s="230"/>
      <c r="C755" s="230"/>
      <c r="D755" s="201"/>
      <c r="E755" s="201" t="s">
        <v>380</v>
      </c>
      <c r="F755" s="231">
        <v>9.15</v>
      </c>
      <c r="G755" s="201" t="s">
        <v>379</v>
      </c>
      <c r="H755" s="231">
        <v>0</v>
      </c>
      <c r="I755" s="201" t="s">
        <v>378</v>
      </c>
      <c r="J755" s="231">
        <v>9.15</v>
      </c>
    </row>
    <row r="756" spans="1:10" x14ac:dyDescent="0.25">
      <c r="A756" s="230"/>
      <c r="B756" s="230"/>
      <c r="C756" s="230"/>
      <c r="D756" s="201"/>
      <c r="E756" s="201" t="s">
        <v>377</v>
      </c>
      <c r="F756" s="231">
        <v>0</v>
      </c>
      <c r="G756" s="201"/>
      <c r="H756" s="316" t="s">
        <v>376</v>
      </c>
      <c r="I756" s="316"/>
      <c r="J756" s="231">
        <v>14.02</v>
      </c>
    </row>
    <row r="757" spans="1:10" ht="50.1" customHeight="1" thickBot="1" x14ac:dyDescent="0.3">
      <c r="A757" s="226"/>
      <c r="B757" s="226"/>
      <c r="C757" s="226"/>
      <c r="D757" s="227"/>
      <c r="E757" s="227"/>
      <c r="F757" s="227"/>
      <c r="G757" s="227" t="s">
        <v>1146</v>
      </c>
      <c r="H757" s="229" t="s">
        <v>1331</v>
      </c>
      <c r="I757" s="227" t="s">
        <v>1145</v>
      </c>
      <c r="J757" s="228">
        <v>588.84</v>
      </c>
    </row>
    <row r="758" spans="1:10" ht="0.9" customHeight="1" thickTop="1" x14ac:dyDescent="0.25">
      <c r="A758" s="257"/>
      <c r="B758" s="257"/>
      <c r="C758" s="257"/>
      <c r="D758" s="212"/>
      <c r="E758" s="212"/>
      <c r="F758" s="212"/>
      <c r="G758" s="212"/>
      <c r="H758" s="212"/>
      <c r="I758" s="212"/>
      <c r="J758" s="212"/>
    </row>
    <row r="759" spans="1:10" ht="18" customHeight="1" x14ac:dyDescent="0.25">
      <c r="A759" s="203" t="s">
        <v>276</v>
      </c>
      <c r="B759" s="203" t="s">
        <v>4</v>
      </c>
      <c r="C759" s="203" t="s">
        <v>5</v>
      </c>
      <c r="D759" s="199" t="s">
        <v>6</v>
      </c>
      <c r="E759" s="315" t="s">
        <v>390</v>
      </c>
      <c r="F759" s="315"/>
      <c r="G759" s="203" t="s">
        <v>7</v>
      </c>
      <c r="H759" s="202" t="s">
        <v>8</v>
      </c>
      <c r="I759" s="202" t="s">
        <v>1201</v>
      </c>
      <c r="J759" s="202" t="s">
        <v>9</v>
      </c>
    </row>
    <row r="760" spans="1:10" ht="26.1" customHeight="1" x14ac:dyDescent="0.25">
      <c r="A760" s="208" t="s">
        <v>389</v>
      </c>
      <c r="B760" s="208" t="s">
        <v>277</v>
      </c>
      <c r="C760" s="208" t="s">
        <v>39</v>
      </c>
      <c r="D760" s="207" t="s">
        <v>1286</v>
      </c>
      <c r="E760" s="312">
        <v>39.1</v>
      </c>
      <c r="F760" s="312"/>
      <c r="G760" s="208" t="s">
        <v>14</v>
      </c>
      <c r="H760" s="211">
        <v>1</v>
      </c>
      <c r="I760" s="210">
        <v>17.68</v>
      </c>
      <c r="J760" s="210">
        <v>17.68</v>
      </c>
    </row>
    <row r="761" spans="1:10" ht="26.1" customHeight="1" x14ac:dyDescent="0.25">
      <c r="A761" s="213" t="s">
        <v>400</v>
      </c>
      <c r="B761" s="213" t="s">
        <v>802</v>
      </c>
      <c r="C761" s="213" t="s">
        <v>16</v>
      </c>
      <c r="D761" s="200" t="s">
        <v>801</v>
      </c>
      <c r="E761" s="313" t="s">
        <v>414</v>
      </c>
      <c r="F761" s="313"/>
      <c r="G761" s="213" t="s">
        <v>59</v>
      </c>
      <c r="H761" s="216">
        <v>0.15</v>
      </c>
      <c r="I761" s="215">
        <v>34.119999999999997</v>
      </c>
      <c r="J761" s="215">
        <v>5.1100000000000003</v>
      </c>
    </row>
    <row r="762" spans="1:10" ht="24" customHeight="1" x14ac:dyDescent="0.25">
      <c r="A762" s="213" t="s">
        <v>400</v>
      </c>
      <c r="B762" s="213" t="s">
        <v>658</v>
      </c>
      <c r="C762" s="213" t="s">
        <v>16</v>
      </c>
      <c r="D762" s="200" t="s">
        <v>657</v>
      </c>
      <c r="E762" s="313" t="s">
        <v>414</v>
      </c>
      <c r="F762" s="313"/>
      <c r="G762" s="213" t="s">
        <v>59</v>
      </c>
      <c r="H762" s="216">
        <v>0.15</v>
      </c>
      <c r="I762" s="215">
        <v>45.53</v>
      </c>
      <c r="J762" s="215">
        <v>6.82</v>
      </c>
    </row>
    <row r="763" spans="1:10" ht="26.1" customHeight="1" x14ac:dyDescent="0.25">
      <c r="A763" s="217" t="s">
        <v>385</v>
      </c>
      <c r="B763" s="217" t="s">
        <v>1245</v>
      </c>
      <c r="C763" s="217" t="s">
        <v>16</v>
      </c>
      <c r="D763" s="198" t="s">
        <v>1248</v>
      </c>
      <c r="E763" s="314" t="s">
        <v>408</v>
      </c>
      <c r="F763" s="314"/>
      <c r="G763" s="217" t="s">
        <v>14</v>
      </c>
      <c r="H763" s="221">
        <v>1</v>
      </c>
      <c r="I763" s="219">
        <v>5.75</v>
      </c>
      <c r="J763" s="219">
        <v>5.75</v>
      </c>
    </row>
    <row r="764" spans="1:10" x14ac:dyDescent="0.25">
      <c r="A764" s="230"/>
      <c r="B764" s="230"/>
      <c r="C764" s="230"/>
      <c r="D764" s="201"/>
      <c r="E764" s="201" t="s">
        <v>380</v>
      </c>
      <c r="F764" s="231">
        <v>9.15</v>
      </c>
      <c r="G764" s="201" t="s">
        <v>379</v>
      </c>
      <c r="H764" s="231">
        <v>0</v>
      </c>
      <c r="I764" s="201" t="s">
        <v>378</v>
      </c>
      <c r="J764" s="231">
        <v>9.15</v>
      </c>
    </row>
    <row r="765" spans="1:10" x14ac:dyDescent="0.25">
      <c r="A765" s="230"/>
      <c r="B765" s="230"/>
      <c r="C765" s="230"/>
      <c r="D765" s="201"/>
      <c r="E765" s="201" t="s">
        <v>377</v>
      </c>
      <c r="F765" s="231">
        <v>0</v>
      </c>
      <c r="G765" s="201"/>
      <c r="H765" s="316" t="s">
        <v>376</v>
      </c>
      <c r="I765" s="316"/>
      <c r="J765" s="231">
        <v>17.68</v>
      </c>
    </row>
    <row r="766" spans="1:10" ht="50.1" customHeight="1" thickBot="1" x14ac:dyDescent="0.3">
      <c r="A766" s="226"/>
      <c r="B766" s="226"/>
      <c r="C766" s="226"/>
      <c r="D766" s="227"/>
      <c r="E766" s="227"/>
      <c r="F766" s="227"/>
      <c r="G766" s="227" t="s">
        <v>1146</v>
      </c>
      <c r="H766" s="229" t="s">
        <v>1329</v>
      </c>
      <c r="I766" s="227" t="s">
        <v>1145</v>
      </c>
      <c r="J766" s="228">
        <v>176.8</v>
      </c>
    </row>
    <row r="767" spans="1:10" ht="0.9" customHeight="1" thickTop="1" x14ac:dyDescent="0.25">
      <c r="A767" s="257"/>
      <c r="B767" s="257"/>
      <c r="C767" s="257"/>
      <c r="D767" s="212"/>
      <c r="E767" s="212"/>
      <c r="F767" s="212"/>
      <c r="G767" s="212"/>
      <c r="H767" s="212"/>
      <c r="I767" s="212"/>
      <c r="J767" s="212"/>
    </row>
    <row r="768" spans="1:10" ht="18" customHeight="1" x14ac:dyDescent="0.25">
      <c r="A768" s="203" t="s">
        <v>278</v>
      </c>
      <c r="B768" s="203" t="s">
        <v>4</v>
      </c>
      <c r="C768" s="203" t="s">
        <v>5</v>
      </c>
      <c r="D768" s="199" t="s">
        <v>6</v>
      </c>
      <c r="E768" s="315" t="s">
        <v>390</v>
      </c>
      <c r="F768" s="315"/>
      <c r="G768" s="203" t="s">
        <v>7</v>
      </c>
      <c r="H768" s="202" t="s">
        <v>8</v>
      </c>
      <c r="I768" s="202" t="s">
        <v>1201</v>
      </c>
      <c r="J768" s="202" t="s">
        <v>9</v>
      </c>
    </row>
    <row r="769" spans="1:10" ht="26.1" customHeight="1" x14ac:dyDescent="0.25">
      <c r="A769" s="208" t="s">
        <v>389</v>
      </c>
      <c r="B769" s="208" t="s">
        <v>279</v>
      </c>
      <c r="C769" s="208" t="s">
        <v>39</v>
      </c>
      <c r="D769" s="207" t="s">
        <v>1287</v>
      </c>
      <c r="E769" s="312">
        <v>39.1</v>
      </c>
      <c r="F769" s="312"/>
      <c r="G769" s="208" t="s">
        <v>14</v>
      </c>
      <c r="H769" s="211">
        <v>1</v>
      </c>
      <c r="I769" s="210">
        <v>19.079999999999998</v>
      </c>
      <c r="J769" s="210">
        <v>19.079999999999998</v>
      </c>
    </row>
    <row r="770" spans="1:10" ht="26.1" customHeight="1" x14ac:dyDescent="0.25">
      <c r="A770" s="213" t="s">
        <v>400</v>
      </c>
      <c r="B770" s="213" t="s">
        <v>802</v>
      </c>
      <c r="C770" s="213" t="s">
        <v>16</v>
      </c>
      <c r="D770" s="200" t="s">
        <v>801</v>
      </c>
      <c r="E770" s="313" t="s">
        <v>414</v>
      </c>
      <c r="F770" s="313"/>
      <c r="G770" s="213" t="s">
        <v>59</v>
      </c>
      <c r="H770" s="216">
        <v>0.15</v>
      </c>
      <c r="I770" s="215">
        <v>34.119999999999997</v>
      </c>
      <c r="J770" s="215">
        <v>5.1100000000000003</v>
      </c>
    </row>
    <row r="771" spans="1:10" ht="24" customHeight="1" x14ac:dyDescent="0.25">
      <c r="A771" s="213" t="s">
        <v>400</v>
      </c>
      <c r="B771" s="213" t="s">
        <v>658</v>
      </c>
      <c r="C771" s="213" t="s">
        <v>16</v>
      </c>
      <c r="D771" s="200" t="s">
        <v>657</v>
      </c>
      <c r="E771" s="313" t="s">
        <v>414</v>
      </c>
      <c r="F771" s="313"/>
      <c r="G771" s="213" t="s">
        <v>59</v>
      </c>
      <c r="H771" s="216">
        <v>0.15</v>
      </c>
      <c r="I771" s="215">
        <v>45.53</v>
      </c>
      <c r="J771" s="215">
        <v>6.82</v>
      </c>
    </row>
    <row r="772" spans="1:10" ht="26.1" customHeight="1" x14ac:dyDescent="0.25">
      <c r="A772" s="217" t="s">
        <v>385</v>
      </c>
      <c r="B772" s="217" t="s">
        <v>1244</v>
      </c>
      <c r="C772" s="217" t="s">
        <v>16</v>
      </c>
      <c r="D772" s="198" t="s">
        <v>1249</v>
      </c>
      <c r="E772" s="314" t="s">
        <v>408</v>
      </c>
      <c r="F772" s="314"/>
      <c r="G772" s="217" t="s">
        <v>14</v>
      </c>
      <c r="H772" s="221">
        <v>1</v>
      </c>
      <c r="I772" s="219">
        <v>7.15</v>
      </c>
      <c r="J772" s="219">
        <v>7.15</v>
      </c>
    </row>
    <row r="773" spans="1:10" x14ac:dyDescent="0.25">
      <c r="A773" s="230"/>
      <c r="B773" s="230"/>
      <c r="C773" s="230"/>
      <c r="D773" s="201"/>
      <c r="E773" s="201" t="s">
        <v>380</v>
      </c>
      <c r="F773" s="231">
        <v>9.15</v>
      </c>
      <c r="G773" s="201" t="s">
        <v>379</v>
      </c>
      <c r="H773" s="231">
        <v>0</v>
      </c>
      <c r="I773" s="201" t="s">
        <v>378</v>
      </c>
      <c r="J773" s="231">
        <v>9.15</v>
      </c>
    </row>
    <row r="774" spans="1:10" x14ac:dyDescent="0.25">
      <c r="A774" s="230"/>
      <c r="B774" s="230"/>
      <c r="C774" s="230"/>
      <c r="D774" s="201"/>
      <c r="E774" s="201" t="s">
        <v>377</v>
      </c>
      <c r="F774" s="231">
        <v>0</v>
      </c>
      <c r="G774" s="201"/>
      <c r="H774" s="316" t="s">
        <v>376</v>
      </c>
      <c r="I774" s="316"/>
      <c r="J774" s="231">
        <v>19.079999999999998</v>
      </c>
    </row>
    <row r="775" spans="1:10" ht="50.1" customHeight="1" thickBot="1" x14ac:dyDescent="0.3">
      <c r="A775" s="226"/>
      <c r="B775" s="226"/>
      <c r="C775" s="226"/>
      <c r="D775" s="227"/>
      <c r="E775" s="227"/>
      <c r="F775" s="227"/>
      <c r="G775" s="227" t="s">
        <v>1146</v>
      </c>
      <c r="H775" s="229" t="s">
        <v>1346</v>
      </c>
      <c r="I775" s="227" t="s">
        <v>1145</v>
      </c>
      <c r="J775" s="228">
        <v>457.92</v>
      </c>
    </row>
    <row r="776" spans="1:10" ht="0.9" customHeight="1" thickTop="1" x14ac:dyDescent="0.25">
      <c r="A776" s="257"/>
      <c r="B776" s="257"/>
      <c r="C776" s="257"/>
      <c r="D776" s="212"/>
      <c r="E776" s="212"/>
      <c r="F776" s="212"/>
      <c r="G776" s="212"/>
      <c r="H776" s="212"/>
      <c r="I776" s="212"/>
      <c r="J776" s="212"/>
    </row>
    <row r="777" spans="1:10" ht="18" customHeight="1" x14ac:dyDescent="0.25">
      <c r="A777" s="203" t="s">
        <v>280</v>
      </c>
      <c r="B777" s="203" t="s">
        <v>4</v>
      </c>
      <c r="C777" s="203" t="s">
        <v>5</v>
      </c>
      <c r="D777" s="199" t="s">
        <v>6</v>
      </c>
      <c r="E777" s="315" t="s">
        <v>390</v>
      </c>
      <c r="F777" s="315"/>
      <c r="G777" s="203" t="s">
        <v>7</v>
      </c>
      <c r="H777" s="202" t="s">
        <v>8</v>
      </c>
      <c r="I777" s="202" t="s">
        <v>1201</v>
      </c>
      <c r="J777" s="202" t="s">
        <v>9</v>
      </c>
    </row>
    <row r="778" spans="1:10" ht="26.1" customHeight="1" x14ac:dyDescent="0.25">
      <c r="A778" s="208" t="s">
        <v>389</v>
      </c>
      <c r="B778" s="208" t="s">
        <v>239</v>
      </c>
      <c r="C778" s="208" t="s">
        <v>39</v>
      </c>
      <c r="D778" s="207" t="s">
        <v>375</v>
      </c>
      <c r="E778" s="312">
        <v>39.1</v>
      </c>
      <c r="F778" s="312"/>
      <c r="G778" s="208" t="s">
        <v>14</v>
      </c>
      <c r="H778" s="211">
        <v>1</v>
      </c>
      <c r="I778" s="210">
        <v>15.19</v>
      </c>
      <c r="J778" s="210">
        <v>15.19</v>
      </c>
    </row>
    <row r="779" spans="1:10" ht="24" customHeight="1" x14ac:dyDescent="0.25">
      <c r="A779" s="213" t="s">
        <v>400</v>
      </c>
      <c r="B779" s="213" t="s">
        <v>658</v>
      </c>
      <c r="C779" s="213" t="s">
        <v>16</v>
      </c>
      <c r="D779" s="200" t="s">
        <v>657</v>
      </c>
      <c r="E779" s="313" t="s">
        <v>414</v>
      </c>
      <c r="F779" s="313"/>
      <c r="G779" s="213" t="s">
        <v>59</v>
      </c>
      <c r="H779" s="216">
        <v>0.15</v>
      </c>
      <c r="I779" s="215">
        <v>45.53</v>
      </c>
      <c r="J779" s="215">
        <v>6.82</v>
      </c>
    </row>
    <row r="780" spans="1:10" ht="26.1" customHeight="1" x14ac:dyDescent="0.25">
      <c r="A780" s="213" t="s">
        <v>400</v>
      </c>
      <c r="B780" s="213" t="s">
        <v>802</v>
      </c>
      <c r="C780" s="213" t="s">
        <v>16</v>
      </c>
      <c r="D780" s="200" t="s">
        <v>801</v>
      </c>
      <c r="E780" s="313" t="s">
        <v>414</v>
      </c>
      <c r="F780" s="313"/>
      <c r="G780" s="213" t="s">
        <v>59</v>
      </c>
      <c r="H780" s="216">
        <v>0.15</v>
      </c>
      <c r="I780" s="215">
        <v>34.119999999999997</v>
      </c>
      <c r="J780" s="215">
        <v>5.1100000000000003</v>
      </c>
    </row>
    <row r="781" spans="1:10" ht="39" customHeight="1" x14ac:dyDescent="0.25">
      <c r="A781" s="217" t="s">
        <v>385</v>
      </c>
      <c r="B781" s="217" t="s">
        <v>1234</v>
      </c>
      <c r="C781" s="217" t="s">
        <v>16</v>
      </c>
      <c r="D781" s="198" t="s">
        <v>1235</v>
      </c>
      <c r="E781" s="314" t="s">
        <v>408</v>
      </c>
      <c r="F781" s="314"/>
      <c r="G781" s="217" t="s">
        <v>14</v>
      </c>
      <c r="H781" s="221">
        <v>1</v>
      </c>
      <c r="I781" s="219">
        <v>3.26</v>
      </c>
      <c r="J781" s="219">
        <v>3.26</v>
      </c>
    </row>
    <row r="782" spans="1:10" x14ac:dyDescent="0.25">
      <c r="A782" s="230"/>
      <c r="B782" s="230"/>
      <c r="C782" s="230"/>
      <c r="D782" s="201"/>
      <c r="E782" s="201" t="s">
        <v>380</v>
      </c>
      <c r="F782" s="231">
        <v>9.15</v>
      </c>
      <c r="G782" s="201" t="s">
        <v>379</v>
      </c>
      <c r="H782" s="231">
        <v>0</v>
      </c>
      <c r="I782" s="201" t="s">
        <v>378</v>
      </c>
      <c r="J782" s="231">
        <v>9.15</v>
      </c>
    </row>
    <row r="783" spans="1:10" x14ac:dyDescent="0.25">
      <c r="A783" s="230"/>
      <c r="B783" s="230"/>
      <c r="C783" s="230"/>
      <c r="D783" s="201"/>
      <c r="E783" s="201" t="s">
        <v>377</v>
      </c>
      <c r="F783" s="231">
        <v>0</v>
      </c>
      <c r="G783" s="201"/>
      <c r="H783" s="316" t="s">
        <v>376</v>
      </c>
      <c r="I783" s="316"/>
      <c r="J783" s="231">
        <v>15.19</v>
      </c>
    </row>
    <row r="784" spans="1:10" ht="50.1" customHeight="1" thickBot="1" x14ac:dyDescent="0.3">
      <c r="A784" s="226"/>
      <c r="B784" s="226"/>
      <c r="C784" s="226"/>
      <c r="D784" s="227"/>
      <c r="E784" s="227"/>
      <c r="F784" s="227"/>
      <c r="G784" s="227" t="s">
        <v>1146</v>
      </c>
      <c r="H784" s="229" t="s">
        <v>1345</v>
      </c>
      <c r="I784" s="227" t="s">
        <v>1145</v>
      </c>
      <c r="J784" s="228">
        <v>60.76</v>
      </c>
    </row>
    <row r="785" spans="1:10" ht="0.9" customHeight="1" thickTop="1" x14ac:dyDescent="0.25">
      <c r="A785" s="257"/>
      <c r="B785" s="257"/>
      <c r="C785" s="257"/>
      <c r="D785" s="212"/>
      <c r="E785" s="212"/>
      <c r="F785" s="212"/>
      <c r="G785" s="212"/>
      <c r="H785" s="212"/>
      <c r="I785" s="212"/>
      <c r="J785" s="212"/>
    </row>
    <row r="786" spans="1:10" ht="24" customHeight="1" x14ac:dyDescent="0.25">
      <c r="A786" s="232" t="s">
        <v>60</v>
      </c>
      <c r="B786" s="232"/>
      <c r="C786" s="232"/>
      <c r="D786" s="204" t="s">
        <v>281</v>
      </c>
      <c r="E786" s="204"/>
      <c r="F786" s="317"/>
      <c r="G786" s="317"/>
      <c r="H786" s="205"/>
      <c r="I786" s="204"/>
      <c r="J786" s="206">
        <v>76725.960000000006</v>
      </c>
    </row>
    <row r="787" spans="1:10" ht="18" customHeight="1" x14ac:dyDescent="0.25">
      <c r="A787" s="203"/>
      <c r="B787" s="203" t="s">
        <v>4</v>
      </c>
      <c r="C787" s="203" t="s">
        <v>5</v>
      </c>
      <c r="D787" s="199" t="s">
        <v>6</v>
      </c>
      <c r="E787" s="315" t="s">
        <v>390</v>
      </c>
      <c r="F787" s="315"/>
      <c r="G787" s="203" t="s">
        <v>7</v>
      </c>
      <c r="H787" s="202" t="s">
        <v>8</v>
      </c>
      <c r="I787" s="202" t="s">
        <v>1201</v>
      </c>
      <c r="J787" s="202" t="s">
        <v>9</v>
      </c>
    </row>
    <row r="788" spans="1:10" ht="39" customHeight="1" x14ac:dyDescent="0.25">
      <c r="A788" s="223" t="s">
        <v>385</v>
      </c>
      <c r="B788" s="223" t="s">
        <v>282</v>
      </c>
      <c r="C788" s="223" t="s">
        <v>13</v>
      </c>
      <c r="D788" s="222" t="s">
        <v>283</v>
      </c>
      <c r="E788" s="318" t="s">
        <v>408</v>
      </c>
      <c r="F788" s="318"/>
      <c r="G788" s="223" t="s">
        <v>14</v>
      </c>
      <c r="H788" s="225">
        <v>1</v>
      </c>
      <c r="I788" s="224">
        <v>55647.08</v>
      </c>
      <c r="J788" s="224">
        <v>55647.08</v>
      </c>
    </row>
    <row r="789" spans="1:10" x14ac:dyDescent="0.25">
      <c r="A789" s="230"/>
      <c r="B789" s="230"/>
      <c r="C789" s="230"/>
      <c r="D789" s="201"/>
      <c r="E789" s="201" t="s">
        <v>380</v>
      </c>
      <c r="F789" s="231">
        <v>0</v>
      </c>
      <c r="G789" s="201" t="s">
        <v>379</v>
      </c>
      <c r="H789" s="231">
        <v>0</v>
      </c>
      <c r="I789" s="201" t="s">
        <v>378</v>
      </c>
      <c r="J789" s="231">
        <v>0</v>
      </c>
    </row>
    <row r="790" spans="1:10" x14ac:dyDescent="0.25">
      <c r="A790" s="230"/>
      <c r="B790" s="230"/>
      <c r="C790" s="230"/>
      <c r="D790" s="201"/>
      <c r="E790" s="201" t="s">
        <v>377</v>
      </c>
      <c r="F790" s="231"/>
      <c r="G790" s="201"/>
      <c r="H790" s="316" t="s">
        <v>376</v>
      </c>
      <c r="I790" s="316"/>
      <c r="J790" s="231">
        <v>55647.08</v>
      </c>
    </row>
    <row r="791" spans="1:10" ht="50.1" customHeight="1" thickBot="1" x14ac:dyDescent="0.3">
      <c r="A791" s="226"/>
      <c r="B791" s="226"/>
      <c r="C791" s="226"/>
      <c r="D791" s="227"/>
      <c r="E791" s="227"/>
      <c r="F791" s="227"/>
      <c r="G791" s="227" t="s">
        <v>1146</v>
      </c>
      <c r="H791" s="229" t="s">
        <v>1299</v>
      </c>
      <c r="I791" s="227" t="s">
        <v>1145</v>
      </c>
      <c r="J791" s="228">
        <v>55647.08</v>
      </c>
    </row>
    <row r="792" spans="1:10" ht="0.9" customHeight="1" thickTop="1" x14ac:dyDescent="0.25">
      <c r="A792" s="257"/>
      <c r="B792" s="257"/>
      <c r="C792" s="257"/>
      <c r="D792" s="212"/>
      <c r="E792" s="212"/>
      <c r="F792" s="212"/>
      <c r="G792" s="212"/>
      <c r="H792" s="212"/>
      <c r="I792" s="212"/>
      <c r="J792" s="212"/>
    </row>
    <row r="793" spans="1:10" ht="18" customHeight="1" x14ac:dyDescent="0.25">
      <c r="A793" s="203" t="s">
        <v>62</v>
      </c>
      <c r="B793" s="203" t="s">
        <v>4</v>
      </c>
      <c r="C793" s="203" t="s">
        <v>5</v>
      </c>
      <c r="D793" s="199" t="s">
        <v>6</v>
      </c>
      <c r="E793" s="315" t="s">
        <v>390</v>
      </c>
      <c r="F793" s="315"/>
      <c r="G793" s="203" t="s">
        <v>7</v>
      </c>
      <c r="H793" s="202" t="s">
        <v>8</v>
      </c>
      <c r="I793" s="202" t="s">
        <v>1201</v>
      </c>
      <c r="J793" s="202" t="s">
        <v>9</v>
      </c>
    </row>
    <row r="794" spans="1:10" ht="26.1" customHeight="1" x14ac:dyDescent="0.25">
      <c r="A794" s="208" t="s">
        <v>389</v>
      </c>
      <c r="B794" s="208" t="s">
        <v>284</v>
      </c>
      <c r="C794" s="208" t="s">
        <v>13</v>
      </c>
      <c r="D794" s="207" t="s">
        <v>285</v>
      </c>
      <c r="E794" s="312" t="s">
        <v>882</v>
      </c>
      <c r="F794" s="312"/>
      <c r="G794" s="208" t="s">
        <v>14</v>
      </c>
      <c r="H794" s="211">
        <v>1</v>
      </c>
      <c r="I794" s="210">
        <v>637.20000000000005</v>
      </c>
      <c r="J794" s="210">
        <v>637.20000000000005</v>
      </c>
    </row>
    <row r="795" spans="1:10" ht="24" customHeight="1" x14ac:dyDescent="0.25">
      <c r="A795" s="213" t="s">
        <v>400</v>
      </c>
      <c r="B795" s="213" t="s">
        <v>658</v>
      </c>
      <c r="C795" s="213" t="s">
        <v>16</v>
      </c>
      <c r="D795" s="200" t="s">
        <v>657</v>
      </c>
      <c r="E795" s="313" t="s">
        <v>414</v>
      </c>
      <c r="F795" s="313"/>
      <c r="G795" s="213" t="s">
        <v>59</v>
      </c>
      <c r="H795" s="216">
        <v>8</v>
      </c>
      <c r="I795" s="215">
        <v>45.53</v>
      </c>
      <c r="J795" s="215">
        <v>364.24</v>
      </c>
    </row>
    <row r="796" spans="1:10" ht="26.1" customHeight="1" x14ac:dyDescent="0.25">
      <c r="A796" s="213" t="s">
        <v>400</v>
      </c>
      <c r="B796" s="213" t="s">
        <v>802</v>
      </c>
      <c r="C796" s="213" t="s">
        <v>16</v>
      </c>
      <c r="D796" s="200" t="s">
        <v>801</v>
      </c>
      <c r="E796" s="313" t="s">
        <v>414</v>
      </c>
      <c r="F796" s="313"/>
      <c r="G796" s="213" t="s">
        <v>59</v>
      </c>
      <c r="H796" s="216">
        <v>8</v>
      </c>
      <c r="I796" s="215">
        <v>34.119999999999997</v>
      </c>
      <c r="J796" s="215">
        <v>272.95999999999998</v>
      </c>
    </row>
    <row r="797" spans="1:10" x14ac:dyDescent="0.25">
      <c r="A797" s="230"/>
      <c r="B797" s="230"/>
      <c r="C797" s="230"/>
      <c r="D797" s="201"/>
      <c r="E797" s="201" t="s">
        <v>380</v>
      </c>
      <c r="F797" s="231">
        <v>488.4</v>
      </c>
      <c r="G797" s="201" t="s">
        <v>379</v>
      </c>
      <c r="H797" s="231">
        <v>0</v>
      </c>
      <c r="I797" s="201" t="s">
        <v>378</v>
      </c>
      <c r="J797" s="231">
        <v>488.4</v>
      </c>
    </row>
    <row r="798" spans="1:10" x14ac:dyDescent="0.25">
      <c r="A798" s="230"/>
      <c r="B798" s="230"/>
      <c r="C798" s="230"/>
      <c r="D798" s="201"/>
      <c r="E798" s="201" t="s">
        <v>377</v>
      </c>
      <c r="F798" s="231">
        <v>0</v>
      </c>
      <c r="G798" s="201"/>
      <c r="H798" s="316" t="s">
        <v>376</v>
      </c>
      <c r="I798" s="316"/>
      <c r="J798" s="231">
        <v>637.20000000000005</v>
      </c>
    </row>
    <row r="799" spans="1:10" ht="50.1" customHeight="1" thickBot="1" x14ac:dyDescent="0.3">
      <c r="A799" s="226"/>
      <c r="B799" s="226"/>
      <c r="C799" s="226"/>
      <c r="D799" s="227"/>
      <c r="E799" s="227"/>
      <c r="F799" s="227"/>
      <c r="G799" s="227" t="s">
        <v>1146</v>
      </c>
      <c r="H799" s="229" t="s">
        <v>1299</v>
      </c>
      <c r="I799" s="227" t="s">
        <v>1145</v>
      </c>
      <c r="J799" s="228">
        <v>637.20000000000005</v>
      </c>
    </row>
    <row r="800" spans="1:10" ht="0.9" customHeight="1" thickTop="1" x14ac:dyDescent="0.25">
      <c r="A800" s="257"/>
      <c r="B800" s="257"/>
      <c r="C800" s="257"/>
      <c r="D800" s="212"/>
      <c r="E800" s="212"/>
      <c r="F800" s="212"/>
      <c r="G800" s="212"/>
      <c r="H800" s="212"/>
      <c r="I800" s="212"/>
      <c r="J800" s="212"/>
    </row>
    <row r="801" spans="1:10" ht="18" customHeight="1" x14ac:dyDescent="0.25">
      <c r="A801" s="203"/>
      <c r="B801" s="203" t="s">
        <v>4</v>
      </c>
      <c r="C801" s="203" t="s">
        <v>5</v>
      </c>
      <c r="D801" s="199" t="s">
        <v>6</v>
      </c>
      <c r="E801" s="315" t="s">
        <v>390</v>
      </c>
      <c r="F801" s="315"/>
      <c r="G801" s="203" t="s">
        <v>7</v>
      </c>
      <c r="H801" s="202" t="s">
        <v>8</v>
      </c>
      <c r="I801" s="202" t="s">
        <v>1201</v>
      </c>
      <c r="J801" s="202" t="s">
        <v>9</v>
      </c>
    </row>
    <row r="802" spans="1:10" ht="39" customHeight="1" x14ac:dyDescent="0.25">
      <c r="A802" s="223" t="s">
        <v>385</v>
      </c>
      <c r="B802" s="223" t="s">
        <v>286</v>
      </c>
      <c r="C802" s="223" t="s">
        <v>13</v>
      </c>
      <c r="D802" s="222" t="s">
        <v>287</v>
      </c>
      <c r="E802" s="318" t="s">
        <v>408</v>
      </c>
      <c r="F802" s="318"/>
      <c r="G802" s="223" t="s">
        <v>14</v>
      </c>
      <c r="H802" s="225">
        <v>1</v>
      </c>
      <c r="I802" s="224">
        <v>14921.11</v>
      </c>
      <c r="J802" s="224">
        <v>14921.11</v>
      </c>
    </row>
    <row r="803" spans="1:10" x14ac:dyDescent="0.25">
      <c r="A803" s="230"/>
      <c r="B803" s="230"/>
      <c r="C803" s="230"/>
      <c r="D803" s="201"/>
      <c r="E803" s="201" t="s">
        <v>380</v>
      </c>
      <c r="F803" s="231">
        <v>0</v>
      </c>
      <c r="G803" s="201" t="s">
        <v>379</v>
      </c>
      <c r="H803" s="231">
        <v>0</v>
      </c>
      <c r="I803" s="201" t="s">
        <v>378</v>
      </c>
      <c r="J803" s="231">
        <v>0</v>
      </c>
    </row>
    <row r="804" spans="1:10" x14ac:dyDescent="0.25">
      <c r="A804" s="230"/>
      <c r="B804" s="230"/>
      <c r="C804" s="230"/>
      <c r="D804" s="201"/>
      <c r="E804" s="201" t="s">
        <v>377</v>
      </c>
      <c r="F804" s="231"/>
      <c r="G804" s="201"/>
      <c r="H804" s="316" t="s">
        <v>376</v>
      </c>
      <c r="I804" s="316"/>
      <c r="J804" s="231">
        <v>14921.11</v>
      </c>
    </row>
    <row r="805" spans="1:10" ht="50.1" customHeight="1" thickBot="1" x14ac:dyDescent="0.3">
      <c r="A805" s="226"/>
      <c r="B805" s="226"/>
      <c r="C805" s="226"/>
      <c r="D805" s="227"/>
      <c r="E805" s="227"/>
      <c r="F805" s="227"/>
      <c r="G805" s="227" t="s">
        <v>1146</v>
      </c>
      <c r="H805" s="229" t="s">
        <v>1299</v>
      </c>
      <c r="I805" s="227" t="s">
        <v>1145</v>
      </c>
      <c r="J805" s="228">
        <v>14921.11</v>
      </c>
    </row>
    <row r="806" spans="1:10" ht="0.9" customHeight="1" thickTop="1" x14ac:dyDescent="0.25">
      <c r="A806" s="257"/>
      <c r="B806" s="257"/>
      <c r="C806" s="257"/>
      <c r="D806" s="212"/>
      <c r="E806" s="212"/>
      <c r="F806" s="212"/>
      <c r="G806" s="212"/>
      <c r="H806" s="212"/>
      <c r="I806" s="212"/>
      <c r="J806" s="212"/>
    </row>
    <row r="807" spans="1:10" ht="18" customHeight="1" x14ac:dyDescent="0.25">
      <c r="A807" s="203" t="s">
        <v>64</v>
      </c>
      <c r="B807" s="203" t="s">
        <v>4</v>
      </c>
      <c r="C807" s="203" t="s">
        <v>5</v>
      </c>
      <c r="D807" s="199" t="s">
        <v>6</v>
      </c>
      <c r="E807" s="315" t="s">
        <v>390</v>
      </c>
      <c r="F807" s="315"/>
      <c r="G807" s="203" t="s">
        <v>7</v>
      </c>
      <c r="H807" s="202" t="s">
        <v>8</v>
      </c>
      <c r="I807" s="202" t="s">
        <v>1201</v>
      </c>
      <c r="J807" s="202" t="s">
        <v>9</v>
      </c>
    </row>
    <row r="808" spans="1:10" ht="24" customHeight="1" x14ac:dyDescent="0.25">
      <c r="A808" s="208" t="s">
        <v>389</v>
      </c>
      <c r="B808" s="208" t="s">
        <v>288</v>
      </c>
      <c r="C808" s="208" t="s">
        <v>13</v>
      </c>
      <c r="D808" s="207" t="s">
        <v>289</v>
      </c>
      <c r="E808" s="312" t="s">
        <v>882</v>
      </c>
      <c r="F808" s="312"/>
      <c r="G808" s="208" t="s">
        <v>14</v>
      </c>
      <c r="H808" s="211">
        <v>1</v>
      </c>
      <c r="I808" s="210">
        <v>318.60000000000002</v>
      </c>
      <c r="J808" s="210">
        <v>318.60000000000002</v>
      </c>
    </row>
    <row r="809" spans="1:10" ht="26.1" customHeight="1" x14ac:dyDescent="0.25">
      <c r="A809" s="213" t="s">
        <v>400</v>
      </c>
      <c r="B809" s="213" t="s">
        <v>802</v>
      </c>
      <c r="C809" s="213" t="s">
        <v>16</v>
      </c>
      <c r="D809" s="200" t="s">
        <v>801</v>
      </c>
      <c r="E809" s="313" t="s">
        <v>414</v>
      </c>
      <c r="F809" s="313"/>
      <c r="G809" s="213" t="s">
        <v>59</v>
      </c>
      <c r="H809" s="216">
        <v>4</v>
      </c>
      <c r="I809" s="215">
        <v>34.119999999999997</v>
      </c>
      <c r="J809" s="215">
        <v>136.47999999999999</v>
      </c>
    </row>
    <row r="810" spans="1:10" ht="24" customHeight="1" x14ac:dyDescent="0.25">
      <c r="A810" s="213" t="s">
        <v>400</v>
      </c>
      <c r="B810" s="213" t="s">
        <v>658</v>
      </c>
      <c r="C810" s="213" t="s">
        <v>16</v>
      </c>
      <c r="D810" s="200" t="s">
        <v>657</v>
      </c>
      <c r="E810" s="313" t="s">
        <v>414</v>
      </c>
      <c r="F810" s="313"/>
      <c r="G810" s="213" t="s">
        <v>59</v>
      </c>
      <c r="H810" s="216">
        <v>4</v>
      </c>
      <c r="I810" s="215">
        <v>45.53</v>
      </c>
      <c r="J810" s="215">
        <v>182.12</v>
      </c>
    </row>
    <row r="811" spans="1:10" x14ac:dyDescent="0.25">
      <c r="A811" s="230"/>
      <c r="B811" s="230"/>
      <c r="C811" s="230"/>
      <c r="D811" s="201"/>
      <c r="E811" s="201" t="s">
        <v>380</v>
      </c>
      <c r="F811" s="231">
        <v>244.2</v>
      </c>
      <c r="G811" s="201" t="s">
        <v>379</v>
      </c>
      <c r="H811" s="231">
        <v>0</v>
      </c>
      <c r="I811" s="201" t="s">
        <v>378</v>
      </c>
      <c r="J811" s="231">
        <v>244.2</v>
      </c>
    </row>
    <row r="812" spans="1:10" x14ac:dyDescent="0.25">
      <c r="A812" s="230"/>
      <c r="B812" s="230"/>
      <c r="C812" s="230"/>
      <c r="D812" s="201"/>
      <c r="E812" s="201" t="s">
        <v>377</v>
      </c>
      <c r="F812" s="231">
        <v>0</v>
      </c>
      <c r="G812" s="201"/>
      <c r="H812" s="316" t="s">
        <v>376</v>
      </c>
      <c r="I812" s="316"/>
      <c r="J812" s="231">
        <v>318.60000000000002</v>
      </c>
    </row>
    <row r="813" spans="1:10" ht="50.1" customHeight="1" thickBot="1" x14ac:dyDescent="0.3">
      <c r="A813" s="226"/>
      <c r="B813" s="226"/>
      <c r="C813" s="226"/>
      <c r="D813" s="227"/>
      <c r="E813" s="227"/>
      <c r="F813" s="227"/>
      <c r="G813" s="227" t="s">
        <v>1146</v>
      </c>
      <c r="H813" s="229" t="s">
        <v>1299</v>
      </c>
      <c r="I813" s="227" t="s">
        <v>1145</v>
      </c>
      <c r="J813" s="228">
        <v>318.60000000000002</v>
      </c>
    </row>
    <row r="814" spans="1:10" ht="0.9" customHeight="1" thickTop="1" x14ac:dyDescent="0.25">
      <c r="A814" s="257"/>
      <c r="B814" s="257"/>
      <c r="C814" s="257"/>
      <c r="D814" s="212"/>
      <c r="E814" s="212"/>
      <c r="F814" s="212"/>
      <c r="G814" s="212"/>
      <c r="H814" s="212"/>
      <c r="I814" s="212"/>
      <c r="J814" s="212"/>
    </row>
    <row r="815" spans="1:10" ht="18" customHeight="1" x14ac:dyDescent="0.25">
      <c r="A815" s="203" t="s">
        <v>290</v>
      </c>
      <c r="B815" s="203" t="s">
        <v>4</v>
      </c>
      <c r="C815" s="203" t="s">
        <v>5</v>
      </c>
      <c r="D815" s="199" t="s">
        <v>6</v>
      </c>
      <c r="E815" s="315" t="s">
        <v>390</v>
      </c>
      <c r="F815" s="315"/>
      <c r="G815" s="203" t="s">
        <v>7</v>
      </c>
      <c r="H815" s="202" t="s">
        <v>8</v>
      </c>
      <c r="I815" s="202" t="s">
        <v>1201</v>
      </c>
      <c r="J815" s="202" t="s">
        <v>9</v>
      </c>
    </row>
    <row r="816" spans="1:10" ht="39" customHeight="1" x14ac:dyDescent="0.25">
      <c r="A816" s="208" t="s">
        <v>389</v>
      </c>
      <c r="B816" s="208" t="s">
        <v>291</v>
      </c>
      <c r="C816" s="208" t="s">
        <v>13</v>
      </c>
      <c r="D816" s="207" t="s">
        <v>292</v>
      </c>
      <c r="E816" s="312" t="s">
        <v>882</v>
      </c>
      <c r="F816" s="312"/>
      <c r="G816" s="208" t="s">
        <v>14</v>
      </c>
      <c r="H816" s="211">
        <v>1</v>
      </c>
      <c r="I816" s="210">
        <v>637.20000000000005</v>
      </c>
      <c r="J816" s="210">
        <v>637.20000000000005</v>
      </c>
    </row>
    <row r="817" spans="1:10" ht="26.1" customHeight="1" x14ac:dyDescent="0.25">
      <c r="A817" s="213" t="s">
        <v>400</v>
      </c>
      <c r="B817" s="213" t="s">
        <v>802</v>
      </c>
      <c r="C817" s="213" t="s">
        <v>16</v>
      </c>
      <c r="D817" s="200" t="s">
        <v>801</v>
      </c>
      <c r="E817" s="313" t="s">
        <v>414</v>
      </c>
      <c r="F817" s="313"/>
      <c r="G817" s="213" t="s">
        <v>59</v>
      </c>
      <c r="H817" s="216">
        <v>8</v>
      </c>
      <c r="I817" s="215">
        <v>34.119999999999997</v>
      </c>
      <c r="J817" s="215">
        <v>272.95999999999998</v>
      </c>
    </row>
    <row r="818" spans="1:10" ht="24" customHeight="1" x14ac:dyDescent="0.25">
      <c r="A818" s="213" t="s">
        <v>400</v>
      </c>
      <c r="B818" s="213" t="s">
        <v>658</v>
      </c>
      <c r="C818" s="213" t="s">
        <v>16</v>
      </c>
      <c r="D818" s="200" t="s">
        <v>657</v>
      </c>
      <c r="E818" s="313" t="s">
        <v>414</v>
      </c>
      <c r="F818" s="313"/>
      <c r="G818" s="213" t="s">
        <v>59</v>
      </c>
      <c r="H818" s="216">
        <v>8</v>
      </c>
      <c r="I818" s="215">
        <v>45.53</v>
      </c>
      <c r="J818" s="215">
        <v>364.24</v>
      </c>
    </row>
    <row r="819" spans="1:10" x14ac:dyDescent="0.25">
      <c r="A819" s="230"/>
      <c r="B819" s="230"/>
      <c r="C819" s="230"/>
      <c r="D819" s="201"/>
      <c r="E819" s="201" t="s">
        <v>380</v>
      </c>
      <c r="F819" s="231">
        <v>488.4</v>
      </c>
      <c r="G819" s="201" t="s">
        <v>379</v>
      </c>
      <c r="H819" s="231">
        <v>0</v>
      </c>
      <c r="I819" s="201" t="s">
        <v>378</v>
      </c>
      <c r="J819" s="231">
        <v>488.4</v>
      </c>
    </row>
    <row r="820" spans="1:10" x14ac:dyDescent="0.25">
      <c r="A820" s="230"/>
      <c r="B820" s="230"/>
      <c r="C820" s="230"/>
      <c r="D820" s="201"/>
      <c r="E820" s="201" t="s">
        <v>377</v>
      </c>
      <c r="F820" s="231">
        <v>0</v>
      </c>
      <c r="G820" s="201"/>
      <c r="H820" s="316" t="s">
        <v>376</v>
      </c>
      <c r="I820" s="316"/>
      <c r="J820" s="231">
        <v>637.20000000000005</v>
      </c>
    </row>
    <row r="821" spans="1:10" ht="50.1" customHeight="1" thickBot="1" x14ac:dyDescent="0.3">
      <c r="A821" s="226"/>
      <c r="B821" s="226"/>
      <c r="C821" s="226"/>
      <c r="D821" s="227"/>
      <c r="E821" s="227"/>
      <c r="F821" s="227"/>
      <c r="G821" s="227" t="s">
        <v>1146</v>
      </c>
      <c r="H821" s="229" t="s">
        <v>1299</v>
      </c>
      <c r="I821" s="227" t="s">
        <v>1145</v>
      </c>
      <c r="J821" s="228">
        <v>637.20000000000005</v>
      </c>
    </row>
    <row r="822" spans="1:10" ht="0.9" customHeight="1" thickTop="1" x14ac:dyDescent="0.25">
      <c r="A822" s="257"/>
      <c r="B822" s="257"/>
      <c r="C822" s="257"/>
      <c r="D822" s="212"/>
      <c r="E822" s="212"/>
      <c r="F822" s="212"/>
      <c r="G822" s="212"/>
      <c r="H822" s="212"/>
      <c r="I822" s="212"/>
      <c r="J822" s="212"/>
    </row>
    <row r="823" spans="1:10" ht="18" customHeight="1" x14ac:dyDescent="0.25">
      <c r="A823" s="203" t="s">
        <v>293</v>
      </c>
      <c r="B823" s="203" t="s">
        <v>4</v>
      </c>
      <c r="C823" s="203" t="s">
        <v>5</v>
      </c>
      <c r="D823" s="199" t="s">
        <v>6</v>
      </c>
      <c r="E823" s="315" t="s">
        <v>390</v>
      </c>
      <c r="F823" s="315"/>
      <c r="G823" s="203" t="s">
        <v>7</v>
      </c>
      <c r="H823" s="202" t="s">
        <v>8</v>
      </c>
      <c r="I823" s="202" t="s">
        <v>1201</v>
      </c>
      <c r="J823" s="202" t="s">
        <v>9</v>
      </c>
    </row>
    <row r="824" spans="1:10" ht="51.9" customHeight="1" x14ac:dyDescent="0.25">
      <c r="A824" s="208" t="s">
        <v>389</v>
      </c>
      <c r="B824" s="208" t="s">
        <v>294</v>
      </c>
      <c r="C824" s="208" t="s">
        <v>13</v>
      </c>
      <c r="D824" s="207" t="s">
        <v>295</v>
      </c>
      <c r="E824" s="312" t="s">
        <v>882</v>
      </c>
      <c r="F824" s="312"/>
      <c r="G824" s="208" t="s">
        <v>14</v>
      </c>
      <c r="H824" s="211">
        <v>1</v>
      </c>
      <c r="I824" s="210">
        <v>477.9</v>
      </c>
      <c r="J824" s="210">
        <v>477.9</v>
      </c>
    </row>
    <row r="825" spans="1:10" ht="26.1" customHeight="1" x14ac:dyDescent="0.25">
      <c r="A825" s="213" t="s">
        <v>400</v>
      </c>
      <c r="B825" s="213" t="s">
        <v>802</v>
      </c>
      <c r="C825" s="213" t="s">
        <v>16</v>
      </c>
      <c r="D825" s="200" t="s">
        <v>801</v>
      </c>
      <c r="E825" s="313" t="s">
        <v>414</v>
      </c>
      <c r="F825" s="313"/>
      <c r="G825" s="213" t="s">
        <v>59</v>
      </c>
      <c r="H825" s="216">
        <v>6</v>
      </c>
      <c r="I825" s="215">
        <v>34.119999999999997</v>
      </c>
      <c r="J825" s="215">
        <v>204.72</v>
      </c>
    </row>
    <row r="826" spans="1:10" ht="24" customHeight="1" x14ac:dyDescent="0.25">
      <c r="A826" s="213" t="s">
        <v>400</v>
      </c>
      <c r="B826" s="213" t="s">
        <v>658</v>
      </c>
      <c r="C826" s="213" t="s">
        <v>16</v>
      </c>
      <c r="D826" s="200" t="s">
        <v>657</v>
      </c>
      <c r="E826" s="313" t="s">
        <v>414</v>
      </c>
      <c r="F826" s="313"/>
      <c r="G826" s="213" t="s">
        <v>59</v>
      </c>
      <c r="H826" s="216">
        <v>6</v>
      </c>
      <c r="I826" s="215">
        <v>45.53</v>
      </c>
      <c r="J826" s="215">
        <v>273.18</v>
      </c>
    </row>
    <row r="827" spans="1:10" x14ac:dyDescent="0.25">
      <c r="A827" s="230"/>
      <c r="B827" s="230"/>
      <c r="C827" s="230"/>
      <c r="D827" s="201"/>
      <c r="E827" s="201" t="s">
        <v>380</v>
      </c>
      <c r="F827" s="231">
        <v>366.3</v>
      </c>
      <c r="G827" s="201" t="s">
        <v>379</v>
      </c>
      <c r="H827" s="231">
        <v>0</v>
      </c>
      <c r="I827" s="201" t="s">
        <v>378</v>
      </c>
      <c r="J827" s="231">
        <v>366.3</v>
      </c>
    </row>
    <row r="828" spans="1:10" x14ac:dyDescent="0.25">
      <c r="A828" s="230"/>
      <c r="B828" s="230"/>
      <c r="C828" s="230"/>
      <c r="D828" s="201"/>
      <c r="E828" s="201" t="s">
        <v>377</v>
      </c>
      <c r="F828" s="231">
        <v>0</v>
      </c>
      <c r="G828" s="201"/>
      <c r="H828" s="316" t="s">
        <v>376</v>
      </c>
      <c r="I828" s="316"/>
      <c r="J828" s="231">
        <v>477.9</v>
      </c>
    </row>
    <row r="829" spans="1:10" ht="50.1" customHeight="1" thickBot="1" x14ac:dyDescent="0.3">
      <c r="A829" s="226"/>
      <c r="B829" s="226"/>
      <c r="C829" s="226"/>
      <c r="D829" s="227"/>
      <c r="E829" s="227"/>
      <c r="F829" s="227"/>
      <c r="G829" s="227" t="s">
        <v>1146</v>
      </c>
      <c r="H829" s="229" t="s">
        <v>1299</v>
      </c>
      <c r="I829" s="227" t="s">
        <v>1145</v>
      </c>
      <c r="J829" s="228">
        <v>477.9</v>
      </c>
    </row>
    <row r="830" spans="1:10" ht="0.9" customHeight="1" thickTop="1" x14ac:dyDescent="0.25">
      <c r="A830" s="257"/>
      <c r="B830" s="257"/>
      <c r="C830" s="257"/>
      <c r="D830" s="212"/>
      <c r="E830" s="212"/>
      <c r="F830" s="212"/>
      <c r="G830" s="212"/>
      <c r="H830" s="212"/>
      <c r="I830" s="212"/>
      <c r="J830" s="212"/>
    </row>
    <row r="831" spans="1:10" ht="18" customHeight="1" x14ac:dyDescent="0.25">
      <c r="A831" s="203" t="s">
        <v>296</v>
      </c>
      <c r="B831" s="203" t="s">
        <v>4</v>
      </c>
      <c r="C831" s="203" t="s">
        <v>5</v>
      </c>
      <c r="D831" s="199" t="s">
        <v>6</v>
      </c>
      <c r="E831" s="315" t="s">
        <v>390</v>
      </c>
      <c r="F831" s="315"/>
      <c r="G831" s="203" t="s">
        <v>7</v>
      </c>
      <c r="H831" s="202" t="s">
        <v>8</v>
      </c>
      <c r="I831" s="202" t="s">
        <v>1201</v>
      </c>
      <c r="J831" s="202" t="s">
        <v>9</v>
      </c>
    </row>
    <row r="832" spans="1:10" ht="26.1" customHeight="1" x14ac:dyDescent="0.25">
      <c r="A832" s="208" t="s">
        <v>389</v>
      </c>
      <c r="B832" s="208" t="s">
        <v>297</v>
      </c>
      <c r="C832" s="208" t="s">
        <v>13</v>
      </c>
      <c r="D832" s="207" t="s">
        <v>298</v>
      </c>
      <c r="E832" s="312" t="s">
        <v>882</v>
      </c>
      <c r="F832" s="312"/>
      <c r="G832" s="208" t="s">
        <v>14</v>
      </c>
      <c r="H832" s="211">
        <v>1</v>
      </c>
      <c r="I832" s="210">
        <v>318.60000000000002</v>
      </c>
      <c r="J832" s="210">
        <v>318.60000000000002</v>
      </c>
    </row>
    <row r="833" spans="1:10" ht="26.1" customHeight="1" x14ac:dyDescent="0.25">
      <c r="A833" s="213" t="s">
        <v>400</v>
      </c>
      <c r="B833" s="213" t="s">
        <v>802</v>
      </c>
      <c r="C833" s="213" t="s">
        <v>16</v>
      </c>
      <c r="D833" s="200" t="s">
        <v>801</v>
      </c>
      <c r="E833" s="313" t="s">
        <v>414</v>
      </c>
      <c r="F833" s="313"/>
      <c r="G833" s="213" t="s">
        <v>59</v>
      </c>
      <c r="H833" s="216">
        <v>4</v>
      </c>
      <c r="I833" s="215">
        <v>34.119999999999997</v>
      </c>
      <c r="J833" s="215">
        <v>136.47999999999999</v>
      </c>
    </row>
    <row r="834" spans="1:10" ht="24" customHeight="1" x14ac:dyDescent="0.25">
      <c r="A834" s="213" t="s">
        <v>400</v>
      </c>
      <c r="B834" s="213" t="s">
        <v>658</v>
      </c>
      <c r="C834" s="213" t="s">
        <v>16</v>
      </c>
      <c r="D834" s="200" t="s">
        <v>657</v>
      </c>
      <c r="E834" s="313" t="s">
        <v>414</v>
      </c>
      <c r="F834" s="313"/>
      <c r="G834" s="213" t="s">
        <v>59</v>
      </c>
      <c r="H834" s="216">
        <v>4</v>
      </c>
      <c r="I834" s="215">
        <v>45.53</v>
      </c>
      <c r="J834" s="215">
        <v>182.12</v>
      </c>
    </row>
    <row r="835" spans="1:10" x14ac:dyDescent="0.25">
      <c r="A835" s="230"/>
      <c r="B835" s="230"/>
      <c r="C835" s="230"/>
      <c r="D835" s="201"/>
      <c r="E835" s="201" t="s">
        <v>380</v>
      </c>
      <c r="F835" s="231">
        <v>244.2</v>
      </c>
      <c r="G835" s="201" t="s">
        <v>379</v>
      </c>
      <c r="H835" s="231">
        <v>0</v>
      </c>
      <c r="I835" s="201" t="s">
        <v>378</v>
      </c>
      <c r="J835" s="231">
        <v>244.2</v>
      </c>
    </row>
    <row r="836" spans="1:10" x14ac:dyDescent="0.25">
      <c r="A836" s="230"/>
      <c r="B836" s="230"/>
      <c r="C836" s="230"/>
      <c r="D836" s="201"/>
      <c r="E836" s="201" t="s">
        <v>377</v>
      </c>
      <c r="F836" s="231">
        <v>0</v>
      </c>
      <c r="G836" s="201"/>
      <c r="H836" s="316" t="s">
        <v>376</v>
      </c>
      <c r="I836" s="316"/>
      <c r="J836" s="231">
        <v>318.60000000000002</v>
      </c>
    </row>
    <row r="837" spans="1:10" ht="50.1" customHeight="1" thickBot="1" x14ac:dyDescent="0.3">
      <c r="A837" s="226"/>
      <c r="B837" s="226"/>
      <c r="C837" s="226"/>
      <c r="D837" s="227"/>
      <c r="E837" s="227"/>
      <c r="F837" s="227"/>
      <c r="G837" s="227" t="s">
        <v>1146</v>
      </c>
      <c r="H837" s="229" t="s">
        <v>1299</v>
      </c>
      <c r="I837" s="227" t="s">
        <v>1145</v>
      </c>
      <c r="J837" s="228">
        <v>318.60000000000002</v>
      </c>
    </row>
    <row r="838" spans="1:10" ht="0.9" customHeight="1" thickTop="1" x14ac:dyDescent="0.25">
      <c r="A838" s="257"/>
      <c r="B838" s="257"/>
      <c r="C838" s="257"/>
      <c r="D838" s="212"/>
      <c r="E838" s="212"/>
      <c r="F838" s="212"/>
      <c r="G838" s="212"/>
      <c r="H838" s="212"/>
      <c r="I838" s="212"/>
      <c r="J838" s="212"/>
    </row>
    <row r="839" spans="1:10" ht="18" customHeight="1" x14ac:dyDescent="0.25">
      <c r="A839" s="203" t="s">
        <v>299</v>
      </c>
      <c r="B839" s="203" t="s">
        <v>4</v>
      </c>
      <c r="C839" s="203" t="s">
        <v>5</v>
      </c>
      <c r="D839" s="199" t="s">
        <v>6</v>
      </c>
      <c r="E839" s="315" t="s">
        <v>390</v>
      </c>
      <c r="F839" s="315"/>
      <c r="G839" s="203" t="s">
        <v>7</v>
      </c>
      <c r="H839" s="202" t="s">
        <v>8</v>
      </c>
      <c r="I839" s="202" t="s">
        <v>1201</v>
      </c>
      <c r="J839" s="202" t="s">
        <v>9</v>
      </c>
    </row>
    <row r="840" spans="1:10" ht="39" customHeight="1" x14ac:dyDescent="0.25">
      <c r="A840" s="208" t="s">
        <v>389</v>
      </c>
      <c r="B840" s="208" t="s">
        <v>300</v>
      </c>
      <c r="C840" s="208" t="s">
        <v>13</v>
      </c>
      <c r="D840" s="207" t="s">
        <v>301</v>
      </c>
      <c r="E840" s="312" t="s">
        <v>882</v>
      </c>
      <c r="F840" s="312"/>
      <c r="G840" s="208" t="s">
        <v>14</v>
      </c>
      <c r="H840" s="211">
        <v>1</v>
      </c>
      <c r="I840" s="210">
        <v>159.30000000000001</v>
      </c>
      <c r="J840" s="210">
        <v>159.30000000000001</v>
      </c>
    </row>
    <row r="841" spans="1:10" ht="24" customHeight="1" x14ac:dyDescent="0.25">
      <c r="A841" s="213" t="s">
        <v>400</v>
      </c>
      <c r="B841" s="213" t="s">
        <v>658</v>
      </c>
      <c r="C841" s="213" t="s">
        <v>16</v>
      </c>
      <c r="D841" s="200" t="s">
        <v>657</v>
      </c>
      <c r="E841" s="313" t="s">
        <v>414</v>
      </c>
      <c r="F841" s="313"/>
      <c r="G841" s="213" t="s">
        <v>59</v>
      </c>
      <c r="H841" s="216">
        <v>2</v>
      </c>
      <c r="I841" s="215">
        <v>45.53</v>
      </c>
      <c r="J841" s="215">
        <v>91.06</v>
      </c>
    </row>
    <row r="842" spans="1:10" ht="26.1" customHeight="1" x14ac:dyDescent="0.25">
      <c r="A842" s="213" t="s">
        <v>400</v>
      </c>
      <c r="B842" s="213" t="s">
        <v>802</v>
      </c>
      <c r="C842" s="213" t="s">
        <v>16</v>
      </c>
      <c r="D842" s="200" t="s">
        <v>801</v>
      </c>
      <c r="E842" s="313" t="s">
        <v>414</v>
      </c>
      <c r="F842" s="313"/>
      <c r="G842" s="213" t="s">
        <v>59</v>
      </c>
      <c r="H842" s="216">
        <v>2</v>
      </c>
      <c r="I842" s="215">
        <v>34.119999999999997</v>
      </c>
      <c r="J842" s="215">
        <v>68.239999999999995</v>
      </c>
    </row>
    <row r="843" spans="1:10" x14ac:dyDescent="0.25">
      <c r="A843" s="230"/>
      <c r="B843" s="230"/>
      <c r="C843" s="230"/>
      <c r="D843" s="201"/>
      <c r="E843" s="201" t="s">
        <v>380</v>
      </c>
      <c r="F843" s="231">
        <v>122.1</v>
      </c>
      <c r="G843" s="201" t="s">
        <v>379</v>
      </c>
      <c r="H843" s="231">
        <v>0</v>
      </c>
      <c r="I843" s="201" t="s">
        <v>378</v>
      </c>
      <c r="J843" s="231">
        <v>122.1</v>
      </c>
    </row>
    <row r="844" spans="1:10" x14ac:dyDescent="0.25">
      <c r="A844" s="230"/>
      <c r="B844" s="230"/>
      <c r="C844" s="230"/>
      <c r="D844" s="201"/>
      <c r="E844" s="201" t="s">
        <v>377</v>
      </c>
      <c r="F844" s="231">
        <v>0</v>
      </c>
      <c r="G844" s="201"/>
      <c r="H844" s="316" t="s">
        <v>376</v>
      </c>
      <c r="I844" s="316"/>
      <c r="J844" s="231">
        <v>159.30000000000001</v>
      </c>
    </row>
    <row r="845" spans="1:10" ht="50.1" customHeight="1" thickBot="1" x14ac:dyDescent="0.3">
      <c r="A845" s="226"/>
      <c r="B845" s="226"/>
      <c r="C845" s="226"/>
      <c r="D845" s="227"/>
      <c r="E845" s="227"/>
      <c r="F845" s="227"/>
      <c r="G845" s="227" t="s">
        <v>1146</v>
      </c>
      <c r="H845" s="229" t="s">
        <v>1299</v>
      </c>
      <c r="I845" s="227" t="s">
        <v>1145</v>
      </c>
      <c r="J845" s="228">
        <v>159.30000000000001</v>
      </c>
    </row>
    <row r="846" spans="1:10" ht="0.9" customHeight="1" thickTop="1" x14ac:dyDescent="0.25">
      <c r="A846" s="257"/>
      <c r="B846" s="257"/>
      <c r="C846" s="257"/>
      <c r="D846" s="212"/>
      <c r="E846" s="212"/>
      <c r="F846" s="212"/>
      <c r="G846" s="212"/>
      <c r="H846" s="212"/>
      <c r="I846" s="212"/>
      <c r="J846" s="212"/>
    </row>
    <row r="847" spans="1:10" ht="18" customHeight="1" x14ac:dyDescent="0.25">
      <c r="A847" s="203" t="s">
        <v>302</v>
      </c>
      <c r="B847" s="203" t="s">
        <v>4</v>
      </c>
      <c r="C847" s="203" t="s">
        <v>5</v>
      </c>
      <c r="D847" s="199" t="s">
        <v>6</v>
      </c>
      <c r="E847" s="315" t="s">
        <v>390</v>
      </c>
      <c r="F847" s="315"/>
      <c r="G847" s="203" t="s">
        <v>7</v>
      </c>
      <c r="H847" s="202" t="s">
        <v>8</v>
      </c>
      <c r="I847" s="202" t="s">
        <v>1201</v>
      </c>
      <c r="J847" s="202" t="s">
        <v>9</v>
      </c>
    </row>
    <row r="848" spans="1:10" ht="65.099999999999994" customHeight="1" x14ac:dyDescent="0.25">
      <c r="A848" s="208" t="s">
        <v>389</v>
      </c>
      <c r="B848" s="208" t="s">
        <v>303</v>
      </c>
      <c r="C848" s="208" t="s">
        <v>13</v>
      </c>
      <c r="D848" s="207" t="s">
        <v>304</v>
      </c>
      <c r="E848" s="312" t="s">
        <v>882</v>
      </c>
      <c r="F848" s="312"/>
      <c r="G848" s="208" t="s">
        <v>14</v>
      </c>
      <c r="H848" s="211">
        <v>1</v>
      </c>
      <c r="I848" s="210">
        <v>1145.27</v>
      </c>
      <c r="J848" s="210">
        <v>1145.27</v>
      </c>
    </row>
    <row r="849" spans="1:10" ht="24" customHeight="1" x14ac:dyDescent="0.25">
      <c r="A849" s="213" t="s">
        <v>400</v>
      </c>
      <c r="B849" s="213" t="s">
        <v>658</v>
      </c>
      <c r="C849" s="213" t="s">
        <v>16</v>
      </c>
      <c r="D849" s="200" t="s">
        <v>657</v>
      </c>
      <c r="E849" s="313" t="s">
        <v>414</v>
      </c>
      <c r="F849" s="313"/>
      <c r="G849" s="213" t="s">
        <v>59</v>
      </c>
      <c r="H849" s="216">
        <v>4</v>
      </c>
      <c r="I849" s="215">
        <v>45.53</v>
      </c>
      <c r="J849" s="215">
        <v>182.12</v>
      </c>
    </row>
    <row r="850" spans="1:10" ht="26.1" customHeight="1" x14ac:dyDescent="0.25">
      <c r="A850" s="213" t="s">
        <v>400</v>
      </c>
      <c r="B850" s="213" t="s">
        <v>802</v>
      </c>
      <c r="C850" s="213" t="s">
        <v>16</v>
      </c>
      <c r="D850" s="200" t="s">
        <v>801</v>
      </c>
      <c r="E850" s="313" t="s">
        <v>414</v>
      </c>
      <c r="F850" s="313"/>
      <c r="G850" s="213" t="s">
        <v>59</v>
      </c>
      <c r="H850" s="216">
        <v>4</v>
      </c>
      <c r="I850" s="215">
        <v>34.119999999999997</v>
      </c>
      <c r="J850" s="215">
        <v>136.47999999999999</v>
      </c>
    </row>
    <row r="851" spans="1:10" ht="26.1" customHeight="1" x14ac:dyDescent="0.25">
      <c r="A851" s="217" t="s">
        <v>385</v>
      </c>
      <c r="B851" s="217" t="s">
        <v>881</v>
      </c>
      <c r="C851" s="217" t="s">
        <v>16</v>
      </c>
      <c r="D851" s="198" t="s">
        <v>880</v>
      </c>
      <c r="E851" s="314" t="s">
        <v>408</v>
      </c>
      <c r="F851" s="314"/>
      <c r="G851" s="217" t="s">
        <v>14</v>
      </c>
      <c r="H851" s="221">
        <v>1</v>
      </c>
      <c r="I851" s="219">
        <v>65.86</v>
      </c>
      <c r="J851" s="219">
        <v>65.86</v>
      </c>
    </row>
    <row r="852" spans="1:10" ht="26.1" customHeight="1" x14ac:dyDescent="0.25">
      <c r="A852" s="217" t="s">
        <v>385</v>
      </c>
      <c r="B852" s="217" t="s">
        <v>873</v>
      </c>
      <c r="C852" s="217" t="s">
        <v>13</v>
      </c>
      <c r="D852" s="198" t="s">
        <v>872</v>
      </c>
      <c r="E852" s="314" t="s">
        <v>408</v>
      </c>
      <c r="F852" s="314"/>
      <c r="G852" s="217" t="s">
        <v>14</v>
      </c>
      <c r="H852" s="221">
        <v>1</v>
      </c>
      <c r="I852" s="219">
        <v>233.74</v>
      </c>
      <c r="J852" s="219">
        <v>233.74</v>
      </c>
    </row>
    <row r="853" spans="1:10" ht="26.1" customHeight="1" x14ac:dyDescent="0.25">
      <c r="A853" s="217" t="s">
        <v>385</v>
      </c>
      <c r="B853" s="217" t="s">
        <v>875</v>
      </c>
      <c r="C853" s="217" t="s">
        <v>16</v>
      </c>
      <c r="D853" s="198" t="s">
        <v>874</v>
      </c>
      <c r="E853" s="314" t="s">
        <v>408</v>
      </c>
      <c r="F853" s="314"/>
      <c r="G853" s="217" t="s">
        <v>14</v>
      </c>
      <c r="H853" s="221">
        <v>1</v>
      </c>
      <c r="I853" s="219">
        <v>150.29</v>
      </c>
      <c r="J853" s="219">
        <v>150.29</v>
      </c>
    </row>
    <row r="854" spans="1:10" ht="24" customHeight="1" x14ac:dyDescent="0.25">
      <c r="A854" s="217" t="s">
        <v>385</v>
      </c>
      <c r="B854" s="217" t="s">
        <v>871</v>
      </c>
      <c r="C854" s="217" t="s">
        <v>69</v>
      </c>
      <c r="D854" s="198" t="s">
        <v>870</v>
      </c>
      <c r="E854" s="314" t="s">
        <v>408</v>
      </c>
      <c r="F854" s="314"/>
      <c r="G854" s="217" t="s">
        <v>18</v>
      </c>
      <c r="H854" s="221">
        <v>0.2</v>
      </c>
      <c r="I854" s="219">
        <v>237.74</v>
      </c>
      <c r="J854" s="219">
        <v>47.548000000000002</v>
      </c>
    </row>
    <row r="855" spans="1:10" ht="26.1" customHeight="1" x14ac:dyDescent="0.25">
      <c r="A855" s="217" t="s">
        <v>385</v>
      </c>
      <c r="B855" s="217" t="s">
        <v>879</v>
      </c>
      <c r="C855" s="217" t="s">
        <v>16</v>
      </c>
      <c r="D855" s="198" t="s">
        <v>878</v>
      </c>
      <c r="E855" s="314" t="s">
        <v>408</v>
      </c>
      <c r="F855" s="314"/>
      <c r="G855" s="217" t="s">
        <v>14</v>
      </c>
      <c r="H855" s="221">
        <v>12</v>
      </c>
      <c r="I855" s="219">
        <v>7.85</v>
      </c>
      <c r="J855" s="219">
        <v>94.2</v>
      </c>
    </row>
    <row r="856" spans="1:10" ht="26.1" customHeight="1" x14ac:dyDescent="0.25">
      <c r="A856" s="217" t="s">
        <v>385</v>
      </c>
      <c r="B856" s="217" t="s">
        <v>877</v>
      </c>
      <c r="C856" s="217" t="s">
        <v>16</v>
      </c>
      <c r="D856" s="198" t="s">
        <v>876</v>
      </c>
      <c r="E856" s="314" t="s">
        <v>408</v>
      </c>
      <c r="F856" s="314"/>
      <c r="G856" s="217" t="s">
        <v>14</v>
      </c>
      <c r="H856" s="221">
        <v>4</v>
      </c>
      <c r="I856" s="219">
        <v>58.76</v>
      </c>
      <c r="J856" s="219">
        <v>235.04</v>
      </c>
    </row>
    <row r="857" spans="1:10" x14ac:dyDescent="0.25">
      <c r="A857" s="230"/>
      <c r="B857" s="230"/>
      <c r="C857" s="230"/>
      <c r="D857" s="201"/>
      <c r="E857" s="201" t="s">
        <v>380</v>
      </c>
      <c r="F857" s="231">
        <v>244.2</v>
      </c>
      <c r="G857" s="201" t="s">
        <v>379</v>
      </c>
      <c r="H857" s="231">
        <v>0</v>
      </c>
      <c r="I857" s="201" t="s">
        <v>378</v>
      </c>
      <c r="J857" s="231">
        <v>244.2</v>
      </c>
    </row>
    <row r="858" spans="1:10" x14ac:dyDescent="0.25">
      <c r="A858" s="230"/>
      <c r="B858" s="230"/>
      <c r="C858" s="230"/>
      <c r="D858" s="201"/>
      <c r="E858" s="201" t="s">
        <v>377</v>
      </c>
      <c r="F858" s="231">
        <v>0</v>
      </c>
      <c r="G858" s="201"/>
      <c r="H858" s="316" t="s">
        <v>376</v>
      </c>
      <c r="I858" s="316"/>
      <c r="J858" s="231">
        <v>1145.27</v>
      </c>
    </row>
    <row r="859" spans="1:10" ht="50.1" customHeight="1" thickBot="1" x14ac:dyDescent="0.3">
      <c r="A859" s="226"/>
      <c r="B859" s="226"/>
      <c r="C859" s="226"/>
      <c r="D859" s="227"/>
      <c r="E859" s="227"/>
      <c r="F859" s="227"/>
      <c r="G859" s="227" t="s">
        <v>1146</v>
      </c>
      <c r="H859" s="229" t="s">
        <v>1299</v>
      </c>
      <c r="I859" s="227" t="s">
        <v>1145</v>
      </c>
      <c r="J859" s="228">
        <v>1145.27</v>
      </c>
    </row>
    <row r="860" spans="1:10" ht="0.9" customHeight="1" thickTop="1" x14ac:dyDescent="0.25">
      <c r="A860" s="257"/>
      <c r="B860" s="257"/>
      <c r="C860" s="257"/>
      <c r="D860" s="212"/>
      <c r="E860" s="212"/>
      <c r="F860" s="212"/>
      <c r="G860" s="212"/>
      <c r="H860" s="212"/>
      <c r="I860" s="212"/>
      <c r="J860" s="212"/>
    </row>
    <row r="861" spans="1:10" ht="18" customHeight="1" x14ac:dyDescent="0.25">
      <c r="A861" s="203" t="s">
        <v>305</v>
      </c>
      <c r="B861" s="203" t="s">
        <v>4</v>
      </c>
      <c r="C861" s="203" t="s">
        <v>5</v>
      </c>
      <c r="D861" s="199" t="s">
        <v>6</v>
      </c>
      <c r="E861" s="315" t="s">
        <v>390</v>
      </c>
      <c r="F861" s="315"/>
      <c r="G861" s="203" t="s">
        <v>7</v>
      </c>
      <c r="H861" s="202" t="s">
        <v>8</v>
      </c>
      <c r="I861" s="202" t="s">
        <v>1201</v>
      </c>
      <c r="J861" s="202" t="s">
        <v>9</v>
      </c>
    </row>
    <row r="862" spans="1:10" ht="65.099999999999994" customHeight="1" x14ac:dyDescent="0.25">
      <c r="A862" s="208" t="s">
        <v>389</v>
      </c>
      <c r="B862" s="208" t="s">
        <v>306</v>
      </c>
      <c r="C862" s="208" t="s">
        <v>13</v>
      </c>
      <c r="D862" s="207" t="s">
        <v>307</v>
      </c>
      <c r="E862" s="312" t="s">
        <v>882</v>
      </c>
      <c r="F862" s="312"/>
      <c r="G862" s="208" t="s">
        <v>14</v>
      </c>
      <c r="H862" s="211">
        <v>1</v>
      </c>
      <c r="I862" s="210">
        <v>1231.8499999999999</v>
      </c>
      <c r="J862" s="210">
        <v>1231.8499999999999</v>
      </c>
    </row>
    <row r="863" spans="1:10" ht="24" customHeight="1" x14ac:dyDescent="0.25">
      <c r="A863" s="213" t="s">
        <v>400</v>
      </c>
      <c r="B863" s="213" t="s">
        <v>658</v>
      </c>
      <c r="C863" s="213" t="s">
        <v>16</v>
      </c>
      <c r="D863" s="200" t="s">
        <v>657</v>
      </c>
      <c r="E863" s="313" t="s">
        <v>414</v>
      </c>
      <c r="F863" s="313"/>
      <c r="G863" s="213" t="s">
        <v>59</v>
      </c>
      <c r="H863" s="216">
        <v>4</v>
      </c>
      <c r="I863" s="215">
        <v>45.53</v>
      </c>
      <c r="J863" s="215">
        <v>182.12</v>
      </c>
    </row>
    <row r="864" spans="1:10" ht="26.1" customHeight="1" x14ac:dyDescent="0.25">
      <c r="A864" s="213" t="s">
        <v>400</v>
      </c>
      <c r="B864" s="213" t="s">
        <v>802</v>
      </c>
      <c r="C864" s="213" t="s">
        <v>16</v>
      </c>
      <c r="D864" s="200" t="s">
        <v>801</v>
      </c>
      <c r="E864" s="313" t="s">
        <v>414</v>
      </c>
      <c r="F864" s="313"/>
      <c r="G864" s="213" t="s">
        <v>59</v>
      </c>
      <c r="H864" s="216">
        <v>4</v>
      </c>
      <c r="I864" s="215">
        <v>34.119999999999997</v>
      </c>
      <c r="J864" s="215">
        <v>136.47999999999999</v>
      </c>
    </row>
    <row r="865" spans="1:10" ht="26.1" customHeight="1" x14ac:dyDescent="0.25">
      <c r="A865" s="217" t="s">
        <v>385</v>
      </c>
      <c r="B865" s="217" t="s">
        <v>873</v>
      </c>
      <c r="C865" s="217" t="s">
        <v>13</v>
      </c>
      <c r="D865" s="198" t="s">
        <v>872</v>
      </c>
      <c r="E865" s="314" t="s">
        <v>408</v>
      </c>
      <c r="F865" s="314"/>
      <c r="G865" s="217" t="s">
        <v>14</v>
      </c>
      <c r="H865" s="221">
        <v>1</v>
      </c>
      <c r="I865" s="219">
        <v>233.74</v>
      </c>
      <c r="J865" s="219">
        <v>233.74</v>
      </c>
    </row>
    <row r="866" spans="1:10" ht="26.1" customHeight="1" x14ac:dyDescent="0.25">
      <c r="A866" s="217" t="s">
        <v>385</v>
      </c>
      <c r="B866" s="217" t="s">
        <v>875</v>
      </c>
      <c r="C866" s="217" t="s">
        <v>16</v>
      </c>
      <c r="D866" s="198" t="s">
        <v>874</v>
      </c>
      <c r="E866" s="314" t="s">
        <v>408</v>
      </c>
      <c r="F866" s="314"/>
      <c r="G866" s="217" t="s">
        <v>14</v>
      </c>
      <c r="H866" s="221">
        <v>1</v>
      </c>
      <c r="I866" s="219">
        <v>150.29</v>
      </c>
      <c r="J866" s="219">
        <v>150.29</v>
      </c>
    </row>
    <row r="867" spans="1:10" ht="26.1" customHeight="1" x14ac:dyDescent="0.25">
      <c r="A867" s="217" t="s">
        <v>385</v>
      </c>
      <c r="B867" s="217" t="s">
        <v>879</v>
      </c>
      <c r="C867" s="217" t="s">
        <v>16</v>
      </c>
      <c r="D867" s="198" t="s">
        <v>878</v>
      </c>
      <c r="E867" s="314" t="s">
        <v>408</v>
      </c>
      <c r="F867" s="314"/>
      <c r="G867" s="217" t="s">
        <v>14</v>
      </c>
      <c r="H867" s="221">
        <v>20</v>
      </c>
      <c r="I867" s="219">
        <v>7.85</v>
      </c>
      <c r="J867" s="219">
        <v>157</v>
      </c>
    </row>
    <row r="868" spans="1:10" ht="24" customHeight="1" x14ac:dyDescent="0.25">
      <c r="A868" s="217" t="s">
        <v>385</v>
      </c>
      <c r="B868" s="217" t="s">
        <v>871</v>
      </c>
      <c r="C868" s="217" t="s">
        <v>69</v>
      </c>
      <c r="D868" s="198" t="s">
        <v>870</v>
      </c>
      <c r="E868" s="314" t="s">
        <v>408</v>
      </c>
      <c r="F868" s="314"/>
      <c r="G868" s="217" t="s">
        <v>18</v>
      </c>
      <c r="H868" s="221">
        <v>0.3</v>
      </c>
      <c r="I868" s="219">
        <v>237.74</v>
      </c>
      <c r="J868" s="219">
        <v>71.322000000000003</v>
      </c>
    </row>
    <row r="869" spans="1:10" ht="26.1" customHeight="1" x14ac:dyDescent="0.25">
      <c r="A869" s="217" t="s">
        <v>385</v>
      </c>
      <c r="B869" s="217" t="s">
        <v>877</v>
      </c>
      <c r="C869" s="217" t="s">
        <v>16</v>
      </c>
      <c r="D869" s="198" t="s">
        <v>876</v>
      </c>
      <c r="E869" s="314" t="s">
        <v>408</v>
      </c>
      <c r="F869" s="314"/>
      <c r="G869" s="217" t="s">
        <v>14</v>
      </c>
      <c r="H869" s="221">
        <v>4</v>
      </c>
      <c r="I869" s="219">
        <v>58.76</v>
      </c>
      <c r="J869" s="219">
        <v>235.04</v>
      </c>
    </row>
    <row r="870" spans="1:10" ht="26.1" customHeight="1" x14ac:dyDescent="0.25">
      <c r="A870" s="217" t="s">
        <v>385</v>
      </c>
      <c r="B870" s="217" t="s">
        <v>881</v>
      </c>
      <c r="C870" s="217" t="s">
        <v>16</v>
      </c>
      <c r="D870" s="198" t="s">
        <v>880</v>
      </c>
      <c r="E870" s="314" t="s">
        <v>408</v>
      </c>
      <c r="F870" s="314"/>
      <c r="G870" s="217" t="s">
        <v>14</v>
      </c>
      <c r="H870" s="221">
        <v>1</v>
      </c>
      <c r="I870" s="219">
        <v>65.86</v>
      </c>
      <c r="J870" s="219">
        <v>65.86</v>
      </c>
    </row>
    <row r="871" spans="1:10" x14ac:dyDescent="0.25">
      <c r="A871" s="230"/>
      <c r="B871" s="230"/>
      <c r="C871" s="230"/>
      <c r="D871" s="201"/>
      <c r="E871" s="201" t="s">
        <v>380</v>
      </c>
      <c r="F871" s="231">
        <v>244.2</v>
      </c>
      <c r="G871" s="201" t="s">
        <v>379</v>
      </c>
      <c r="H871" s="231">
        <v>0</v>
      </c>
      <c r="I871" s="201" t="s">
        <v>378</v>
      </c>
      <c r="J871" s="231">
        <v>244.2</v>
      </c>
    </row>
    <row r="872" spans="1:10" x14ac:dyDescent="0.25">
      <c r="A872" s="230"/>
      <c r="B872" s="230"/>
      <c r="C872" s="230"/>
      <c r="D872" s="201"/>
      <c r="E872" s="201" t="s">
        <v>377</v>
      </c>
      <c r="F872" s="231">
        <v>0</v>
      </c>
      <c r="G872" s="201"/>
      <c r="H872" s="316" t="s">
        <v>376</v>
      </c>
      <c r="I872" s="316"/>
      <c r="J872" s="231">
        <v>1231.8499999999999</v>
      </c>
    </row>
    <row r="873" spans="1:10" ht="50.1" customHeight="1" thickBot="1" x14ac:dyDescent="0.3">
      <c r="A873" s="226"/>
      <c r="B873" s="226"/>
      <c r="C873" s="226"/>
      <c r="D873" s="227"/>
      <c r="E873" s="227"/>
      <c r="F873" s="227"/>
      <c r="G873" s="227" t="s">
        <v>1146</v>
      </c>
      <c r="H873" s="229" t="s">
        <v>1299</v>
      </c>
      <c r="I873" s="227" t="s">
        <v>1145</v>
      </c>
      <c r="J873" s="228">
        <v>1231.8499999999999</v>
      </c>
    </row>
    <row r="874" spans="1:10" ht="0.9" customHeight="1" thickTop="1" x14ac:dyDescent="0.25">
      <c r="A874" s="257"/>
      <c r="B874" s="257"/>
      <c r="C874" s="257"/>
      <c r="D874" s="212"/>
      <c r="E874" s="212"/>
      <c r="F874" s="212"/>
      <c r="G874" s="212"/>
      <c r="H874" s="212"/>
      <c r="I874" s="212"/>
      <c r="J874" s="212"/>
    </row>
    <row r="875" spans="1:10" ht="18" customHeight="1" x14ac:dyDescent="0.25">
      <c r="A875" s="203" t="s">
        <v>308</v>
      </c>
      <c r="B875" s="203" t="s">
        <v>4</v>
      </c>
      <c r="C875" s="203" t="s">
        <v>5</v>
      </c>
      <c r="D875" s="199" t="s">
        <v>6</v>
      </c>
      <c r="E875" s="315" t="s">
        <v>390</v>
      </c>
      <c r="F875" s="315"/>
      <c r="G875" s="203" t="s">
        <v>7</v>
      </c>
      <c r="H875" s="202" t="s">
        <v>8</v>
      </c>
      <c r="I875" s="202" t="s">
        <v>1201</v>
      </c>
      <c r="J875" s="202" t="s">
        <v>9</v>
      </c>
    </row>
    <row r="876" spans="1:10" ht="65.099999999999994" customHeight="1" x14ac:dyDescent="0.25">
      <c r="A876" s="208" t="s">
        <v>389</v>
      </c>
      <c r="B876" s="208" t="s">
        <v>309</v>
      </c>
      <c r="C876" s="208" t="s">
        <v>13</v>
      </c>
      <c r="D876" s="207" t="s">
        <v>310</v>
      </c>
      <c r="E876" s="312" t="s">
        <v>882</v>
      </c>
      <c r="F876" s="312"/>
      <c r="G876" s="208" t="s">
        <v>14</v>
      </c>
      <c r="H876" s="211">
        <v>1</v>
      </c>
      <c r="I876" s="210">
        <v>1231.8499999999999</v>
      </c>
      <c r="J876" s="210">
        <v>1231.8499999999999</v>
      </c>
    </row>
    <row r="877" spans="1:10" ht="24" customHeight="1" x14ac:dyDescent="0.25">
      <c r="A877" s="213" t="s">
        <v>400</v>
      </c>
      <c r="B877" s="213" t="s">
        <v>658</v>
      </c>
      <c r="C877" s="213" t="s">
        <v>16</v>
      </c>
      <c r="D877" s="200" t="s">
        <v>657</v>
      </c>
      <c r="E877" s="313" t="s">
        <v>414</v>
      </c>
      <c r="F877" s="313"/>
      <c r="G877" s="213" t="s">
        <v>59</v>
      </c>
      <c r="H877" s="216">
        <v>4</v>
      </c>
      <c r="I877" s="215">
        <v>45.53</v>
      </c>
      <c r="J877" s="215">
        <v>182.12</v>
      </c>
    </row>
    <row r="878" spans="1:10" ht="26.1" customHeight="1" x14ac:dyDescent="0.25">
      <c r="A878" s="213" t="s">
        <v>400</v>
      </c>
      <c r="B878" s="213" t="s">
        <v>802</v>
      </c>
      <c r="C878" s="213" t="s">
        <v>16</v>
      </c>
      <c r="D878" s="200" t="s">
        <v>801</v>
      </c>
      <c r="E878" s="313" t="s">
        <v>414</v>
      </c>
      <c r="F878" s="313"/>
      <c r="G878" s="213" t="s">
        <v>59</v>
      </c>
      <c r="H878" s="216">
        <v>4</v>
      </c>
      <c r="I878" s="215">
        <v>34.119999999999997</v>
      </c>
      <c r="J878" s="215">
        <v>136.47999999999999</v>
      </c>
    </row>
    <row r="879" spans="1:10" ht="24" customHeight="1" x14ac:dyDescent="0.25">
      <c r="A879" s="217" t="s">
        <v>385</v>
      </c>
      <c r="B879" s="217" t="s">
        <v>871</v>
      </c>
      <c r="C879" s="217" t="s">
        <v>69</v>
      </c>
      <c r="D879" s="198" t="s">
        <v>870</v>
      </c>
      <c r="E879" s="314" t="s">
        <v>408</v>
      </c>
      <c r="F879" s="314"/>
      <c r="G879" s="217" t="s">
        <v>18</v>
      </c>
      <c r="H879" s="221">
        <v>0.3</v>
      </c>
      <c r="I879" s="219">
        <v>237.74</v>
      </c>
      <c r="J879" s="219">
        <v>71.322000000000003</v>
      </c>
    </row>
    <row r="880" spans="1:10" ht="26.1" customHeight="1" x14ac:dyDescent="0.25">
      <c r="A880" s="217" t="s">
        <v>385</v>
      </c>
      <c r="B880" s="217" t="s">
        <v>873</v>
      </c>
      <c r="C880" s="217" t="s">
        <v>13</v>
      </c>
      <c r="D880" s="198" t="s">
        <v>872</v>
      </c>
      <c r="E880" s="314" t="s">
        <v>408</v>
      </c>
      <c r="F880" s="314"/>
      <c r="G880" s="217" t="s">
        <v>14</v>
      </c>
      <c r="H880" s="221">
        <v>1</v>
      </c>
      <c r="I880" s="219">
        <v>233.74</v>
      </c>
      <c r="J880" s="219">
        <v>233.74</v>
      </c>
    </row>
    <row r="881" spans="1:10" ht="26.1" customHeight="1" x14ac:dyDescent="0.25">
      <c r="A881" s="217" t="s">
        <v>385</v>
      </c>
      <c r="B881" s="217" t="s">
        <v>879</v>
      </c>
      <c r="C881" s="217" t="s">
        <v>16</v>
      </c>
      <c r="D881" s="198" t="s">
        <v>878</v>
      </c>
      <c r="E881" s="314" t="s">
        <v>408</v>
      </c>
      <c r="F881" s="314"/>
      <c r="G881" s="217" t="s">
        <v>14</v>
      </c>
      <c r="H881" s="221">
        <v>20</v>
      </c>
      <c r="I881" s="219">
        <v>7.85</v>
      </c>
      <c r="J881" s="219">
        <v>157</v>
      </c>
    </row>
    <row r="882" spans="1:10" ht="26.1" customHeight="1" x14ac:dyDescent="0.25">
      <c r="A882" s="217" t="s">
        <v>385</v>
      </c>
      <c r="B882" s="217" t="s">
        <v>875</v>
      </c>
      <c r="C882" s="217" t="s">
        <v>16</v>
      </c>
      <c r="D882" s="198" t="s">
        <v>874</v>
      </c>
      <c r="E882" s="314" t="s">
        <v>408</v>
      </c>
      <c r="F882" s="314"/>
      <c r="G882" s="217" t="s">
        <v>14</v>
      </c>
      <c r="H882" s="221">
        <v>1</v>
      </c>
      <c r="I882" s="219">
        <v>150.29</v>
      </c>
      <c r="J882" s="219">
        <v>150.29</v>
      </c>
    </row>
    <row r="883" spans="1:10" ht="26.1" customHeight="1" x14ac:dyDescent="0.25">
      <c r="A883" s="217" t="s">
        <v>385</v>
      </c>
      <c r="B883" s="217" t="s">
        <v>877</v>
      </c>
      <c r="C883" s="217" t="s">
        <v>16</v>
      </c>
      <c r="D883" s="198" t="s">
        <v>876</v>
      </c>
      <c r="E883" s="314" t="s">
        <v>408</v>
      </c>
      <c r="F883" s="314"/>
      <c r="G883" s="217" t="s">
        <v>14</v>
      </c>
      <c r="H883" s="221">
        <v>4</v>
      </c>
      <c r="I883" s="219">
        <v>58.76</v>
      </c>
      <c r="J883" s="219">
        <v>235.04</v>
      </c>
    </row>
    <row r="884" spans="1:10" ht="26.1" customHeight="1" x14ac:dyDescent="0.25">
      <c r="A884" s="217" t="s">
        <v>385</v>
      </c>
      <c r="B884" s="217" t="s">
        <v>881</v>
      </c>
      <c r="C884" s="217" t="s">
        <v>16</v>
      </c>
      <c r="D884" s="198" t="s">
        <v>880</v>
      </c>
      <c r="E884" s="314" t="s">
        <v>408</v>
      </c>
      <c r="F884" s="314"/>
      <c r="G884" s="217" t="s">
        <v>14</v>
      </c>
      <c r="H884" s="221">
        <v>1</v>
      </c>
      <c r="I884" s="219">
        <v>65.86</v>
      </c>
      <c r="J884" s="219">
        <v>65.86</v>
      </c>
    </row>
    <row r="885" spans="1:10" x14ac:dyDescent="0.25">
      <c r="A885" s="230"/>
      <c r="B885" s="230"/>
      <c r="C885" s="230"/>
      <c r="D885" s="201"/>
      <c r="E885" s="201" t="s">
        <v>380</v>
      </c>
      <c r="F885" s="231">
        <v>244.2</v>
      </c>
      <c r="G885" s="201" t="s">
        <v>379</v>
      </c>
      <c r="H885" s="231">
        <v>0</v>
      </c>
      <c r="I885" s="201" t="s">
        <v>378</v>
      </c>
      <c r="J885" s="231">
        <v>244.2</v>
      </c>
    </row>
    <row r="886" spans="1:10" x14ac:dyDescent="0.25">
      <c r="A886" s="230"/>
      <c r="B886" s="230"/>
      <c r="C886" s="230"/>
      <c r="D886" s="201"/>
      <c r="E886" s="201" t="s">
        <v>377</v>
      </c>
      <c r="F886" s="231">
        <v>0</v>
      </c>
      <c r="G886" s="201"/>
      <c r="H886" s="316" t="s">
        <v>376</v>
      </c>
      <c r="I886" s="316"/>
      <c r="J886" s="231">
        <v>1231.8499999999999</v>
      </c>
    </row>
    <row r="887" spans="1:10" ht="50.1" customHeight="1" thickBot="1" x14ac:dyDescent="0.3">
      <c r="A887" s="226"/>
      <c r="B887" s="226"/>
      <c r="C887" s="226"/>
      <c r="D887" s="227"/>
      <c r="E887" s="227"/>
      <c r="F887" s="227"/>
      <c r="G887" s="227" t="s">
        <v>1146</v>
      </c>
      <c r="H887" s="229" t="s">
        <v>1299</v>
      </c>
      <c r="I887" s="227" t="s">
        <v>1145</v>
      </c>
      <c r="J887" s="228">
        <v>1231.8499999999999</v>
      </c>
    </row>
    <row r="888" spans="1:10" ht="0.9" customHeight="1" thickTop="1" x14ac:dyDescent="0.25">
      <c r="A888" s="257"/>
      <c r="B888" s="257"/>
      <c r="C888" s="257"/>
      <c r="D888" s="212"/>
      <c r="E888" s="212"/>
      <c r="F888" s="212"/>
      <c r="G888" s="212"/>
      <c r="H888" s="212"/>
      <c r="I888" s="212"/>
      <c r="J888" s="212"/>
    </row>
    <row r="889" spans="1:10" ht="26.1" customHeight="1" x14ac:dyDescent="0.25">
      <c r="A889" s="232" t="s">
        <v>65</v>
      </c>
      <c r="B889" s="232"/>
      <c r="C889" s="232"/>
      <c r="D889" s="204" t="s">
        <v>311</v>
      </c>
      <c r="E889" s="204"/>
      <c r="F889" s="317"/>
      <c r="G889" s="317"/>
      <c r="H889" s="205"/>
      <c r="I889" s="204"/>
      <c r="J889" s="206">
        <v>1104.3399999999999</v>
      </c>
    </row>
    <row r="890" spans="1:10" ht="18" customHeight="1" x14ac:dyDescent="0.25">
      <c r="A890" s="203" t="s">
        <v>66</v>
      </c>
      <c r="B890" s="203" t="s">
        <v>4</v>
      </c>
      <c r="C890" s="203" t="s">
        <v>5</v>
      </c>
      <c r="D890" s="199" t="s">
        <v>6</v>
      </c>
      <c r="E890" s="315" t="s">
        <v>390</v>
      </c>
      <c r="F890" s="315"/>
      <c r="G890" s="203" t="s">
        <v>7</v>
      </c>
      <c r="H890" s="202" t="s">
        <v>8</v>
      </c>
      <c r="I890" s="202" t="s">
        <v>1201</v>
      </c>
      <c r="J890" s="202" t="s">
        <v>9</v>
      </c>
    </row>
    <row r="891" spans="1:10" ht="26.1" customHeight="1" x14ac:dyDescent="0.25">
      <c r="A891" s="208" t="s">
        <v>389</v>
      </c>
      <c r="B891" s="208" t="s">
        <v>312</v>
      </c>
      <c r="C891" s="208" t="s">
        <v>16</v>
      </c>
      <c r="D891" s="207" t="s">
        <v>1288</v>
      </c>
      <c r="E891" s="312" t="s">
        <v>659</v>
      </c>
      <c r="F891" s="312"/>
      <c r="G891" s="208" t="s">
        <v>18</v>
      </c>
      <c r="H891" s="211">
        <v>1</v>
      </c>
      <c r="I891" s="210">
        <v>12.01</v>
      </c>
      <c r="J891" s="210">
        <v>12.01</v>
      </c>
    </row>
    <row r="892" spans="1:10" ht="24" customHeight="1" x14ac:dyDescent="0.25">
      <c r="A892" s="213" t="s">
        <v>400</v>
      </c>
      <c r="B892" s="213" t="s">
        <v>442</v>
      </c>
      <c r="C892" s="213" t="s">
        <v>16</v>
      </c>
      <c r="D892" s="200" t="s">
        <v>441</v>
      </c>
      <c r="E892" s="313" t="s">
        <v>414</v>
      </c>
      <c r="F892" s="313"/>
      <c r="G892" s="213" t="s">
        <v>59</v>
      </c>
      <c r="H892" s="216">
        <v>0.2767</v>
      </c>
      <c r="I892" s="215">
        <v>31.15</v>
      </c>
      <c r="J892" s="215">
        <v>8.61</v>
      </c>
    </row>
    <row r="893" spans="1:10" ht="26.1" customHeight="1" x14ac:dyDescent="0.25">
      <c r="A893" s="213" t="s">
        <v>400</v>
      </c>
      <c r="B893" s="213" t="s">
        <v>536</v>
      </c>
      <c r="C893" s="213" t="s">
        <v>16</v>
      </c>
      <c r="D893" s="200" t="s">
        <v>535</v>
      </c>
      <c r="E893" s="313" t="s">
        <v>414</v>
      </c>
      <c r="F893" s="313"/>
      <c r="G893" s="213" t="s">
        <v>59</v>
      </c>
      <c r="H893" s="216">
        <v>9.7799999999999998E-2</v>
      </c>
      <c r="I893" s="215">
        <v>34.81</v>
      </c>
      <c r="J893" s="215">
        <v>3.4</v>
      </c>
    </row>
    <row r="894" spans="1:10" x14ac:dyDescent="0.25">
      <c r="A894" s="230"/>
      <c r="B894" s="230"/>
      <c r="C894" s="230"/>
      <c r="D894" s="201"/>
      <c r="E894" s="201" t="s">
        <v>380</v>
      </c>
      <c r="F894" s="231">
        <v>8.68</v>
      </c>
      <c r="G894" s="201" t="s">
        <v>379</v>
      </c>
      <c r="H894" s="231">
        <v>0</v>
      </c>
      <c r="I894" s="201" t="s">
        <v>378</v>
      </c>
      <c r="J894" s="231">
        <v>8.68</v>
      </c>
    </row>
    <row r="895" spans="1:10" x14ac:dyDescent="0.25">
      <c r="A895" s="230"/>
      <c r="B895" s="230"/>
      <c r="C895" s="230"/>
      <c r="D895" s="201"/>
      <c r="E895" s="201" t="s">
        <v>377</v>
      </c>
      <c r="F895" s="231">
        <v>0</v>
      </c>
      <c r="G895" s="201"/>
      <c r="H895" s="316" t="s">
        <v>376</v>
      </c>
      <c r="I895" s="316"/>
      <c r="J895" s="231">
        <v>12.01</v>
      </c>
    </row>
    <row r="896" spans="1:10" ht="50.1" customHeight="1" thickBot="1" x14ac:dyDescent="0.3">
      <c r="A896" s="226"/>
      <c r="B896" s="226"/>
      <c r="C896" s="226"/>
      <c r="D896" s="227"/>
      <c r="E896" s="227"/>
      <c r="F896" s="227"/>
      <c r="G896" s="227" t="s">
        <v>1146</v>
      </c>
      <c r="H896" s="229" t="s">
        <v>1347</v>
      </c>
      <c r="I896" s="227" t="s">
        <v>1145</v>
      </c>
      <c r="J896" s="228">
        <v>57.04</v>
      </c>
    </row>
    <row r="897" spans="1:10" ht="0.9" customHeight="1" thickTop="1" x14ac:dyDescent="0.25">
      <c r="A897" s="257"/>
      <c r="B897" s="257"/>
      <c r="C897" s="257"/>
      <c r="D897" s="212"/>
      <c r="E897" s="212"/>
      <c r="F897" s="212"/>
      <c r="G897" s="212"/>
      <c r="H897" s="212"/>
      <c r="I897" s="212"/>
      <c r="J897" s="212"/>
    </row>
    <row r="898" spans="1:10" ht="18" customHeight="1" x14ac:dyDescent="0.25">
      <c r="A898" s="203" t="s">
        <v>67</v>
      </c>
      <c r="B898" s="203" t="s">
        <v>4</v>
      </c>
      <c r="C898" s="203" t="s">
        <v>5</v>
      </c>
      <c r="D898" s="199" t="s">
        <v>6</v>
      </c>
      <c r="E898" s="315" t="s">
        <v>390</v>
      </c>
      <c r="F898" s="315"/>
      <c r="G898" s="203" t="s">
        <v>7</v>
      </c>
      <c r="H898" s="202" t="s">
        <v>8</v>
      </c>
      <c r="I898" s="202" t="s">
        <v>1201</v>
      </c>
      <c r="J898" s="202" t="s">
        <v>9</v>
      </c>
    </row>
    <row r="899" spans="1:10" ht="39" customHeight="1" x14ac:dyDescent="0.25">
      <c r="A899" s="208" t="s">
        <v>389</v>
      </c>
      <c r="B899" s="208" t="s">
        <v>313</v>
      </c>
      <c r="C899" s="208" t="s">
        <v>16</v>
      </c>
      <c r="D899" s="207" t="s">
        <v>314</v>
      </c>
      <c r="E899" s="312" t="s">
        <v>869</v>
      </c>
      <c r="F899" s="312"/>
      <c r="G899" s="208" t="s">
        <v>18</v>
      </c>
      <c r="H899" s="211">
        <v>1</v>
      </c>
      <c r="I899" s="210">
        <v>61.45</v>
      </c>
      <c r="J899" s="210">
        <v>61.45</v>
      </c>
    </row>
    <row r="900" spans="1:10" ht="26.1" customHeight="1" x14ac:dyDescent="0.25">
      <c r="A900" s="213" t="s">
        <v>400</v>
      </c>
      <c r="B900" s="213" t="s">
        <v>536</v>
      </c>
      <c r="C900" s="213" t="s">
        <v>16</v>
      </c>
      <c r="D900" s="200" t="s">
        <v>535</v>
      </c>
      <c r="E900" s="313" t="s">
        <v>414</v>
      </c>
      <c r="F900" s="313"/>
      <c r="G900" s="213" t="s">
        <v>59</v>
      </c>
      <c r="H900" s="216">
        <v>0.34399999999999997</v>
      </c>
      <c r="I900" s="215">
        <v>34.81</v>
      </c>
      <c r="J900" s="215">
        <v>11.97</v>
      </c>
    </row>
    <row r="901" spans="1:10" ht="24" customHeight="1" x14ac:dyDescent="0.25">
      <c r="A901" s="213" t="s">
        <v>400</v>
      </c>
      <c r="B901" s="213" t="s">
        <v>442</v>
      </c>
      <c r="C901" s="213" t="s">
        <v>16</v>
      </c>
      <c r="D901" s="200" t="s">
        <v>441</v>
      </c>
      <c r="E901" s="313" t="s">
        <v>414</v>
      </c>
      <c r="F901" s="313"/>
      <c r="G901" s="213" t="s">
        <v>59</v>
      </c>
      <c r="H901" s="216">
        <v>0.112</v>
      </c>
      <c r="I901" s="215">
        <v>31.15</v>
      </c>
      <c r="J901" s="215">
        <v>3.48</v>
      </c>
    </row>
    <row r="902" spans="1:10" ht="26.1" customHeight="1" x14ac:dyDescent="0.25">
      <c r="A902" s="217" t="s">
        <v>385</v>
      </c>
      <c r="B902" s="217" t="s">
        <v>868</v>
      </c>
      <c r="C902" s="217" t="s">
        <v>16</v>
      </c>
      <c r="D902" s="198" t="s">
        <v>867</v>
      </c>
      <c r="E902" s="314" t="s">
        <v>408</v>
      </c>
      <c r="F902" s="314"/>
      <c r="G902" s="217" t="s">
        <v>866</v>
      </c>
      <c r="H902" s="221">
        <v>2.4799999999999999E-2</v>
      </c>
      <c r="I902" s="219">
        <v>48.76</v>
      </c>
      <c r="J902" s="219">
        <v>1.2092480000000001</v>
      </c>
    </row>
    <row r="903" spans="1:10" ht="39" customHeight="1" x14ac:dyDescent="0.25">
      <c r="A903" s="217" t="s">
        <v>385</v>
      </c>
      <c r="B903" s="217" t="s">
        <v>863</v>
      </c>
      <c r="C903" s="217" t="s">
        <v>16</v>
      </c>
      <c r="D903" s="198" t="s">
        <v>862</v>
      </c>
      <c r="E903" s="314" t="s">
        <v>408</v>
      </c>
      <c r="F903" s="314"/>
      <c r="G903" s="217" t="s">
        <v>21</v>
      </c>
      <c r="H903" s="221">
        <v>0.76239999999999997</v>
      </c>
      <c r="I903" s="219">
        <v>6.13</v>
      </c>
      <c r="J903" s="219">
        <v>4.6735119999999997</v>
      </c>
    </row>
    <row r="904" spans="1:10" ht="39" customHeight="1" x14ac:dyDescent="0.25">
      <c r="A904" s="217" t="s">
        <v>385</v>
      </c>
      <c r="B904" s="217" t="s">
        <v>855</v>
      </c>
      <c r="C904" s="217" t="s">
        <v>16</v>
      </c>
      <c r="D904" s="198" t="s">
        <v>854</v>
      </c>
      <c r="E904" s="314" t="s">
        <v>408</v>
      </c>
      <c r="F904" s="314"/>
      <c r="G904" s="217" t="s">
        <v>593</v>
      </c>
      <c r="H904" s="221">
        <v>0.54890000000000005</v>
      </c>
      <c r="I904" s="219">
        <v>3.44</v>
      </c>
      <c r="J904" s="219">
        <v>1.8882159999999999</v>
      </c>
    </row>
    <row r="905" spans="1:10" ht="26.1" customHeight="1" x14ac:dyDescent="0.25">
      <c r="A905" s="217" t="s">
        <v>385</v>
      </c>
      <c r="B905" s="217" t="s">
        <v>853</v>
      </c>
      <c r="C905" s="217" t="s">
        <v>16</v>
      </c>
      <c r="D905" s="198" t="s">
        <v>852</v>
      </c>
      <c r="E905" s="314" t="s">
        <v>408</v>
      </c>
      <c r="F905" s="314"/>
      <c r="G905" s="217" t="s">
        <v>14</v>
      </c>
      <c r="H905" s="221">
        <v>10.093400000000001</v>
      </c>
      <c r="I905" s="219">
        <v>0.09</v>
      </c>
      <c r="J905" s="219">
        <v>0.90840600000000005</v>
      </c>
    </row>
    <row r="906" spans="1:10" ht="26.1" customHeight="1" x14ac:dyDescent="0.25">
      <c r="A906" s="217" t="s">
        <v>385</v>
      </c>
      <c r="B906" s="217" t="s">
        <v>857</v>
      </c>
      <c r="C906" s="217" t="s">
        <v>16</v>
      </c>
      <c r="D906" s="198" t="s">
        <v>856</v>
      </c>
      <c r="E906" s="314" t="s">
        <v>408</v>
      </c>
      <c r="F906" s="314"/>
      <c r="G906" s="217" t="s">
        <v>21</v>
      </c>
      <c r="H906" s="221">
        <v>0.74070000000000003</v>
      </c>
      <c r="I906" s="219">
        <v>2.75</v>
      </c>
      <c r="J906" s="219">
        <v>2.0369250000000001</v>
      </c>
    </row>
    <row r="907" spans="1:10" ht="26.1" customHeight="1" x14ac:dyDescent="0.25">
      <c r="A907" s="217" t="s">
        <v>385</v>
      </c>
      <c r="B907" s="217" t="s">
        <v>865</v>
      </c>
      <c r="C907" s="217" t="s">
        <v>16</v>
      </c>
      <c r="D907" s="198" t="s">
        <v>864</v>
      </c>
      <c r="E907" s="314" t="s">
        <v>408</v>
      </c>
      <c r="F907" s="314"/>
      <c r="G907" s="217" t="s">
        <v>18</v>
      </c>
      <c r="H907" s="221">
        <v>1.0529999999999999</v>
      </c>
      <c r="I907" s="219">
        <v>19.87</v>
      </c>
      <c r="J907" s="219">
        <v>20.923110000000001</v>
      </c>
    </row>
    <row r="908" spans="1:10" ht="26.1" customHeight="1" x14ac:dyDescent="0.25">
      <c r="A908" s="217" t="s">
        <v>385</v>
      </c>
      <c r="B908" s="217" t="s">
        <v>859</v>
      </c>
      <c r="C908" s="217" t="s">
        <v>16</v>
      </c>
      <c r="D908" s="198" t="s">
        <v>858</v>
      </c>
      <c r="E908" s="314" t="s">
        <v>408</v>
      </c>
      <c r="F908" s="314"/>
      <c r="G908" s="217" t="s">
        <v>21</v>
      </c>
      <c r="H908" s="221">
        <v>1.2513000000000001</v>
      </c>
      <c r="I908" s="219">
        <v>0.31</v>
      </c>
      <c r="J908" s="219">
        <v>0.387903</v>
      </c>
    </row>
    <row r="909" spans="1:10" ht="39" customHeight="1" x14ac:dyDescent="0.25">
      <c r="A909" s="217" t="s">
        <v>385</v>
      </c>
      <c r="B909" s="217" t="s">
        <v>851</v>
      </c>
      <c r="C909" s="217" t="s">
        <v>16</v>
      </c>
      <c r="D909" s="198" t="s">
        <v>850</v>
      </c>
      <c r="E909" s="314" t="s">
        <v>408</v>
      </c>
      <c r="F909" s="314"/>
      <c r="G909" s="217" t="s">
        <v>14</v>
      </c>
      <c r="H909" s="221">
        <v>0.4803</v>
      </c>
      <c r="I909" s="219">
        <v>0.21</v>
      </c>
      <c r="J909" s="219">
        <v>0.10086299999999999</v>
      </c>
    </row>
    <row r="910" spans="1:10" ht="39" customHeight="1" x14ac:dyDescent="0.25">
      <c r="A910" s="217" t="s">
        <v>385</v>
      </c>
      <c r="B910" s="217" t="s">
        <v>861</v>
      </c>
      <c r="C910" s="217" t="s">
        <v>16</v>
      </c>
      <c r="D910" s="198" t="s">
        <v>860</v>
      </c>
      <c r="E910" s="314" t="s">
        <v>408</v>
      </c>
      <c r="F910" s="314"/>
      <c r="G910" s="217" t="s">
        <v>21</v>
      </c>
      <c r="H910" s="221">
        <v>2.0005999999999999</v>
      </c>
      <c r="I910" s="219">
        <v>6.96</v>
      </c>
      <c r="J910" s="219">
        <v>13.924175999999999</v>
      </c>
    </row>
    <row r="911" spans="1:10" x14ac:dyDescent="0.25">
      <c r="A911" s="230"/>
      <c r="B911" s="230"/>
      <c r="C911" s="230"/>
      <c r="D911" s="201"/>
      <c r="E911" s="201" t="s">
        <v>380</v>
      </c>
      <c r="F911" s="231">
        <v>11.66</v>
      </c>
      <c r="G911" s="201" t="s">
        <v>379</v>
      </c>
      <c r="H911" s="231">
        <v>0</v>
      </c>
      <c r="I911" s="201" t="s">
        <v>378</v>
      </c>
      <c r="J911" s="231">
        <v>11.66</v>
      </c>
    </row>
    <row r="912" spans="1:10" x14ac:dyDescent="0.25">
      <c r="A912" s="230"/>
      <c r="B912" s="230"/>
      <c r="C912" s="230"/>
      <c r="D912" s="201"/>
      <c r="E912" s="201" t="s">
        <v>377</v>
      </c>
      <c r="F912" s="231">
        <v>0</v>
      </c>
      <c r="G912" s="201"/>
      <c r="H912" s="316" t="s">
        <v>376</v>
      </c>
      <c r="I912" s="316"/>
      <c r="J912" s="231">
        <v>61.45</v>
      </c>
    </row>
    <row r="913" spans="1:10" ht="50.1" customHeight="1" thickBot="1" x14ac:dyDescent="0.3">
      <c r="A913" s="226"/>
      <c r="B913" s="226"/>
      <c r="C913" s="226"/>
      <c r="D913" s="227"/>
      <c r="E913" s="227"/>
      <c r="F913" s="227"/>
      <c r="G913" s="227" t="s">
        <v>1146</v>
      </c>
      <c r="H913" s="229" t="s">
        <v>1347</v>
      </c>
      <c r="I913" s="227" t="s">
        <v>1145</v>
      </c>
      <c r="J913" s="228">
        <v>291.88</v>
      </c>
    </row>
    <row r="914" spans="1:10" ht="0.9" customHeight="1" thickTop="1" x14ac:dyDescent="0.25">
      <c r="A914" s="257"/>
      <c r="B914" s="257"/>
      <c r="C914" s="257"/>
      <c r="D914" s="212"/>
      <c r="E914" s="212"/>
      <c r="F914" s="212"/>
      <c r="G914" s="212"/>
      <c r="H914" s="212"/>
      <c r="I914" s="212"/>
      <c r="J914" s="212"/>
    </row>
    <row r="915" spans="1:10" ht="18" customHeight="1" x14ac:dyDescent="0.25">
      <c r="A915" s="203" t="s">
        <v>68</v>
      </c>
      <c r="B915" s="203" t="s">
        <v>4</v>
      </c>
      <c r="C915" s="203" t="s">
        <v>5</v>
      </c>
      <c r="D915" s="199" t="s">
        <v>6</v>
      </c>
      <c r="E915" s="315" t="s">
        <v>390</v>
      </c>
      <c r="F915" s="315"/>
      <c r="G915" s="203" t="s">
        <v>7</v>
      </c>
      <c r="H915" s="202" t="s">
        <v>8</v>
      </c>
      <c r="I915" s="202" t="s">
        <v>1201</v>
      </c>
      <c r="J915" s="202" t="s">
        <v>9</v>
      </c>
    </row>
    <row r="916" spans="1:10" ht="39" customHeight="1" x14ac:dyDescent="0.25">
      <c r="A916" s="208" t="s">
        <v>389</v>
      </c>
      <c r="B916" s="208" t="s">
        <v>315</v>
      </c>
      <c r="C916" s="208" t="s">
        <v>13</v>
      </c>
      <c r="D916" s="207" t="s">
        <v>316</v>
      </c>
      <c r="E916" s="312" t="s">
        <v>847</v>
      </c>
      <c r="F916" s="312"/>
      <c r="G916" s="208" t="s">
        <v>14</v>
      </c>
      <c r="H916" s="211">
        <v>1</v>
      </c>
      <c r="I916" s="210">
        <v>18.739999999999998</v>
      </c>
      <c r="J916" s="210">
        <v>18.739999999999998</v>
      </c>
    </row>
    <row r="917" spans="1:10" ht="24" customHeight="1" x14ac:dyDescent="0.25">
      <c r="A917" s="213" t="s">
        <v>400</v>
      </c>
      <c r="B917" s="213" t="s">
        <v>179</v>
      </c>
      <c r="C917" s="213" t="s">
        <v>39</v>
      </c>
      <c r="D917" s="200" t="s">
        <v>849</v>
      </c>
      <c r="E917" s="313">
        <v>1.23</v>
      </c>
      <c r="F917" s="313"/>
      <c r="G917" s="213" t="s">
        <v>21</v>
      </c>
      <c r="H917" s="216">
        <v>0.98</v>
      </c>
      <c r="I917" s="215">
        <v>7.71</v>
      </c>
      <c r="J917" s="215">
        <v>7.55</v>
      </c>
    </row>
    <row r="918" spans="1:10" ht="51.9" customHeight="1" x14ac:dyDescent="0.25">
      <c r="A918" s="213" t="s">
        <v>400</v>
      </c>
      <c r="B918" s="213" t="s">
        <v>542</v>
      </c>
      <c r="C918" s="213" t="s">
        <v>16</v>
      </c>
      <c r="D918" s="200" t="s">
        <v>541</v>
      </c>
      <c r="E918" s="313" t="s">
        <v>540</v>
      </c>
      <c r="F918" s="313"/>
      <c r="G918" s="213" t="s">
        <v>18</v>
      </c>
      <c r="H918" s="216">
        <v>0.19600000000000001</v>
      </c>
      <c r="I918" s="215">
        <v>34.11</v>
      </c>
      <c r="J918" s="215">
        <v>6.68</v>
      </c>
    </row>
    <row r="919" spans="1:10" ht="39" customHeight="1" x14ac:dyDescent="0.25">
      <c r="A919" s="213" t="s">
        <v>400</v>
      </c>
      <c r="B919" s="213" t="s">
        <v>752</v>
      </c>
      <c r="C919" s="213" t="s">
        <v>16</v>
      </c>
      <c r="D919" s="200" t="s">
        <v>751</v>
      </c>
      <c r="E919" s="313" t="s">
        <v>750</v>
      </c>
      <c r="F919" s="313"/>
      <c r="G919" s="213" t="s">
        <v>18</v>
      </c>
      <c r="H919" s="216">
        <v>0.19600000000000001</v>
      </c>
      <c r="I919" s="215">
        <v>5.83</v>
      </c>
      <c r="J919" s="215">
        <v>1.1399999999999999</v>
      </c>
    </row>
    <row r="920" spans="1:10" ht="26.1" customHeight="1" x14ac:dyDescent="0.25">
      <c r="A920" s="213" t="s">
        <v>400</v>
      </c>
      <c r="B920" s="213" t="s">
        <v>661</v>
      </c>
      <c r="C920" s="213" t="s">
        <v>16</v>
      </c>
      <c r="D920" s="200" t="s">
        <v>660</v>
      </c>
      <c r="E920" s="313" t="s">
        <v>659</v>
      </c>
      <c r="F920" s="313"/>
      <c r="G920" s="213" t="s">
        <v>141</v>
      </c>
      <c r="H920" s="216">
        <v>8.8800000000000007E-3</v>
      </c>
      <c r="I920" s="215">
        <v>379.54</v>
      </c>
      <c r="J920" s="215">
        <v>3.37</v>
      </c>
    </row>
    <row r="921" spans="1:10" x14ac:dyDescent="0.25">
      <c r="A921" s="230"/>
      <c r="B921" s="230"/>
      <c r="C921" s="230"/>
      <c r="D921" s="201"/>
      <c r="E921" s="201" t="s">
        <v>380</v>
      </c>
      <c r="F921" s="231">
        <v>11.47</v>
      </c>
      <c r="G921" s="201" t="s">
        <v>379</v>
      </c>
      <c r="H921" s="231">
        <v>0</v>
      </c>
      <c r="I921" s="201" t="s">
        <v>378</v>
      </c>
      <c r="J921" s="231">
        <v>11.47</v>
      </c>
    </row>
    <row r="922" spans="1:10" x14ac:dyDescent="0.25">
      <c r="A922" s="230"/>
      <c r="B922" s="230"/>
      <c r="C922" s="230"/>
      <c r="D922" s="201"/>
      <c r="E922" s="201" t="s">
        <v>377</v>
      </c>
      <c r="F922" s="231">
        <v>0</v>
      </c>
      <c r="G922" s="201"/>
      <c r="H922" s="316" t="s">
        <v>376</v>
      </c>
      <c r="I922" s="316"/>
      <c r="J922" s="231">
        <v>18.739999999999998</v>
      </c>
    </row>
    <row r="923" spans="1:10" ht="50.1" customHeight="1" thickBot="1" x14ac:dyDescent="0.3">
      <c r="A923" s="226"/>
      <c r="B923" s="226"/>
      <c r="C923" s="226"/>
      <c r="D923" s="227"/>
      <c r="E923" s="227"/>
      <c r="F923" s="227"/>
      <c r="G923" s="227" t="s">
        <v>1146</v>
      </c>
      <c r="H923" s="229" t="s">
        <v>1299</v>
      </c>
      <c r="I923" s="227" t="s">
        <v>1145</v>
      </c>
      <c r="J923" s="228">
        <v>18.739999999999998</v>
      </c>
    </row>
    <row r="924" spans="1:10" ht="0.9" customHeight="1" thickTop="1" x14ac:dyDescent="0.25">
      <c r="A924" s="257"/>
      <c r="B924" s="257"/>
      <c r="C924" s="257"/>
      <c r="D924" s="212"/>
      <c r="E924" s="212"/>
      <c r="F924" s="212"/>
      <c r="G924" s="212"/>
      <c r="H924" s="212"/>
      <c r="I924" s="212"/>
      <c r="J924" s="212"/>
    </row>
    <row r="925" spans="1:10" ht="18" customHeight="1" x14ac:dyDescent="0.25">
      <c r="A925" s="203" t="s">
        <v>70</v>
      </c>
      <c r="B925" s="203" t="s">
        <v>4</v>
      </c>
      <c r="C925" s="203" t="s">
        <v>5</v>
      </c>
      <c r="D925" s="199" t="s">
        <v>6</v>
      </c>
      <c r="E925" s="315" t="s">
        <v>390</v>
      </c>
      <c r="F925" s="315"/>
      <c r="G925" s="203" t="s">
        <v>7</v>
      </c>
      <c r="H925" s="202" t="s">
        <v>8</v>
      </c>
      <c r="I925" s="202" t="s">
        <v>1201</v>
      </c>
      <c r="J925" s="202" t="s">
        <v>9</v>
      </c>
    </row>
    <row r="926" spans="1:10" ht="26.1" customHeight="1" x14ac:dyDescent="0.25">
      <c r="A926" s="208" t="s">
        <v>389</v>
      </c>
      <c r="B926" s="208" t="s">
        <v>317</v>
      </c>
      <c r="C926" s="208" t="s">
        <v>13</v>
      </c>
      <c r="D926" s="207" t="s">
        <v>318</v>
      </c>
      <c r="E926" s="312" t="s">
        <v>847</v>
      </c>
      <c r="F926" s="312"/>
      <c r="G926" s="208" t="s">
        <v>14</v>
      </c>
      <c r="H926" s="211">
        <v>1</v>
      </c>
      <c r="I926" s="210">
        <v>2.58</v>
      </c>
      <c r="J926" s="210">
        <v>2.58</v>
      </c>
    </row>
    <row r="927" spans="1:10" ht="39" customHeight="1" x14ac:dyDescent="0.25">
      <c r="A927" s="213" t="s">
        <v>400</v>
      </c>
      <c r="B927" s="213" t="s">
        <v>623</v>
      </c>
      <c r="C927" s="213" t="s">
        <v>16</v>
      </c>
      <c r="D927" s="200" t="s">
        <v>622</v>
      </c>
      <c r="E927" s="313" t="s">
        <v>615</v>
      </c>
      <c r="F927" s="313"/>
      <c r="G927" s="213" t="s">
        <v>141</v>
      </c>
      <c r="H927" s="216">
        <v>5.4600000000000003E-2</v>
      </c>
      <c r="I927" s="215">
        <v>19.86</v>
      </c>
      <c r="J927" s="215">
        <v>1.08</v>
      </c>
    </row>
    <row r="928" spans="1:10" ht="39" customHeight="1" x14ac:dyDescent="0.25">
      <c r="A928" s="213" t="s">
        <v>400</v>
      </c>
      <c r="B928" s="213" t="s">
        <v>606</v>
      </c>
      <c r="C928" s="213" t="s">
        <v>16</v>
      </c>
      <c r="D928" s="200" t="s">
        <v>605</v>
      </c>
      <c r="E928" s="313" t="s">
        <v>604</v>
      </c>
      <c r="F928" s="313"/>
      <c r="G928" s="213" t="s">
        <v>141</v>
      </c>
      <c r="H928" s="216">
        <v>1E-3</v>
      </c>
      <c r="I928" s="215">
        <v>472.59</v>
      </c>
      <c r="J928" s="215">
        <v>0.47</v>
      </c>
    </row>
    <row r="929" spans="1:10" ht="39" customHeight="1" x14ac:dyDescent="0.25">
      <c r="A929" s="213" t="s">
        <v>400</v>
      </c>
      <c r="B929" s="213" t="s">
        <v>714</v>
      </c>
      <c r="C929" s="213" t="s">
        <v>16</v>
      </c>
      <c r="D929" s="200" t="s">
        <v>713</v>
      </c>
      <c r="E929" s="313" t="s">
        <v>708</v>
      </c>
      <c r="F929" s="313"/>
      <c r="G929" s="213" t="s">
        <v>141</v>
      </c>
      <c r="H929" s="216">
        <v>1.5E-3</v>
      </c>
      <c r="I929" s="215">
        <v>492.12</v>
      </c>
      <c r="J929" s="215">
        <v>0.73</v>
      </c>
    </row>
    <row r="930" spans="1:10" ht="26.1" customHeight="1" x14ac:dyDescent="0.25">
      <c r="A930" s="217" t="s">
        <v>385</v>
      </c>
      <c r="B930" s="217" t="s">
        <v>846</v>
      </c>
      <c r="C930" s="217" t="s">
        <v>16</v>
      </c>
      <c r="D930" s="198" t="s">
        <v>845</v>
      </c>
      <c r="E930" s="314" t="s">
        <v>408</v>
      </c>
      <c r="F930" s="314"/>
      <c r="G930" s="217" t="s">
        <v>18</v>
      </c>
      <c r="H930" s="221">
        <v>0.02</v>
      </c>
      <c r="I930" s="219">
        <v>15.39</v>
      </c>
      <c r="J930" s="219">
        <v>0.30780000000000002</v>
      </c>
    </row>
    <row r="931" spans="1:10" x14ac:dyDescent="0.25">
      <c r="A931" s="230"/>
      <c r="B931" s="230"/>
      <c r="C931" s="230"/>
      <c r="D931" s="201"/>
      <c r="E931" s="201" t="s">
        <v>380</v>
      </c>
      <c r="F931" s="231">
        <v>0.7</v>
      </c>
      <c r="G931" s="201" t="s">
        <v>379</v>
      </c>
      <c r="H931" s="231">
        <v>0</v>
      </c>
      <c r="I931" s="201" t="s">
        <v>378</v>
      </c>
      <c r="J931" s="231">
        <v>0.7</v>
      </c>
    </row>
    <row r="932" spans="1:10" x14ac:dyDescent="0.25">
      <c r="A932" s="230"/>
      <c r="B932" s="230"/>
      <c r="C932" s="230"/>
      <c r="D932" s="201"/>
      <c r="E932" s="201" t="s">
        <v>377</v>
      </c>
      <c r="F932" s="231">
        <v>0</v>
      </c>
      <c r="G932" s="201"/>
      <c r="H932" s="316" t="s">
        <v>376</v>
      </c>
      <c r="I932" s="316"/>
      <c r="J932" s="231">
        <v>2.58</v>
      </c>
    </row>
    <row r="933" spans="1:10" ht="50.1" customHeight="1" thickBot="1" x14ac:dyDescent="0.3">
      <c r="A933" s="226"/>
      <c r="B933" s="226"/>
      <c r="C933" s="226"/>
      <c r="D933" s="227"/>
      <c r="E933" s="227"/>
      <c r="F933" s="227"/>
      <c r="G933" s="227" t="s">
        <v>1146</v>
      </c>
      <c r="H933" s="229" t="s">
        <v>1317</v>
      </c>
      <c r="I933" s="227" t="s">
        <v>1145</v>
      </c>
      <c r="J933" s="228">
        <v>5.16</v>
      </c>
    </row>
    <row r="934" spans="1:10" ht="0.9" customHeight="1" thickTop="1" x14ac:dyDescent="0.25">
      <c r="A934" s="257"/>
      <c r="B934" s="257"/>
      <c r="C934" s="257"/>
      <c r="D934" s="212"/>
      <c r="E934" s="212"/>
      <c r="F934" s="212"/>
      <c r="G934" s="212"/>
      <c r="H934" s="212"/>
      <c r="I934" s="212"/>
      <c r="J934" s="212"/>
    </row>
    <row r="935" spans="1:10" ht="18" customHeight="1" x14ac:dyDescent="0.25">
      <c r="A935" s="203" t="s">
        <v>319</v>
      </c>
      <c r="B935" s="203" t="s">
        <v>4</v>
      </c>
      <c r="C935" s="203" t="s">
        <v>5</v>
      </c>
      <c r="D935" s="199" t="s">
        <v>6</v>
      </c>
      <c r="E935" s="315" t="s">
        <v>390</v>
      </c>
      <c r="F935" s="315"/>
      <c r="G935" s="203" t="s">
        <v>7</v>
      </c>
      <c r="H935" s="202" t="s">
        <v>8</v>
      </c>
      <c r="I935" s="202" t="s">
        <v>1201</v>
      </c>
      <c r="J935" s="202" t="s">
        <v>9</v>
      </c>
    </row>
    <row r="936" spans="1:10" ht="39" customHeight="1" x14ac:dyDescent="0.25">
      <c r="A936" s="208" t="s">
        <v>389</v>
      </c>
      <c r="B936" s="208" t="s">
        <v>320</v>
      </c>
      <c r="C936" s="208" t="s">
        <v>16</v>
      </c>
      <c r="D936" s="207" t="s">
        <v>321</v>
      </c>
      <c r="E936" s="312" t="s">
        <v>842</v>
      </c>
      <c r="F936" s="312"/>
      <c r="G936" s="208" t="s">
        <v>14</v>
      </c>
      <c r="H936" s="211">
        <v>1</v>
      </c>
      <c r="I936" s="210">
        <v>3.42</v>
      </c>
      <c r="J936" s="210">
        <v>3.42</v>
      </c>
    </row>
    <row r="937" spans="1:10" ht="39" customHeight="1" x14ac:dyDescent="0.25">
      <c r="A937" s="213" t="s">
        <v>400</v>
      </c>
      <c r="B937" s="213" t="s">
        <v>488</v>
      </c>
      <c r="C937" s="213" t="s">
        <v>16</v>
      </c>
      <c r="D937" s="200" t="s">
        <v>487</v>
      </c>
      <c r="E937" s="313" t="s">
        <v>401</v>
      </c>
      <c r="F937" s="313"/>
      <c r="G937" s="213" t="s">
        <v>404</v>
      </c>
      <c r="H937" s="216">
        <v>4.0800000000000003E-2</v>
      </c>
      <c r="I937" s="215">
        <v>3.05</v>
      </c>
      <c r="J937" s="215">
        <v>0.12</v>
      </c>
    </row>
    <row r="938" spans="1:10" ht="39" customHeight="1" x14ac:dyDescent="0.25">
      <c r="A938" s="213" t="s">
        <v>400</v>
      </c>
      <c r="B938" s="213" t="s">
        <v>486</v>
      </c>
      <c r="C938" s="213" t="s">
        <v>16</v>
      </c>
      <c r="D938" s="200" t="s">
        <v>485</v>
      </c>
      <c r="E938" s="313" t="s">
        <v>401</v>
      </c>
      <c r="F938" s="313"/>
      <c r="G938" s="213" t="s">
        <v>142</v>
      </c>
      <c r="H938" s="216">
        <v>1.67E-2</v>
      </c>
      <c r="I938" s="215">
        <v>8.91</v>
      </c>
      <c r="J938" s="215">
        <v>0.14000000000000001</v>
      </c>
    </row>
    <row r="939" spans="1:10" ht="24" customHeight="1" x14ac:dyDescent="0.25">
      <c r="A939" s="213" t="s">
        <v>400</v>
      </c>
      <c r="B939" s="213" t="s">
        <v>658</v>
      </c>
      <c r="C939" s="213" t="s">
        <v>16</v>
      </c>
      <c r="D939" s="200" t="s">
        <v>657</v>
      </c>
      <c r="E939" s="313" t="s">
        <v>414</v>
      </c>
      <c r="F939" s="313"/>
      <c r="G939" s="213" t="s">
        <v>59</v>
      </c>
      <c r="H939" s="216">
        <v>5.7500000000000002E-2</v>
      </c>
      <c r="I939" s="215">
        <v>45.53</v>
      </c>
      <c r="J939" s="215">
        <v>2.61</v>
      </c>
    </row>
    <row r="940" spans="1:10" ht="26.1" customHeight="1" x14ac:dyDescent="0.25">
      <c r="A940" s="213" t="s">
        <v>400</v>
      </c>
      <c r="B940" s="213" t="s">
        <v>802</v>
      </c>
      <c r="C940" s="213" t="s">
        <v>16</v>
      </c>
      <c r="D940" s="200" t="s">
        <v>801</v>
      </c>
      <c r="E940" s="313" t="s">
        <v>414</v>
      </c>
      <c r="F940" s="313"/>
      <c r="G940" s="213" t="s">
        <v>59</v>
      </c>
      <c r="H940" s="216">
        <v>1.6199999999999999E-2</v>
      </c>
      <c r="I940" s="215">
        <v>34.119999999999997</v>
      </c>
      <c r="J940" s="215">
        <v>0.55000000000000004</v>
      </c>
    </row>
    <row r="941" spans="1:10" x14ac:dyDescent="0.25">
      <c r="A941" s="230"/>
      <c r="B941" s="230"/>
      <c r="C941" s="230"/>
      <c r="D941" s="201"/>
      <c r="E941" s="201" t="s">
        <v>380</v>
      </c>
      <c r="F941" s="231">
        <v>2.48</v>
      </c>
      <c r="G941" s="201" t="s">
        <v>379</v>
      </c>
      <c r="H941" s="231">
        <v>0</v>
      </c>
      <c r="I941" s="201" t="s">
        <v>378</v>
      </c>
      <c r="J941" s="231">
        <v>2.48</v>
      </c>
    </row>
    <row r="942" spans="1:10" x14ac:dyDescent="0.25">
      <c r="A942" s="230"/>
      <c r="B942" s="230"/>
      <c r="C942" s="230"/>
      <c r="D942" s="201"/>
      <c r="E942" s="201" t="s">
        <v>377</v>
      </c>
      <c r="F942" s="231">
        <v>0</v>
      </c>
      <c r="G942" s="201"/>
      <c r="H942" s="316" t="s">
        <v>376</v>
      </c>
      <c r="I942" s="316"/>
      <c r="J942" s="231">
        <v>3.42</v>
      </c>
    </row>
    <row r="943" spans="1:10" ht="50.1" customHeight="1" thickBot="1" x14ac:dyDescent="0.3">
      <c r="A943" s="226"/>
      <c r="B943" s="226"/>
      <c r="C943" s="226"/>
      <c r="D943" s="227"/>
      <c r="E943" s="227"/>
      <c r="F943" s="227"/>
      <c r="G943" s="227" t="s">
        <v>1146</v>
      </c>
      <c r="H943" s="229" t="s">
        <v>1334</v>
      </c>
      <c r="I943" s="227" t="s">
        <v>1145</v>
      </c>
      <c r="J943" s="228">
        <v>17.100000000000001</v>
      </c>
    </row>
    <row r="944" spans="1:10" ht="0.9" customHeight="1" thickTop="1" x14ac:dyDescent="0.25">
      <c r="A944" s="257"/>
      <c r="B944" s="257"/>
      <c r="C944" s="257"/>
      <c r="D944" s="212"/>
      <c r="E944" s="212"/>
      <c r="F944" s="212"/>
      <c r="G944" s="212"/>
      <c r="H944" s="212"/>
      <c r="I944" s="212"/>
      <c r="J944" s="212"/>
    </row>
    <row r="945" spans="1:10" ht="18" customHeight="1" x14ac:dyDescent="0.25">
      <c r="A945" s="203" t="s">
        <v>322</v>
      </c>
      <c r="B945" s="203" t="s">
        <v>4</v>
      </c>
      <c r="C945" s="203" t="s">
        <v>5</v>
      </c>
      <c r="D945" s="199" t="s">
        <v>6</v>
      </c>
      <c r="E945" s="315" t="s">
        <v>390</v>
      </c>
      <c r="F945" s="315"/>
      <c r="G945" s="203" t="s">
        <v>7</v>
      </c>
      <c r="H945" s="202" t="s">
        <v>8</v>
      </c>
      <c r="I945" s="202" t="s">
        <v>1201</v>
      </c>
      <c r="J945" s="202" t="s">
        <v>9</v>
      </c>
    </row>
    <row r="946" spans="1:10" ht="39" customHeight="1" x14ac:dyDescent="0.25">
      <c r="A946" s="208" t="s">
        <v>389</v>
      </c>
      <c r="B946" s="208" t="s">
        <v>77</v>
      </c>
      <c r="C946" s="208" t="s">
        <v>16</v>
      </c>
      <c r="D946" s="207" t="s">
        <v>1289</v>
      </c>
      <c r="E946" s="312" t="s">
        <v>842</v>
      </c>
      <c r="F946" s="312"/>
      <c r="G946" s="208" t="s">
        <v>14</v>
      </c>
      <c r="H946" s="211">
        <v>1</v>
      </c>
      <c r="I946" s="210">
        <v>1.01</v>
      </c>
      <c r="J946" s="210">
        <v>1.01</v>
      </c>
    </row>
    <row r="947" spans="1:10" ht="26.1" customHeight="1" x14ac:dyDescent="0.25">
      <c r="A947" s="213" t="s">
        <v>400</v>
      </c>
      <c r="B947" s="213" t="s">
        <v>802</v>
      </c>
      <c r="C947" s="213" t="s">
        <v>16</v>
      </c>
      <c r="D947" s="200" t="s">
        <v>801</v>
      </c>
      <c r="E947" s="313" t="s">
        <v>414</v>
      </c>
      <c r="F947" s="313"/>
      <c r="G947" s="213" t="s">
        <v>59</v>
      </c>
      <c r="H947" s="216">
        <v>5.1999999999999998E-3</v>
      </c>
      <c r="I947" s="215">
        <v>34.119999999999997</v>
      </c>
      <c r="J947" s="215">
        <v>0.17</v>
      </c>
    </row>
    <row r="948" spans="1:10" ht="24" customHeight="1" x14ac:dyDescent="0.25">
      <c r="A948" s="213" t="s">
        <v>400</v>
      </c>
      <c r="B948" s="213" t="s">
        <v>658</v>
      </c>
      <c r="C948" s="213" t="s">
        <v>16</v>
      </c>
      <c r="D948" s="200" t="s">
        <v>657</v>
      </c>
      <c r="E948" s="313" t="s">
        <v>414</v>
      </c>
      <c r="F948" s="313"/>
      <c r="G948" s="213" t="s">
        <v>59</v>
      </c>
      <c r="H948" s="216">
        <v>1.8599999999999998E-2</v>
      </c>
      <c r="I948" s="215">
        <v>45.53</v>
      </c>
      <c r="J948" s="215">
        <v>0.84</v>
      </c>
    </row>
    <row r="949" spans="1:10" x14ac:dyDescent="0.25">
      <c r="A949" s="230"/>
      <c r="B949" s="230"/>
      <c r="C949" s="230"/>
      <c r="D949" s="201"/>
      <c r="E949" s="201" t="s">
        <v>380</v>
      </c>
      <c r="F949" s="231">
        <v>0.79</v>
      </c>
      <c r="G949" s="201" t="s">
        <v>379</v>
      </c>
      <c r="H949" s="231">
        <v>0</v>
      </c>
      <c r="I949" s="201" t="s">
        <v>378</v>
      </c>
      <c r="J949" s="231">
        <v>0.79</v>
      </c>
    </row>
    <row r="950" spans="1:10" x14ac:dyDescent="0.25">
      <c r="A950" s="230"/>
      <c r="B950" s="230"/>
      <c r="C950" s="230"/>
      <c r="D950" s="201"/>
      <c r="E950" s="201" t="s">
        <v>377</v>
      </c>
      <c r="F950" s="231">
        <v>0</v>
      </c>
      <c r="G950" s="201"/>
      <c r="H950" s="316" t="s">
        <v>376</v>
      </c>
      <c r="I950" s="316"/>
      <c r="J950" s="231">
        <v>1.01</v>
      </c>
    </row>
    <row r="951" spans="1:10" ht="50.1" customHeight="1" thickBot="1" x14ac:dyDescent="0.3">
      <c r="A951" s="226"/>
      <c r="B951" s="226"/>
      <c r="C951" s="226"/>
      <c r="D951" s="227"/>
      <c r="E951" s="227"/>
      <c r="F951" s="227"/>
      <c r="G951" s="227" t="s">
        <v>1146</v>
      </c>
      <c r="H951" s="229" t="s">
        <v>1300</v>
      </c>
      <c r="I951" s="227" t="s">
        <v>1145</v>
      </c>
      <c r="J951" s="228">
        <v>3.03</v>
      </c>
    </row>
    <row r="952" spans="1:10" ht="0.9" customHeight="1" thickTop="1" x14ac:dyDescent="0.25">
      <c r="A952" s="257"/>
      <c r="B952" s="257"/>
      <c r="C952" s="257"/>
      <c r="D952" s="212"/>
      <c r="E952" s="212"/>
      <c r="F952" s="212"/>
      <c r="G952" s="212"/>
      <c r="H952" s="212"/>
      <c r="I952" s="212"/>
      <c r="J952" s="212"/>
    </row>
    <row r="953" spans="1:10" ht="18" customHeight="1" x14ac:dyDescent="0.25">
      <c r="A953" s="203" t="s">
        <v>323</v>
      </c>
      <c r="B953" s="203" t="s">
        <v>4</v>
      </c>
      <c r="C953" s="203" t="s">
        <v>5</v>
      </c>
      <c r="D953" s="199" t="s">
        <v>6</v>
      </c>
      <c r="E953" s="315" t="s">
        <v>390</v>
      </c>
      <c r="F953" s="315"/>
      <c r="G953" s="203" t="s">
        <v>7</v>
      </c>
      <c r="H953" s="202" t="s">
        <v>8</v>
      </c>
      <c r="I953" s="202" t="s">
        <v>1201</v>
      </c>
      <c r="J953" s="202" t="s">
        <v>9</v>
      </c>
    </row>
    <row r="954" spans="1:10" ht="39" customHeight="1" x14ac:dyDescent="0.25">
      <c r="A954" s="208" t="s">
        <v>389</v>
      </c>
      <c r="B954" s="208" t="s">
        <v>324</v>
      </c>
      <c r="C954" s="208" t="s">
        <v>13</v>
      </c>
      <c r="D954" s="207" t="s">
        <v>325</v>
      </c>
      <c r="E954" s="312" t="s">
        <v>842</v>
      </c>
      <c r="F954" s="312"/>
      <c r="G954" s="208" t="s">
        <v>21</v>
      </c>
      <c r="H954" s="211">
        <v>1</v>
      </c>
      <c r="I954" s="210">
        <v>9.58</v>
      </c>
      <c r="J954" s="210">
        <v>9.58</v>
      </c>
    </row>
    <row r="955" spans="1:10" ht="26.1" customHeight="1" x14ac:dyDescent="0.25">
      <c r="A955" s="213" t="s">
        <v>400</v>
      </c>
      <c r="B955" s="213" t="s">
        <v>802</v>
      </c>
      <c r="C955" s="213" t="s">
        <v>16</v>
      </c>
      <c r="D955" s="200" t="s">
        <v>801</v>
      </c>
      <c r="E955" s="313" t="s">
        <v>414</v>
      </c>
      <c r="F955" s="313"/>
      <c r="G955" s="213" t="s">
        <v>59</v>
      </c>
      <c r="H955" s="216">
        <v>5.4899999999999997E-2</v>
      </c>
      <c r="I955" s="215">
        <v>34.119999999999997</v>
      </c>
      <c r="J955" s="215">
        <v>1.87</v>
      </c>
    </row>
    <row r="956" spans="1:10" ht="39" customHeight="1" x14ac:dyDescent="0.25">
      <c r="A956" s="213" t="s">
        <v>400</v>
      </c>
      <c r="B956" s="213" t="s">
        <v>456</v>
      </c>
      <c r="C956" s="213" t="s">
        <v>16</v>
      </c>
      <c r="D956" s="200" t="s">
        <v>455</v>
      </c>
      <c r="E956" s="313" t="s">
        <v>401</v>
      </c>
      <c r="F956" s="313"/>
      <c r="G956" s="213" t="s">
        <v>142</v>
      </c>
      <c r="H956" s="216">
        <v>5.67E-2</v>
      </c>
      <c r="I956" s="215">
        <v>40.409999999999997</v>
      </c>
      <c r="J956" s="215">
        <v>2.29</v>
      </c>
    </row>
    <row r="957" spans="1:10" ht="39" customHeight="1" x14ac:dyDescent="0.25">
      <c r="A957" s="213" t="s">
        <v>400</v>
      </c>
      <c r="B957" s="213" t="s">
        <v>458</v>
      </c>
      <c r="C957" s="213" t="s">
        <v>16</v>
      </c>
      <c r="D957" s="200" t="s">
        <v>457</v>
      </c>
      <c r="E957" s="313" t="s">
        <v>401</v>
      </c>
      <c r="F957" s="313"/>
      <c r="G957" s="213" t="s">
        <v>404</v>
      </c>
      <c r="H957" s="216">
        <v>0.13850000000000001</v>
      </c>
      <c r="I957" s="215">
        <v>39.159999999999997</v>
      </c>
      <c r="J957" s="215">
        <v>5.42</v>
      </c>
    </row>
    <row r="958" spans="1:10" x14ac:dyDescent="0.25">
      <c r="A958" s="230"/>
      <c r="B958" s="230"/>
      <c r="C958" s="230"/>
      <c r="D958" s="201"/>
      <c r="E958" s="201" t="s">
        <v>380</v>
      </c>
      <c r="F958" s="231">
        <v>7.4</v>
      </c>
      <c r="G958" s="201" t="s">
        <v>379</v>
      </c>
      <c r="H958" s="231">
        <v>0</v>
      </c>
      <c r="I958" s="201" t="s">
        <v>378</v>
      </c>
      <c r="J958" s="231">
        <v>7.4</v>
      </c>
    </row>
    <row r="959" spans="1:10" x14ac:dyDescent="0.25">
      <c r="A959" s="230"/>
      <c r="B959" s="230"/>
      <c r="C959" s="230"/>
      <c r="D959" s="201"/>
      <c r="E959" s="201" t="s">
        <v>377</v>
      </c>
      <c r="F959" s="231">
        <v>0</v>
      </c>
      <c r="G959" s="201"/>
      <c r="H959" s="316" t="s">
        <v>376</v>
      </c>
      <c r="I959" s="316"/>
      <c r="J959" s="231">
        <v>9.58</v>
      </c>
    </row>
    <row r="960" spans="1:10" ht="50.1" customHeight="1" thickBot="1" x14ac:dyDescent="0.3">
      <c r="A960" s="226"/>
      <c r="B960" s="226"/>
      <c r="C960" s="226"/>
      <c r="D960" s="227"/>
      <c r="E960" s="227"/>
      <c r="F960" s="227"/>
      <c r="G960" s="227" t="s">
        <v>1146</v>
      </c>
      <c r="H960" s="229" t="s">
        <v>1348</v>
      </c>
      <c r="I960" s="227" t="s">
        <v>1145</v>
      </c>
      <c r="J960" s="228">
        <v>72.8</v>
      </c>
    </row>
    <row r="961" spans="1:10" ht="0.9" customHeight="1" thickTop="1" x14ac:dyDescent="0.25">
      <c r="A961" s="257"/>
      <c r="B961" s="257"/>
      <c r="C961" s="257"/>
      <c r="D961" s="212"/>
      <c r="E961" s="212"/>
      <c r="F961" s="212"/>
      <c r="G961" s="212"/>
      <c r="H961" s="212"/>
      <c r="I961" s="212"/>
      <c r="J961" s="212"/>
    </row>
    <row r="962" spans="1:10" ht="18" customHeight="1" x14ac:dyDescent="0.25">
      <c r="A962" s="203" t="s">
        <v>326</v>
      </c>
      <c r="B962" s="203" t="s">
        <v>4</v>
      </c>
      <c r="C962" s="203" t="s">
        <v>5</v>
      </c>
      <c r="D962" s="199" t="s">
        <v>6</v>
      </c>
      <c r="E962" s="315" t="s">
        <v>390</v>
      </c>
      <c r="F962" s="315"/>
      <c r="G962" s="203" t="s">
        <v>7</v>
      </c>
      <c r="H962" s="202" t="s">
        <v>8</v>
      </c>
      <c r="I962" s="202" t="s">
        <v>1201</v>
      </c>
      <c r="J962" s="202" t="s">
        <v>9</v>
      </c>
    </row>
    <row r="963" spans="1:10" ht="39" customHeight="1" x14ac:dyDescent="0.25">
      <c r="A963" s="208" t="s">
        <v>389</v>
      </c>
      <c r="B963" s="208" t="s">
        <v>327</v>
      </c>
      <c r="C963" s="208" t="s">
        <v>13</v>
      </c>
      <c r="D963" s="207" t="s">
        <v>328</v>
      </c>
      <c r="E963" s="312" t="s">
        <v>842</v>
      </c>
      <c r="F963" s="312"/>
      <c r="G963" s="208" t="s">
        <v>21</v>
      </c>
      <c r="H963" s="211">
        <v>1</v>
      </c>
      <c r="I963" s="210">
        <v>34.31</v>
      </c>
      <c r="J963" s="210">
        <v>34.31</v>
      </c>
    </row>
    <row r="964" spans="1:10" ht="26.1" customHeight="1" x14ac:dyDescent="0.25">
      <c r="A964" s="213" t="s">
        <v>400</v>
      </c>
      <c r="B964" s="213" t="s">
        <v>816</v>
      </c>
      <c r="C964" s="213" t="s">
        <v>16</v>
      </c>
      <c r="D964" s="200" t="s">
        <v>815</v>
      </c>
      <c r="E964" s="313" t="s">
        <v>537</v>
      </c>
      <c r="F964" s="313"/>
      <c r="G964" s="213" t="s">
        <v>141</v>
      </c>
      <c r="H964" s="216">
        <v>7.9000000000000008E-3</v>
      </c>
      <c r="I964" s="215">
        <v>676.65</v>
      </c>
      <c r="J964" s="215">
        <v>5.34</v>
      </c>
    </row>
    <row r="965" spans="1:10" ht="24" customHeight="1" x14ac:dyDescent="0.25">
      <c r="A965" s="213" t="s">
        <v>400</v>
      </c>
      <c r="B965" s="213" t="s">
        <v>658</v>
      </c>
      <c r="C965" s="213" t="s">
        <v>16</v>
      </c>
      <c r="D965" s="200" t="s">
        <v>657</v>
      </c>
      <c r="E965" s="313" t="s">
        <v>414</v>
      </c>
      <c r="F965" s="313"/>
      <c r="G965" s="213" t="s">
        <v>59</v>
      </c>
      <c r="H965" s="216">
        <v>0.54390000000000005</v>
      </c>
      <c r="I965" s="215">
        <v>45.53</v>
      </c>
      <c r="J965" s="215">
        <v>24.76</v>
      </c>
    </row>
    <row r="966" spans="1:10" ht="26.1" customHeight="1" x14ac:dyDescent="0.25">
      <c r="A966" s="213" t="s">
        <v>400</v>
      </c>
      <c r="B966" s="213" t="s">
        <v>802</v>
      </c>
      <c r="C966" s="213" t="s">
        <v>16</v>
      </c>
      <c r="D966" s="200" t="s">
        <v>801</v>
      </c>
      <c r="E966" s="313" t="s">
        <v>414</v>
      </c>
      <c r="F966" s="313"/>
      <c r="G966" s="213" t="s">
        <v>59</v>
      </c>
      <c r="H966" s="216">
        <v>0.1236</v>
      </c>
      <c r="I966" s="215">
        <v>34.119999999999997</v>
      </c>
      <c r="J966" s="215">
        <v>4.21</v>
      </c>
    </row>
    <row r="967" spans="1:10" x14ac:dyDescent="0.25">
      <c r="A967" s="230"/>
      <c r="B967" s="230"/>
      <c r="C967" s="230"/>
      <c r="D967" s="201"/>
      <c r="E967" s="201" t="s">
        <v>380</v>
      </c>
      <c r="F967" s="231">
        <v>24.24</v>
      </c>
      <c r="G967" s="201" t="s">
        <v>379</v>
      </c>
      <c r="H967" s="231">
        <v>0</v>
      </c>
      <c r="I967" s="201" t="s">
        <v>378</v>
      </c>
      <c r="J967" s="231">
        <v>24.24</v>
      </c>
    </row>
    <row r="968" spans="1:10" x14ac:dyDescent="0.25">
      <c r="A968" s="230"/>
      <c r="B968" s="230"/>
      <c r="C968" s="230"/>
      <c r="D968" s="201"/>
      <c r="E968" s="201" t="s">
        <v>377</v>
      </c>
      <c r="F968" s="231">
        <v>0</v>
      </c>
      <c r="G968" s="201"/>
      <c r="H968" s="316" t="s">
        <v>376</v>
      </c>
      <c r="I968" s="316"/>
      <c r="J968" s="231">
        <v>34.31</v>
      </c>
    </row>
    <row r="969" spans="1:10" ht="50.1" customHeight="1" thickBot="1" x14ac:dyDescent="0.3">
      <c r="A969" s="226"/>
      <c r="B969" s="226"/>
      <c r="C969" s="226"/>
      <c r="D969" s="227"/>
      <c r="E969" s="227"/>
      <c r="F969" s="227"/>
      <c r="G969" s="227" t="s">
        <v>1146</v>
      </c>
      <c r="H969" s="229" t="s">
        <v>1348</v>
      </c>
      <c r="I969" s="227" t="s">
        <v>1145</v>
      </c>
      <c r="J969" s="228">
        <v>260.75</v>
      </c>
    </row>
    <row r="970" spans="1:10" ht="0.9" customHeight="1" thickTop="1" x14ac:dyDescent="0.25">
      <c r="A970" s="257"/>
      <c r="B970" s="257"/>
      <c r="C970" s="257"/>
      <c r="D970" s="212"/>
      <c r="E970" s="212"/>
      <c r="F970" s="212"/>
      <c r="G970" s="212"/>
      <c r="H970" s="212"/>
      <c r="I970" s="212"/>
      <c r="J970" s="212"/>
    </row>
    <row r="971" spans="1:10" ht="18" customHeight="1" x14ac:dyDescent="0.25">
      <c r="A971" s="203"/>
      <c r="B971" s="203" t="s">
        <v>4</v>
      </c>
      <c r="C971" s="203" t="s">
        <v>5</v>
      </c>
      <c r="D971" s="199" t="s">
        <v>6</v>
      </c>
      <c r="E971" s="315" t="s">
        <v>390</v>
      </c>
      <c r="F971" s="315"/>
      <c r="G971" s="203" t="s">
        <v>7</v>
      </c>
      <c r="H971" s="202" t="s">
        <v>8</v>
      </c>
      <c r="I971" s="202" t="s">
        <v>1201</v>
      </c>
      <c r="J971" s="202" t="s">
        <v>9</v>
      </c>
    </row>
    <row r="972" spans="1:10" ht="24" customHeight="1" x14ac:dyDescent="0.25">
      <c r="A972" s="223" t="s">
        <v>385</v>
      </c>
      <c r="B972" s="223" t="s">
        <v>330</v>
      </c>
      <c r="C972" s="223" t="s">
        <v>16</v>
      </c>
      <c r="D972" s="222" t="s">
        <v>331</v>
      </c>
      <c r="E972" s="318" t="s">
        <v>408</v>
      </c>
      <c r="F972" s="318"/>
      <c r="G972" s="223" t="s">
        <v>18</v>
      </c>
      <c r="H972" s="225">
        <v>1</v>
      </c>
      <c r="I972" s="224">
        <v>2.0099999999999998</v>
      </c>
      <c r="J972" s="224">
        <v>2.0099999999999998</v>
      </c>
    </row>
    <row r="973" spans="1:10" x14ac:dyDescent="0.25">
      <c r="A973" s="230"/>
      <c r="B973" s="230"/>
      <c r="C973" s="230"/>
      <c r="D973" s="201"/>
      <c r="E973" s="201" t="s">
        <v>380</v>
      </c>
      <c r="F973" s="231">
        <v>0</v>
      </c>
      <c r="G973" s="201" t="s">
        <v>379</v>
      </c>
      <c r="H973" s="231">
        <v>0</v>
      </c>
      <c r="I973" s="201" t="s">
        <v>378</v>
      </c>
      <c r="J973" s="231">
        <v>0</v>
      </c>
    </row>
    <row r="974" spans="1:10" x14ac:dyDescent="0.25">
      <c r="A974" s="230"/>
      <c r="B974" s="230"/>
      <c r="C974" s="230"/>
      <c r="D974" s="201"/>
      <c r="E974" s="201" t="s">
        <v>377</v>
      </c>
      <c r="F974" s="231"/>
      <c r="G974" s="201"/>
      <c r="H974" s="316" t="s">
        <v>376</v>
      </c>
      <c r="I974" s="316"/>
      <c r="J974" s="231">
        <v>2.0099999999999998</v>
      </c>
    </row>
    <row r="975" spans="1:10" ht="50.1" customHeight="1" thickBot="1" x14ac:dyDescent="0.3">
      <c r="A975" s="226"/>
      <c r="B975" s="226"/>
      <c r="C975" s="226"/>
      <c r="D975" s="227"/>
      <c r="E975" s="227"/>
      <c r="F975" s="227"/>
      <c r="G975" s="227" t="s">
        <v>1146</v>
      </c>
      <c r="H975" s="229" t="s">
        <v>1349</v>
      </c>
      <c r="I975" s="227" t="s">
        <v>1145</v>
      </c>
      <c r="J975" s="228">
        <v>14.07</v>
      </c>
    </row>
    <row r="976" spans="1:10" ht="0.9" customHeight="1" thickTop="1" x14ac:dyDescent="0.25">
      <c r="A976" s="257"/>
      <c r="B976" s="257"/>
      <c r="C976" s="257"/>
      <c r="D976" s="212"/>
      <c r="E976" s="212"/>
      <c r="F976" s="212"/>
      <c r="G976" s="212"/>
      <c r="H976" s="212"/>
      <c r="I976" s="212"/>
      <c r="J976" s="212"/>
    </row>
    <row r="977" spans="1:10" ht="18" customHeight="1" x14ac:dyDescent="0.25">
      <c r="A977" s="203" t="s">
        <v>332</v>
      </c>
      <c r="B977" s="203" t="s">
        <v>4</v>
      </c>
      <c r="C977" s="203" t="s">
        <v>5</v>
      </c>
      <c r="D977" s="199" t="s">
        <v>6</v>
      </c>
      <c r="E977" s="315" t="s">
        <v>390</v>
      </c>
      <c r="F977" s="315"/>
      <c r="G977" s="203" t="s">
        <v>7</v>
      </c>
      <c r="H977" s="202" t="s">
        <v>8</v>
      </c>
      <c r="I977" s="202" t="s">
        <v>1201</v>
      </c>
      <c r="J977" s="202" t="s">
        <v>9</v>
      </c>
    </row>
    <row r="978" spans="1:10" ht="26.1" customHeight="1" x14ac:dyDescent="0.25">
      <c r="A978" s="208" t="s">
        <v>389</v>
      </c>
      <c r="B978" s="208" t="s">
        <v>333</v>
      </c>
      <c r="C978" s="208" t="s">
        <v>16</v>
      </c>
      <c r="D978" s="207" t="s">
        <v>334</v>
      </c>
      <c r="E978" s="312" t="s">
        <v>831</v>
      </c>
      <c r="F978" s="312"/>
      <c r="G978" s="208" t="s">
        <v>18</v>
      </c>
      <c r="H978" s="211">
        <v>1</v>
      </c>
      <c r="I978" s="210">
        <v>22.7</v>
      </c>
      <c r="J978" s="210">
        <v>22.7</v>
      </c>
    </row>
    <row r="979" spans="1:10" ht="24" customHeight="1" x14ac:dyDescent="0.25">
      <c r="A979" s="213" t="s">
        <v>400</v>
      </c>
      <c r="B979" s="213" t="s">
        <v>442</v>
      </c>
      <c r="C979" s="213" t="s">
        <v>16</v>
      </c>
      <c r="D979" s="200" t="s">
        <v>441</v>
      </c>
      <c r="E979" s="313" t="s">
        <v>414</v>
      </c>
      <c r="F979" s="313"/>
      <c r="G979" s="213" t="s">
        <v>59</v>
      </c>
      <c r="H979" s="216">
        <v>0.1203</v>
      </c>
      <c r="I979" s="215">
        <v>31.15</v>
      </c>
      <c r="J979" s="215">
        <v>3.74</v>
      </c>
    </row>
    <row r="980" spans="1:10" ht="24" customHeight="1" x14ac:dyDescent="0.25">
      <c r="A980" s="213" t="s">
        <v>400</v>
      </c>
      <c r="B980" s="213" t="s">
        <v>463</v>
      </c>
      <c r="C980" s="213" t="s">
        <v>16</v>
      </c>
      <c r="D980" s="200" t="s">
        <v>462</v>
      </c>
      <c r="E980" s="313" t="s">
        <v>414</v>
      </c>
      <c r="F980" s="313"/>
      <c r="G980" s="213" t="s">
        <v>59</v>
      </c>
      <c r="H980" s="216">
        <v>0.36099999999999999</v>
      </c>
      <c r="I980" s="215">
        <v>37.450000000000003</v>
      </c>
      <c r="J980" s="215">
        <v>13.51</v>
      </c>
    </row>
    <row r="981" spans="1:10" ht="26.1" customHeight="1" x14ac:dyDescent="0.25">
      <c r="A981" s="217" t="s">
        <v>385</v>
      </c>
      <c r="B981" s="217" t="s">
        <v>837</v>
      </c>
      <c r="C981" s="217" t="s">
        <v>16</v>
      </c>
      <c r="D981" s="198" t="s">
        <v>836</v>
      </c>
      <c r="E981" s="314" t="s">
        <v>408</v>
      </c>
      <c r="F981" s="314"/>
      <c r="G981" s="217" t="s">
        <v>14</v>
      </c>
      <c r="H981" s="221">
        <v>8.0199999999999994E-2</v>
      </c>
      <c r="I981" s="219">
        <v>1.35</v>
      </c>
      <c r="J981" s="219">
        <v>0.10827000000000001</v>
      </c>
    </row>
    <row r="982" spans="1:10" ht="26.1" customHeight="1" x14ac:dyDescent="0.25">
      <c r="A982" s="217" t="s">
        <v>385</v>
      </c>
      <c r="B982" s="217" t="s">
        <v>835</v>
      </c>
      <c r="C982" s="217" t="s">
        <v>16</v>
      </c>
      <c r="D982" s="198" t="s">
        <v>834</v>
      </c>
      <c r="E982" s="314" t="s">
        <v>408</v>
      </c>
      <c r="F982" s="314"/>
      <c r="G982" s="217" t="s">
        <v>593</v>
      </c>
      <c r="H982" s="221">
        <v>1.3389</v>
      </c>
      <c r="I982" s="219">
        <v>4</v>
      </c>
      <c r="J982" s="219">
        <v>5.3555999999999999</v>
      </c>
    </row>
    <row r="983" spans="1:10" x14ac:dyDescent="0.25">
      <c r="A983" s="230"/>
      <c r="B983" s="230"/>
      <c r="C983" s="230"/>
      <c r="D983" s="201"/>
      <c r="E983" s="201" t="s">
        <v>380</v>
      </c>
      <c r="F983" s="231">
        <v>12.17</v>
      </c>
      <c r="G983" s="201" t="s">
        <v>379</v>
      </c>
      <c r="H983" s="231">
        <v>0</v>
      </c>
      <c r="I983" s="201" t="s">
        <v>378</v>
      </c>
      <c r="J983" s="231">
        <v>12.17</v>
      </c>
    </row>
    <row r="984" spans="1:10" x14ac:dyDescent="0.25">
      <c r="A984" s="230"/>
      <c r="B984" s="230"/>
      <c r="C984" s="230"/>
      <c r="D984" s="201"/>
      <c r="E984" s="201" t="s">
        <v>377</v>
      </c>
      <c r="F984" s="231">
        <v>0</v>
      </c>
      <c r="G984" s="201"/>
      <c r="H984" s="316" t="s">
        <v>376</v>
      </c>
      <c r="I984" s="316"/>
      <c r="J984" s="231">
        <v>22.7</v>
      </c>
    </row>
    <row r="985" spans="1:10" ht="50.1" customHeight="1" thickBot="1" x14ac:dyDescent="0.3">
      <c r="A985" s="226"/>
      <c r="B985" s="226"/>
      <c r="C985" s="226"/>
      <c r="D985" s="227"/>
      <c r="E985" s="227"/>
      <c r="F985" s="227"/>
      <c r="G985" s="227" t="s">
        <v>1146</v>
      </c>
      <c r="H985" s="229" t="s">
        <v>1350</v>
      </c>
      <c r="I985" s="227" t="s">
        <v>1145</v>
      </c>
      <c r="J985" s="228">
        <v>128.93</v>
      </c>
    </row>
    <row r="986" spans="1:10" ht="0.9" customHeight="1" thickTop="1" x14ac:dyDescent="0.25">
      <c r="A986" s="257"/>
      <c r="B986" s="257"/>
      <c r="C986" s="257"/>
      <c r="D986" s="212"/>
      <c r="E986" s="212"/>
      <c r="F986" s="212"/>
      <c r="G986" s="212"/>
      <c r="H986" s="212"/>
      <c r="I986" s="212"/>
      <c r="J986" s="212"/>
    </row>
    <row r="987" spans="1:10" ht="18" customHeight="1" x14ac:dyDescent="0.25">
      <c r="A987" s="203" t="s">
        <v>335</v>
      </c>
      <c r="B987" s="203" t="s">
        <v>4</v>
      </c>
      <c r="C987" s="203" t="s">
        <v>5</v>
      </c>
      <c r="D987" s="199" t="s">
        <v>6</v>
      </c>
      <c r="E987" s="315" t="s">
        <v>390</v>
      </c>
      <c r="F987" s="315"/>
      <c r="G987" s="203" t="s">
        <v>7</v>
      </c>
      <c r="H987" s="202" t="s">
        <v>8</v>
      </c>
      <c r="I987" s="202" t="s">
        <v>1201</v>
      </c>
      <c r="J987" s="202" t="s">
        <v>9</v>
      </c>
    </row>
    <row r="988" spans="1:10" ht="26.1" customHeight="1" x14ac:dyDescent="0.25">
      <c r="A988" s="208" t="s">
        <v>389</v>
      </c>
      <c r="B988" s="208" t="s">
        <v>336</v>
      </c>
      <c r="C988" s="208" t="s">
        <v>16</v>
      </c>
      <c r="D988" s="207" t="s">
        <v>337</v>
      </c>
      <c r="E988" s="312" t="s">
        <v>831</v>
      </c>
      <c r="F988" s="312"/>
      <c r="G988" s="208" t="s">
        <v>18</v>
      </c>
      <c r="H988" s="211">
        <v>1</v>
      </c>
      <c r="I988" s="210">
        <v>5.26</v>
      </c>
      <c r="J988" s="210">
        <v>5.26</v>
      </c>
    </row>
    <row r="989" spans="1:10" ht="24" customHeight="1" x14ac:dyDescent="0.25">
      <c r="A989" s="213" t="s">
        <v>400</v>
      </c>
      <c r="B989" s="213" t="s">
        <v>442</v>
      </c>
      <c r="C989" s="213" t="s">
        <v>16</v>
      </c>
      <c r="D989" s="200" t="s">
        <v>441</v>
      </c>
      <c r="E989" s="313" t="s">
        <v>414</v>
      </c>
      <c r="F989" s="313"/>
      <c r="G989" s="213" t="s">
        <v>59</v>
      </c>
      <c r="H989" s="216">
        <v>2.2200000000000001E-2</v>
      </c>
      <c r="I989" s="215">
        <v>31.15</v>
      </c>
      <c r="J989" s="215">
        <v>0.69</v>
      </c>
    </row>
    <row r="990" spans="1:10" ht="24" customHeight="1" x14ac:dyDescent="0.25">
      <c r="A990" s="213" t="s">
        <v>400</v>
      </c>
      <c r="B990" s="213" t="s">
        <v>463</v>
      </c>
      <c r="C990" s="213" t="s">
        <v>16</v>
      </c>
      <c r="D990" s="200" t="s">
        <v>462</v>
      </c>
      <c r="E990" s="313" t="s">
        <v>414</v>
      </c>
      <c r="F990" s="313"/>
      <c r="G990" s="213" t="s">
        <v>59</v>
      </c>
      <c r="H990" s="216">
        <v>6.6600000000000006E-2</v>
      </c>
      <c r="I990" s="215">
        <v>37.450000000000003</v>
      </c>
      <c r="J990" s="215">
        <v>2.4900000000000002</v>
      </c>
    </row>
    <row r="991" spans="1:10" ht="24" customHeight="1" x14ac:dyDescent="0.25">
      <c r="A991" s="217" t="s">
        <v>385</v>
      </c>
      <c r="B991" s="217" t="s">
        <v>833</v>
      </c>
      <c r="C991" s="217" t="s">
        <v>16</v>
      </c>
      <c r="D991" s="198" t="s">
        <v>832</v>
      </c>
      <c r="E991" s="314" t="s">
        <v>408</v>
      </c>
      <c r="F991" s="314"/>
      <c r="G991" s="217" t="s">
        <v>459</v>
      </c>
      <c r="H991" s="221">
        <v>0.1666</v>
      </c>
      <c r="I991" s="219">
        <v>12.51</v>
      </c>
      <c r="J991" s="219">
        <v>2.0841660000000002</v>
      </c>
    </row>
    <row r="992" spans="1:10" x14ac:dyDescent="0.25">
      <c r="A992" s="230"/>
      <c r="B992" s="230"/>
      <c r="C992" s="230"/>
      <c r="D992" s="201"/>
      <c r="E992" s="201" t="s">
        <v>380</v>
      </c>
      <c r="F992" s="231">
        <v>2.23</v>
      </c>
      <c r="G992" s="201" t="s">
        <v>379</v>
      </c>
      <c r="H992" s="231">
        <v>0</v>
      </c>
      <c r="I992" s="201" t="s">
        <v>378</v>
      </c>
      <c r="J992" s="231">
        <v>2.23</v>
      </c>
    </row>
    <row r="993" spans="1:10" x14ac:dyDescent="0.25">
      <c r="A993" s="230"/>
      <c r="B993" s="230"/>
      <c r="C993" s="230"/>
      <c r="D993" s="201"/>
      <c r="E993" s="201" t="s">
        <v>377</v>
      </c>
      <c r="F993" s="231">
        <v>0</v>
      </c>
      <c r="G993" s="201"/>
      <c r="H993" s="316" t="s">
        <v>376</v>
      </c>
      <c r="I993" s="316"/>
      <c r="J993" s="231">
        <v>5.26</v>
      </c>
    </row>
    <row r="994" spans="1:10" ht="50.1" customHeight="1" thickBot="1" x14ac:dyDescent="0.3">
      <c r="A994" s="226"/>
      <c r="B994" s="226"/>
      <c r="C994" s="226"/>
      <c r="D994" s="227"/>
      <c r="E994" s="227"/>
      <c r="F994" s="227"/>
      <c r="G994" s="227" t="s">
        <v>1146</v>
      </c>
      <c r="H994" s="229" t="s">
        <v>1350</v>
      </c>
      <c r="I994" s="227" t="s">
        <v>1145</v>
      </c>
      <c r="J994" s="228">
        <v>29.87</v>
      </c>
    </row>
    <row r="995" spans="1:10" ht="0.9" customHeight="1" thickTop="1" x14ac:dyDescent="0.25">
      <c r="A995" s="257"/>
      <c r="B995" s="257"/>
      <c r="C995" s="257"/>
      <c r="D995" s="212"/>
      <c r="E995" s="212"/>
      <c r="F995" s="212"/>
      <c r="G995" s="212"/>
      <c r="H995" s="212"/>
      <c r="I995" s="212"/>
      <c r="J995" s="212"/>
    </row>
    <row r="996" spans="1:10" ht="18" customHeight="1" x14ac:dyDescent="0.25">
      <c r="A996" s="203" t="s">
        <v>338</v>
      </c>
      <c r="B996" s="203" t="s">
        <v>4</v>
      </c>
      <c r="C996" s="203" t="s">
        <v>5</v>
      </c>
      <c r="D996" s="199" t="s">
        <v>6</v>
      </c>
      <c r="E996" s="315" t="s">
        <v>390</v>
      </c>
      <c r="F996" s="315"/>
      <c r="G996" s="203" t="s">
        <v>7</v>
      </c>
      <c r="H996" s="202" t="s">
        <v>8</v>
      </c>
      <c r="I996" s="202" t="s">
        <v>1201</v>
      </c>
      <c r="J996" s="202" t="s">
        <v>9</v>
      </c>
    </row>
    <row r="997" spans="1:10" ht="26.1" customHeight="1" x14ac:dyDescent="0.25">
      <c r="A997" s="208" t="s">
        <v>389</v>
      </c>
      <c r="B997" s="208" t="s">
        <v>339</v>
      </c>
      <c r="C997" s="208" t="s">
        <v>16</v>
      </c>
      <c r="D997" s="207" t="s">
        <v>340</v>
      </c>
      <c r="E997" s="312" t="s">
        <v>831</v>
      </c>
      <c r="F997" s="312"/>
      <c r="G997" s="208" t="s">
        <v>18</v>
      </c>
      <c r="H997" s="211">
        <v>1</v>
      </c>
      <c r="I997" s="210">
        <v>13.05</v>
      </c>
      <c r="J997" s="210">
        <v>13.05</v>
      </c>
    </row>
    <row r="998" spans="1:10" ht="24" customHeight="1" x14ac:dyDescent="0.25">
      <c r="A998" s="213" t="s">
        <v>400</v>
      </c>
      <c r="B998" s="213" t="s">
        <v>463</v>
      </c>
      <c r="C998" s="213" t="s">
        <v>16</v>
      </c>
      <c r="D998" s="200" t="s">
        <v>462</v>
      </c>
      <c r="E998" s="313" t="s">
        <v>414</v>
      </c>
      <c r="F998" s="313"/>
      <c r="G998" s="213" t="s">
        <v>59</v>
      </c>
      <c r="H998" s="216">
        <v>0.16309999999999999</v>
      </c>
      <c r="I998" s="215">
        <v>37.450000000000003</v>
      </c>
      <c r="J998" s="215">
        <v>6.1</v>
      </c>
    </row>
    <row r="999" spans="1:10" ht="24" customHeight="1" x14ac:dyDescent="0.25">
      <c r="A999" s="213" t="s">
        <v>400</v>
      </c>
      <c r="B999" s="213" t="s">
        <v>442</v>
      </c>
      <c r="C999" s="213" t="s">
        <v>16</v>
      </c>
      <c r="D999" s="200" t="s">
        <v>441</v>
      </c>
      <c r="E999" s="313" t="s">
        <v>414</v>
      </c>
      <c r="F999" s="313"/>
      <c r="G999" s="213" t="s">
        <v>59</v>
      </c>
      <c r="H999" s="216">
        <v>5.4399999999999997E-2</v>
      </c>
      <c r="I999" s="215">
        <v>31.15</v>
      </c>
      <c r="J999" s="215">
        <v>1.69</v>
      </c>
    </row>
    <row r="1000" spans="1:10" ht="24" customHeight="1" x14ac:dyDescent="0.25">
      <c r="A1000" s="217" t="s">
        <v>385</v>
      </c>
      <c r="B1000" s="217" t="s">
        <v>830</v>
      </c>
      <c r="C1000" s="217" t="s">
        <v>16</v>
      </c>
      <c r="D1000" s="198" t="s">
        <v>829</v>
      </c>
      <c r="E1000" s="314" t="s">
        <v>408</v>
      </c>
      <c r="F1000" s="314"/>
      <c r="G1000" s="217" t="s">
        <v>459</v>
      </c>
      <c r="H1000" s="221">
        <v>0.23669999999999999</v>
      </c>
      <c r="I1000" s="219">
        <v>22.25</v>
      </c>
      <c r="J1000" s="219">
        <v>5.2665749999999996</v>
      </c>
    </row>
    <row r="1001" spans="1:10" x14ac:dyDescent="0.25">
      <c r="A1001" s="230"/>
      <c r="B1001" s="230"/>
      <c r="C1001" s="230"/>
      <c r="D1001" s="201"/>
      <c r="E1001" s="201" t="s">
        <v>380</v>
      </c>
      <c r="F1001" s="231">
        <v>5.49</v>
      </c>
      <c r="G1001" s="201" t="s">
        <v>379</v>
      </c>
      <c r="H1001" s="231">
        <v>0</v>
      </c>
      <c r="I1001" s="201" t="s">
        <v>378</v>
      </c>
      <c r="J1001" s="231">
        <v>5.49</v>
      </c>
    </row>
    <row r="1002" spans="1:10" x14ac:dyDescent="0.25">
      <c r="A1002" s="230"/>
      <c r="B1002" s="230"/>
      <c r="C1002" s="230"/>
      <c r="D1002" s="201"/>
      <c r="E1002" s="201" t="s">
        <v>377</v>
      </c>
      <c r="F1002" s="231">
        <v>0</v>
      </c>
      <c r="G1002" s="201"/>
      <c r="H1002" s="316" t="s">
        <v>376</v>
      </c>
      <c r="I1002" s="316"/>
      <c r="J1002" s="231">
        <v>13.05</v>
      </c>
    </row>
    <row r="1003" spans="1:10" ht="50.1" customHeight="1" thickBot="1" x14ac:dyDescent="0.3">
      <c r="A1003" s="226"/>
      <c r="B1003" s="226"/>
      <c r="C1003" s="226"/>
      <c r="D1003" s="227"/>
      <c r="E1003" s="227"/>
      <c r="F1003" s="227"/>
      <c r="G1003" s="227" t="s">
        <v>1146</v>
      </c>
      <c r="H1003" s="229" t="s">
        <v>1351</v>
      </c>
      <c r="I1003" s="227" t="s">
        <v>1145</v>
      </c>
      <c r="J1003" s="228">
        <v>48.8</v>
      </c>
    </row>
    <row r="1004" spans="1:10" ht="0.9" customHeight="1" thickTop="1" x14ac:dyDescent="0.25">
      <c r="A1004" s="257"/>
      <c r="B1004" s="257"/>
      <c r="C1004" s="257"/>
      <c r="D1004" s="212"/>
      <c r="E1004" s="212"/>
      <c r="F1004" s="212"/>
      <c r="G1004" s="212"/>
      <c r="H1004" s="212"/>
      <c r="I1004" s="212"/>
      <c r="J1004" s="212"/>
    </row>
    <row r="1005" spans="1:10" ht="18" customHeight="1" x14ac:dyDescent="0.25">
      <c r="A1005" s="203" t="s">
        <v>341</v>
      </c>
      <c r="B1005" s="203" t="s">
        <v>4</v>
      </c>
      <c r="C1005" s="203" t="s">
        <v>5</v>
      </c>
      <c r="D1005" s="199" t="s">
        <v>6</v>
      </c>
      <c r="E1005" s="315" t="s">
        <v>390</v>
      </c>
      <c r="F1005" s="315"/>
      <c r="G1005" s="203" t="s">
        <v>7</v>
      </c>
      <c r="H1005" s="202" t="s">
        <v>8</v>
      </c>
      <c r="I1005" s="202" t="s">
        <v>1201</v>
      </c>
      <c r="J1005" s="202" t="s">
        <v>9</v>
      </c>
    </row>
    <row r="1006" spans="1:10" ht="39" customHeight="1" x14ac:dyDescent="0.25">
      <c r="A1006" s="208" t="s">
        <v>389</v>
      </c>
      <c r="B1006" s="208" t="s">
        <v>342</v>
      </c>
      <c r="C1006" s="208" t="s">
        <v>16</v>
      </c>
      <c r="D1006" s="207" t="s">
        <v>1290</v>
      </c>
      <c r="E1006" s="312" t="s">
        <v>840</v>
      </c>
      <c r="F1006" s="312"/>
      <c r="G1006" s="208" t="s">
        <v>18</v>
      </c>
      <c r="H1006" s="211">
        <v>1</v>
      </c>
      <c r="I1006" s="210">
        <v>24.81</v>
      </c>
      <c r="J1006" s="210">
        <v>24.81</v>
      </c>
    </row>
    <row r="1007" spans="1:10" ht="24" customHeight="1" x14ac:dyDescent="0.25">
      <c r="A1007" s="213" t="s">
        <v>400</v>
      </c>
      <c r="B1007" s="213" t="s">
        <v>463</v>
      </c>
      <c r="C1007" s="213" t="s">
        <v>16</v>
      </c>
      <c r="D1007" s="200" t="s">
        <v>462</v>
      </c>
      <c r="E1007" s="313" t="s">
        <v>414</v>
      </c>
      <c r="F1007" s="313"/>
      <c r="G1007" s="213" t="s">
        <v>59</v>
      </c>
      <c r="H1007" s="216">
        <v>0.1525</v>
      </c>
      <c r="I1007" s="215">
        <v>37.450000000000003</v>
      </c>
      <c r="J1007" s="215">
        <v>5.71</v>
      </c>
    </row>
    <row r="1008" spans="1:10" ht="24" customHeight="1" x14ac:dyDescent="0.25">
      <c r="A1008" s="213" t="s">
        <v>400</v>
      </c>
      <c r="B1008" s="213" t="s">
        <v>442</v>
      </c>
      <c r="C1008" s="213" t="s">
        <v>16</v>
      </c>
      <c r="D1008" s="200" t="s">
        <v>441</v>
      </c>
      <c r="E1008" s="313" t="s">
        <v>414</v>
      </c>
      <c r="F1008" s="313"/>
      <c r="G1008" s="213" t="s">
        <v>59</v>
      </c>
      <c r="H1008" s="216">
        <v>2.4899999999999999E-2</v>
      </c>
      <c r="I1008" s="215">
        <v>31.15</v>
      </c>
      <c r="J1008" s="215">
        <v>0.77</v>
      </c>
    </row>
    <row r="1009" spans="1:10" ht="26.1" customHeight="1" x14ac:dyDescent="0.25">
      <c r="A1009" s="217" t="s">
        <v>385</v>
      </c>
      <c r="B1009" s="217" t="s">
        <v>839</v>
      </c>
      <c r="C1009" s="217" t="s">
        <v>16</v>
      </c>
      <c r="D1009" s="198" t="s">
        <v>838</v>
      </c>
      <c r="E1009" s="314" t="s">
        <v>408</v>
      </c>
      <c r="F1009" s="314"/>
      <c r="G1009" s="217" t="s">
        <v>593</v>
      </c>
      <c r="H1009" s="221">
        <v>2.2608799999999998</v>
      </c>
      <c r="I1009" s="219">
        <v>8.11</v>
      </c>
      <c r="J1009" s="219">
        <v>18.335736799999999</v>
      </c>
    </row>
    <row r="1010" spans="1:10" x14ac:dyDescent="0.25">
      <c r="A1010" s="230"/>
      <c r="B1010" s="230"/>
      <c r="C1010" s="230"/>
      <c r="D1010" s="201"/>
      <c r="E1010" s="201" t="s">
        <v>380</v>
      </c>
      <c r="F1010" s="231">
        <v>4.5599999999999996</v>
      </c>
      <c r="G1010" s="201" t="s">
        <v>379</v>
      </c>
      <c r="H1010" s="231">
        <v>0</v>
      </c>
      <c r="I1010" s="201" t="s">
        <v>378</v>
      </c>
      <c r="J1010" s="231">
        <v>4.5599999999999996</v>
      </c>
    </row>
    <row r="1011" spans="1:10" x14ac:dyDescent="0.25">
      <c r="A1011" s="230"/>
      <c r="B1011" s="230"/>
      <c r="C1011" s="230"/>
      <c r="D1011" s="201"/>
      <c r="E1011" s="201" t="s">
        <v>377</v>
      </c>
      <c r="F1011" s="231">
        <v>0</v>
      </c>
      <c r="G1011" s="201"/>
      <c r="H1011" s="316" t="s">
        <v>376</v>
      </c>
      <c r="I1011" s="316"/>
      <c r="J1011" s="231">
        <v>24.81</v>
      </c>
    </row>
    <row r="1012" spans="1:10" ht="50.1" customHeight="1" thickBot="1" x14ac:dyDescent="0.3">
      <c r="A1012" s="226"/>
      <c r="B1012" s="226"/>
      <c r="C1012" s="226"/>
      <c r="D1012" s="227"/>
      <c r="E1012" s="227"/>
      <c r="F1012" s="227"/>
      <c r="G1012" s="227" t="s">
        <v>1146</v>
      </c>
      <c r="H1012" s="229" t="s">
        <v>1352</v>
      </c>
      <c r="I1012" s="227" t="s">
        <v>1145</v>
      </c>
      <c r="J1012" s="228">
        <v>48.13</v>
      </c>
    </row>
    <row r="1013" spans="1:10" ht="0.9" customHeight="1" thickTop="1" x14ac:dyDescent="0.25">
      <c r="A1013" s="257"/>
      <c r="B1013" s="257"/>
      <c r="C1013" s="257"/>
      <c r="D1013" s="212"/>
      <c r="E1013" s="212"/>
      <c r="F1013" s="212"/>
      <c r="G1013" s="212"/>
      <c r="H1013" s="212"/>
      <c r="I1013" s="212"/>
      <c r="J1013" s="212"/>
    </row>
    <row r="1014" spans="1:10" ht="18" customHeight="1" x14ac:dyDescent="0.25">
      <c r="A1014" s="203" t="s">
        <v>343</v>
      </c>
      <c r="B1014" s="203" t="s">
        <v>4</v>
      </c>
      <c r="C1014" s="203" t="s">
        <v>5</v>
      </c>
      <c r="D1014" s="199" t="s">
        <v>6</v>
      </c>
      <c r="E1014" s="315" t="s">
        <v>390</v>
      </c>
      <c r="F1014" s="315"/>
      <c r="G1014" s="203" t="s">
        <v>7</v>
      </c>
      <c r="H1014" s="202" t="s">
        <v>8</v>
      </c>
      <c r="I1014" s="202" t="s">
        <v>1201</v>
      </c>
      <c r="J1014" s="202" t="s">
        <v>9</v>
      </c>
    </row>
    <row r="1015" spans="1:10" ht="26.1" customHeight="1" x14ac:dyDescent="0.25">
      <c r="A1015" s="208" t="s">
        <v>389</v>
      </c>
      <c r="B1015" s="208" t="s">
        <v>344</v>
      </c>
      <c r="C1015" s="208" t="s">
        <v>16</v>
      </c>
      <c r="D1015" s="207" t="s">
        <v>345</v>
      </c>
      <c r="E1015" s="312" t="s">
        <v>831</v>
      </c>
      <c r="F1015" s="312"/>
      <c r="G1015" s="208" t="s">
        <v>18</v>
      </c>
      <c r="H1015" s="211">
        <v>1</v>
      </c>
      <c r="I1015" s="210">
        <v>40.93</v>
      </c>
      <c r="J1015" s="210">
        <v>40.93</v>
      </c>
    </row>
    <row r="1016" spans="1:10" ht="24" customHeight="1" x14ac:dyDescent="0.25">
      <c r="A1016" s="213" t="s">
        <v>400</v>
      </c>
      <c r="B1016" s="213" t="s">
        <v>442</v>
      </c>
      <c r="C1016" s="213" t="s">
        <v>16</v>
      </c>
      <c r="D1016" s="200" t="s">
        <v>441</v>
      </c>
      <c r="E1016" s="313" t="s">
        <v>414</v>
      </c>
      <c r="F1016" s="313"/>
      <c r="G1016" s="213" t="s">
        <v>59</v>
      </c>
      <c r="H1016" s="216">
        <v>0.24729999999999999</v>
      </c>
      <c r="I1016" s="215">
        <v>31.15</v>
      </c>
      <c r="J1016" s="215">
        <v>7.7</v>
      </c>
    </row>
    <row r="1017" spans="1:10" ht="24" customHeight="1" x14ac:dyDescent="0.25">
      <c r="A1017" s="213" t="s">
        <v>400</v>
      </c>
      <c r="B1017" s="213" t="s">
        <v>463</v>
      </c>
      <c r="C1017" s="213" t="s">
        <v>16</v>
      </c>
      <c r="D1017" s="200" t="s">
        <v>462</v>
      </c>
      <c r="E1017" s="313" t="s">
        <v>414</v>
      </c>
      <c r="F1017" s="313"/>
      <c r="G1017" s="213" t="s">
        <v>59</v>
      </c>
      <c r="H1017" s="216">
        <v>0.7419</v>
      </c>
      <c r="I1017" s="215">
        <v>37.450000000000003</v>
      </c>
      <c r="J1017" s="215">
        <v>27.78</v>
      </c>
    </row>
    <row r="1018" spans="1:10" ht="26.1" customHeight="1" x14ac:dyDescent="0.25">
      <c r="A1018" s="217" t="s">
        <v>385</v>
      </c>
      <c r="B1018" s="217" t="s">
        <v>837</v>
      </c>
      <c r="C1018" s="217" t="s">
        <v>16</v>
      </c>
      <c r="D1018" s="198" t="s">
        <v>836</v>
      </c>
      <c r="E1018" s="314" t="s">
        <v>408</v>
      </c>
      <c r="F1018" s="314"/>
      <c r="G1018" s="217" t="s">
        <v>14</v>
      </c>
      <c r="H1018" s="221">
        <v>8.0199999999999994E-2</v>
      </c>
      <c r="I1018" s="219">
        <v>1.35</v>
      </c>
      <c r="J1018" s="219">
        <v>0.10827000000000001</v>
      </c>
    </row>
    <row r="1019" spans="1:10" ht="26.1" customHeight="1" x14ac:dyDescent="0.25">
      <c r="A1019" s="217" t="s">
        <v>385</v>
      </c>
      <c r="B1019" s="217" t="s">
        <v>835</v>
      </c>
      <c r="C1019" s="217" t="s">
        <v>16</v>
      </c>
      <c r="D1019" s="198" t="s">
        <v>834</v>
      </c>
      <c r="E1019" s="314" t="s">
        <v>408</v>
      </c>
      <c r="F1019" s="314"/>
      <c r="G1019" s="217" t="s">
        <v>593</v>
      </c>
      <c r="H1019" s="221">
        <v>1.3389</v>
      </c>
      <c r="I1019" s="219">
        <v>4</v>
      </c>
      <c r="J1019" s="219">
        <v>5.3555999999999999</v>
      </c>
    </row>
    <row r="1020" spans="1:10" x14ac:dyDescent="0.25">
      <c r="A1020" s="230"/>
      <c r="B1020" s="230"/>
      <c r="C1020" s="230"/>
      <c r="D1020" s="201"/>
      <c r="E1020" s="201" t="s">
        <v>380</v>
      </c>
      <c r="F1020" s="231">
        <v>25.01</v>
      </c>
      <c r="G1020" s="201" t="s">
        <v>379</v>
      </c>
      <c r="H1020" s="231">
        <v>0</v>
      </c>
      <c r="I1020" s="201" t="s">
        <v>378</v>
      </c>
      <c r="J1020" s="231">
        <v>25.01</v>
      </c>
    </row>
    <row r="1021" spans="1:10" x14ac:dyDescent="0.25">
      <c r="A1021" s="230"/>
      <c r="B1021" s="230"/>
      <c r="C1021" s="230"/>
      <c r="D1021" s="201"/>
      <c r="E1021" s="201" t="s">
        <v>377</v>
      </c>
      <c r="F1021" s="231">
        <v>0</v>
      </c>
      <c r="G1021" s="201"/>
      <c r="H1021" s="316" t="s">
        <v>376</v>
      </c>
      <c r="I1021" s="316"/>
      <c r="J1021" s="231">
        <v>40.93</v>
      </c>
    </row>
    <row r="1022" spans="1:10" ht="50.1" customHeight="1" thickBot="1" x14ac:dyDescent="0.3">
      <c r="A1022" s="226"/>
      <c r="B1022" s="226"/>
      <c r="C1022" s="226"/>
      <c r="D1022" s="227"/>
      <c r="E1022" s="227"/>
      <c r="F1022" s="227"/>
      <c r="G1022" s="227" t="s">
        <v>1146</v>
      </c>
      <c r="H1022" s="229" t="s">
        <v>1353</v>
      </c>
      <c r="I1022" s="227" t="s">
        <v>1145</v>
      </c>
      <c r="J1022" s="228">
        <v>2.04</v>
      </c>
    </row>
    <row r="1023" spans="1:10" ht="0.9" customHeight="1" thickTop="1" x14ac:dyDescent="0.25">
      <c r="A1023" s="257"/>
      <c r="B1023" s="257"/>
      <c r="C1023" s="257"/>
      <c r="D1023" s="212"/>
      <c r="E1023" s="212"/>
      <c r="F1023" s="212"/>
      <c r="G1023" s="212"/>
      <c r="H1023" s="212"/>
      <c r="I1023" s="212"/>
      <c r="J1023" s="212"/>
    </row>
    <row r="1024" spans="1:10" ht="18" customHeight="1" x14ac:dyDescent="0.25">
      <c r="A1024" s="203" t="s">
        <v>346</v>
      </c>
      <c r="B1024" s="203" t="s">
        <v>4</v>
      </c>
      <c r="C1024" s="203" t="s">
        <v>5</v>
      </c>
      <c r="D1024" s="199" t="s">
        <v>6</v>
      </c>
      <c r="E1024" s="315" t="s">
        <v>390</v>
      </c>
      <c r="F1024" s="315"/>
      <c r="G1024" s="203" t="s">
        <v>7</v>
      </c>
      <c r="H1024" s="202" t="s">
        <v>8</v>
      </c>
      <c r="I1024" s="202" t="s">
        <v>1201</v>
      </c>
      <c r="J1024" s="202" t="s">
        <v>9</v>
      </c>
    </row>
    <row r="1025" spans="1:10" ht="26.1" customHeight="1" x14ac:dyDescent="0.25">
      <c r="A1025" s="208" t="s">
        <v>389</v>
      </c>
      <c r="B1025" s="208" t="s">
        <v>347</v>
      </c>
      <c r="C1025" s="208" t="s">
        <v>16</v>
      </c>
      <c r="D1025" s="207" t="s">
        <v>348</v>
      </c>
      <c r="E1025" s="312" t="s">
        <v>831</v>
      </c>
      <c r="F1025" s="312"/>
      <c r="G1025" s="208" t="s">
        <v>18</v>
      </c>
      <c r="H1025" s="211">
        <v>1</v>
      </c>
      <c r="I1025" s="210">
        <v>6.51</v>
      </c>
      <c r="J1025" s="210">
        <v>6.51</v>
      </c>
    </row>
    <row r="1026" spans="1:10" ht="24" customHeight="1" x14ac:dyDescent="0.25">
      <c r="A1026" s="213" t="s">
        <v>400</v>
      </c>
      <c r="B1026" s="213" t="s">
        <v>463</v>
      </c>
      <c r="C1026" s="213" t="s">
        <v>16</v>
      </c>
      <c r="D1026" s="200" t="s">
        <v>462</v>
      </c>
      <c r="E1026" s="313" t="s">
        <v>414</v>
      </c>
      <c r="F1026" s="313"/>
      <c r="G1026" s="213" t="s">
        <v>59</v>
      </c>
      <c r="H1026" s="216">
        <v>9.2700000000000005E-2</v>
      </c>
      <c r="I1026" s="215">
        <v>37.450000000000003</v>
      </c>
      <c r="J1026" s="215">
        <v>3.47</v>
      </c>
    </row>
    <row r="1027" spans="1:10" ht="24" customHeight="1" x14ac:dyDescent="0.25">
      <c r="A1027" s="213" t="s">
        <v>400</v>
      </c>
      <c r="B1027" s="213" t="s">
        <v>442</v>
      </c>
      <c r="C1027" s="213" t="s">
        <v>16</v>
      </c>
      <c r="D1027" s="200" t="s">
        <v>441</v>
      </c>
      <c r="E1027" s="313" t="s">
        <v>414</v>
      </c>
      <c r="F1027" s="313"/>
      <c r="G1027" s="213" t="s">
        <v>59</v>
      </c>
      <c r="H1027" s="216">
        <v>3.09E-2</v>
      </c>
      <c r="I1027" s="215">
        <v>31.15</v>
      </c>
      <c r="J1027" s="215">
        <v>0.96</v>
      </c>
    </row>
    <row r="1028" spans="1:10" ht="24" customHeight="1" x14ac:dyDescent="0.25">
      <c r="A1028" s="217" t="s">
        <v>385</v>
      </c>
      <c r="B1028" s="217" t="s">
        <v>833</v>
      </c>
      <c r="C1028" s="217" t="s">
        <v>16</v>
      </c>
      <c r="D1028" s="198" t="s">
        <v>832</v>
      </c>
      <c r="E1028" s="314" t="s">
        <v>408</v>
      </c>
      <c r="F1028" s="314"/>
      <c r="G1028" s="217" t="s">
        <v>459</v>
      </c>
      <c r="H1028" s="221">
        <v>0.1666</v>
      </c>
      <c r="I1028" s="219">
        <v>12.51</v>
      </c>
      <c r="J1028" s="219">
        <v>2.0841660000000002</v>
      </c>
    </row>
    <row r="1029" spans="1:10" x14ac:dyDescent="0.25">
      <c r="A1029" s="230"/>
      <c r="B1029" s="230"/>
      <c r="C1029" s="230"/>
      <c r="D1029" s="201"/>
      <c r="E1029" s="201" t="s">
        <v>380</v>
      </c>
      <c r="F1029" s="231">
        <v>3.11</v>
      </c>
      <c r="G1029" s="201" t="s">
        <v>379</v>
      </c>
      <c r="H1029" s="231">
        <v>0</v>
      </c>
      <c r="I1029" s="201" t="s">
        <v>378</v>
      </c>
      <c r="J1029" s="231">
        <v>3.11</v>
      </c>
    </row>
    <row r="1030" spans="1:10" x14ac:dyDescent="0.25">
      <c r="A1030" s="230"/>
      <c r="B1030" s="230"/>
      <c r="C1030" s="230"/>
      <c r="D1030" s="201"/>
      <c r="E1030" s="201" t="s">
        <v>377</v>
      </c>
      <c r="F1030" s="231">
        <v>0</v>
      </c>
      <c r="G1030" s="201"/>
      <c r="H1030" s="316" t="s">
        <v>376</v>
      </c>
      <c r="I1030" s="316"/>
      <c r="J1030" s="231">
        <v>6.51</v>
      </c>
    </row>
    <row r="1031" spans="1:10" ht="50.1" customHeight="1" thickBot="1" x14ac:dyDescent="0.3">
      <c r="A1031" s="226"/>
      <c r="B1031" s="226"/>
      <c r="C1031" s="226"/>
      <c r="D1031" s="227"/>
      <c r="E1031" s="227"/>
      <c r="F1031" s="227"/>
      <c r="G1031" s="227" t="s">
        <v>1146</v>
      </c>
      <c r="H1031" s="229" t="s">
        <v>1353</v>
      </c>
      <c r="I1031" s="227" t="s">
        <v>1145</v>
      </c>
      <c r="J1031" s="228">
        <v>0.32</v>
      </c>
    </row>
    <row r="1032" spans="1:10" ht="0.9" customHeight="1" thickTop="1" x14ac:dyDescent="0.25">
      <c r="A1032" s="257"/>
      <c r="B1032" s="257"/>
      <c r="C1032" s="257"/>
      <c r="D1032" s="212"/>
      <c r="E1032" s="212"/>
      <c r="F1032" s="212"/>
      <c r="G1032" s="212"/>
      <c r="H1032" s="212"/>
      <c r="I1032" s="212"/>
      <c r="J1032" s="212"/>
    </row>
    <row r="1033" spans="1:10" ht="18" customHeight="1" x14ac:dyDescent="0.25">
      <c r="A1033" s="203" t="s">
        <v>349</v>
      </c>
      <c r="B1033" s="203" t="s">
        <v>4</v>
      </c>
      <c r="C1033" s="203" t="s">
        <v>5</v>
      </c>
      <c r="D1033" s="199" t="s">
        <v>6</v>
      </c>
      <c r="E1033" s="315" t="s">
        <v>390</v>
      </c>
      <c r="F1033" s="315"/>
      <c r="G1033" s="203" t="s">
        <v>7</v>
      </c>
      <c r="H1033" s="202" t="s">
        <v>8</v>
      </c>
      <c r="I1033" s="202" t="s">
        <v>1201</v>
      </c>
      <c r="J1033" s="202" t="s">
        <v>9</v>
      </c>
    </row>
    <row r="1034" spans="1:10" ht="26.1" customHeight="1" x14ac:dyDescent="0.25">
      <c r="A1034" s="208" t="s">
        <v>389</v>
      </c>
      <c r="B1034" s="208" t="s">
        <v>350</v>
      </c>
      <c r="C1034" s="208" t="s">
        <v>16</v>
      </c>
      <c r="D1034" s="207" t="s">
        <v>351</v>
      </c>
      <c r="E1034" s="312" t="s">
        <v>831</v>
      </c>
      <c r="F1034" s="312"/>
      <c r="G1034" s="208" t="s">
        <v>18</v>
      </c>
      <c r="H1034" s="211">
        <v>1</v>
      </c>
      <c r="I1034" s="210">
        <v>16.11</v>
      </c>
      <c r="J1034" s="210">
        <v>16.11</v>
      </c>
    </row>
    <row r="1035" spans="1:10" ht="24" customHeight="1" x14ac:dyDescent="0.25">
      <c r="A1035" s="213" t="s">
        <v>400</v>
      </c>
      <c r="B1035" s="213" t="s">
        <v>463</v>
      </c>
      <c r="C1035" s="213" t="s">
        <v>16</v>
      </c>
      <c r="D1035" s="200" t="s">
        <v>462</v>
      </c>
      <c r="E1035" s="313" t="s">
        <v>414</v>
      </c>
      <c r="F1035" s="313"/>
      <c r="G1035" s="213" t="s">
        <v>59</v>
      </c>
      <c r="H1035" s="216">
        <v>0.22700000000000001</v>
      </c>
      <c r="I1035" s="215">
        <v>37.450000000000003</v>
      </c>
      <c r="J1035" s="215">
        <v>8.5</v>
      </c>
    </row>
    <row r="1036" spans="1:10" ht="24" customHeight="1" x14ac:dyDescent="0.25">
      <c r="A1036" s="213" t="s">
        <v>400</v>
      </c>
      <c r="B1036" s="213" t="s">
        <v>442</v>
      </c>
      <c r="C1036" s="213" t="s">
        <v>16</v>
      </c>
      <c r="D1036" s="200" t="s">
        <v>441</v>
      </c>
      <c r="E1036" s="313" t="s">
        <v>414</v>
      </c>
      <c r="F1036" s="313"/>
      <c r="G1036" s="213" t="s">
        <v>59</v>
      </c>
      <c r="H1036" s="216">
        <v>7.5700000000000003E-2</v>
      </c>
      <c r="I1036" s="215">
        <v>31.15</v>
      </c>
      <c r="J1036" s="215">
        <v>2.35</v>
      </c>
    </row>
    <row r="1037" spans="1:10" ht="24" customHeight="1" x14ac:dyDescent="0.25">
      <c r="A1037" s="217" t="s">
        <v>385</v>
      </c>
      <c r="B1037" s="217" t="s">
        <v>830</v>
      </c>
      <c r="C1037" s="217" t="s">
        <v>16</v>
      </c>
      <c r="D1037" s="198" t="s">
        <v>829</v>
      </c>
      <c r="E1037" s="314" t="s">
        <v>408</v>
      </c>
      <c r="F1037" s="314"/>
      <c r="G1037" s="217" t="s">
        <v>459</v>
      </c>
      <c r="H1037" s="221">
        <v>0.23669999999999999</v>
      </c>
      <c r="I1037" s="219">
        <v>22.25</v>
      </c>
      <c r="J1037" s="219">
        <v>5.2665749999999996</v>
      </c>
    </row>
    <row r="1038" spans="1:10" x14ac:dyDescent="0.25">
      <c r="A1038" s="230"/>
      <c r="B1038" s="230"/>
      <c r="C1038" s="230"/>
      <c r="D1038" s="201"/>
      <c r="E1038" s="201" t="s">
        <v>380</v>
      </c>
      <c r="F1038" s="231">
        <v>7.65</v>
      </c>
      <c r="G1038" s="201" t="s">
        <v>379</v>
      </c>
      <c r="H1038" s="231">
        <v>0</v>
      </c>
      <c r="I1038" s="201" t="s">
        <v>378</v>
      </c>
      <c r="J1038" s="231">
        <v>7.65</v>
      </c>
    </row>
    <row r="1039" spans="1:10" x14ac:dyDescent="0.25">
      <c r="A1039" s="230"/>
      <c r="B1039" s="230"/>
      <c r="C1039" s="230"/>
      <c r="D1039" s="201"/>
      <c r="E1039" s="201" t="s">
        <v>377</v>
      </c>
      <c r="F1039" s="231">
        <v>0</v>
      </c>
      <c r="G1039" s="201"/>
      <c r="H1039" s="316" t="s">
        <v>376</v>
      </c>
      <c r="I1039" s="316"/>
      <c r="J1039" s="231">
        <v>16.11</v>
      </c>
    </row>
    <row r="1040" spans="1:10" ht="50.1" customHeight="1" thickBot="1" x14ac:dyDescent="0.3">
      <c r="A1040" s="226"/>
      <c r="B1040" s="226"/>
      <c r="C1040" s="226"/>
      <c r="D1040" s="227"/>
      <c r="E1040" s="227"/>
      <c r="F1040" s="227"/>
      <c r="G1040" s="227" t="s">
        <v>1146</v>
      </c>
      <c r="H1040" s="229" t="s">
        <v>1354</v>
      </c>
      <c r="I1040" s="227" t="s">
        <v>1145</v>
      </c>
      <c r="J1040" s="228">
        <v>105.68</v>
      </c>
    </row>
    <row r="1041" spans="1:10" ht="0.9" customHeight="1" thickTop="1" x14ac:dyDescent="0.25">
      <c r="A1041" s="257"/>
      <c r="B1041" s="257"/>
      <c r="C1041" s="257"/>
      <c r="D1041" s="212"/>
      <c r="E1041" s="212"/>
      <c r="F1041" s="212"/>
      <c r="G1041" s="212"/>
      <c r="H1041" s="212"/>
      <c r="I1041" s="212"/>
      <c r="J1041" s="212"/>
    </row>
    <row r="1042" spans="1:10" ht="24" customHeight="1" x14ac:dyDescent="0.25">
      <c r="A1042" s="232" t="s">
        <v>71</v>
      </c>
      <c r="B1042" s="232"/>
      <c r="C1042" s="232"/>
      <c r="D1042" s="204" t="s">
        <v>352</v>
      </c>
      <c r="E1042" s="204"/>
      <c r="F1042" s="317"/>
      <c r="G1042" s="317"/>
      <c r="H1042" s="205"/>
      <c r="I1042" s="204"/>
      <c r="J1042" s="206">
        <v>4042.45</v>
      </c>
    </row>
    <row r="1043" spans="1:10" ht="18" customHeight="1" x14ac:dyDescent="0.25">
      <c r="A1043" s="203" t="s">
        <v>72</v>
      </c>
      <c r="B1043" s="203" t="s">
        <v>4</v>
      </c>
      <c r="C1043" s="203" t="s">
        <v>5</v>
      </c>
      <c r="D1043" s="199" t="s">
        <v>6</v>
      </c>
      <c r="E1043" s="315" t="s">
        <v>390</v>
      </c>
      <c r="F1043" s="315"/>
      <c r="G1043" s="203" t="s">
        <v>7</v>
      </c>
      <c r="H1043" s="202" t="s">
        <v>8</v>
      </c>
      <c r="I1043" s="202" t="s">
        <v>1201</v>
      </c>
      <c r="J1043" s="202" t="s">
        <v>9</v>
      </c>
    </row>
    <row r="1044" spans="1:10" ht="26.1" customHeight="1" x14ac:dyDescent="0.25">
      <c r="A1044" s="208" t="s">
        <v>389</v>
      </c>
      <c r="B1044" s="208" t="s">
        <v>353</v>
      </c>
      <c r="C1044" s="208" t="s">
        <v>13</v>
      </c>
      <c r="D1044" s="207" t="s">
        <v>354</v>
      </c>
      <c r="E1044" s="312" t="s">
        <v>828</v>
      </c>
      <c r="F1044" s="312"/>
      <c r="G1044" s="208" t="s">
        <v>14</v>
      </c>
      <c r="H1044" s="211">
        <v>1</v>
      </c>
      <c r="I1044" s="210">
        <v>1549.8</v>
      </c>
      <c r="J1044" s="210">
        <v>1549.8</v>
      </c>
    </row>
    <row r="1045" spans="1:10" ht="24" customHeight="1" x14ac:dyDescent="0.25">
      <c r="A1045" s="213" t="s">
        <v>400</v>
      </c>
      <c r="B1045" s="213" t="s">
        <v>652</v>
      </c>
      <c r="C1045" s="213" t="s">
        <v>16</v>
      </c>
      <c r="D1045" s="200" t="s">
        <v>651</v>
      </c>
      <c r="E1045" s="313" t="s">
        <v>414</v>
      </c>
      <c r="F1045" s="313"/>
      <c r="G1045" s="213" t="s">
        <v>59</v>
      </c>
      <c r="H1045" s="216">
        <v>30</v>
      </c>
      <c r="I1045" s="215">
        <v>51.66</v>
      </c>
      <c r="J1045" s="215">
        <v>1549.8</v>
      </c>
    </row>
    <row r="1046" spans="1:10" x14ac:dyDescent="0.25">
      <c r="A1046" s="230"/>
      <c r="B1046" s="230"/>
      <c r="C1046" s="230"/>
      <c r="D1046" s="201"/>
      <c r="E1046" s="201" t="s">
        <v>380</v>
      </c>
      <c r="F1046" s="231">
        <v>1270.8</v>
      </c>
      <c r="G1046" s="201" t="s">
        <v>379</v>
      </c>
      <c r="H1046" s="231">
        <v>0</v>
      </c>
      <c r="I1046" s="201" t="s">
        <v>378</v>
      </c>
      <c r="J1046" s="231">
        <v>1270.8</v>
      </c>
    </row>
    <row r="1047" spans="1:10" x14ac:dyDescent="0.25">
      <c r="A1047" s="230"/>
      <c r="B1047" s="230"/>
      <c r="C1047" s="230"/>
      <c r="D1047" s="201"/>
      <c r="E1047" s="201" t="s">
        <v>377</v>
      </c>
      <c r="F1047" s="231">
        <v>0</v>
      </c>
      <c r="G1047" s="201"/>
      <c r="H1047" s="316" t="s">
        <v>376</v>
      </c>
      <c r="I1047" s="316"/>
      <c r="J1047" s="231">
        <v>1549.8</v>
      </c>
    </row>
    <row r="1048" spans="1:10" ht="50.1" customHeight="1" thickBot="1" x14ac:dyDescent="0.3">
      <c r="A1048" s="226"/>
      <c r="B1048" s="226"/>
      <c r="C1048" s="226"/>
      <c r="D1048" s="227"/>
      <c r="E1048" s="227"/>
      <c r="F1048" s="227"/>
      <c r="G1048" s="227" t="s">
        <v>1146</v>
      </c>
      <c r="H1048" s="229" t="s">
        <v>1299</v>
      </c>
      <c r="I1048" s="227" t="s">
        <v>1145</v>
      </c>
      <c r="J1048" s="228">
        <v>1549.8</v>
      </c>
    </row>
    <row r="1049" spans="1:10" ht="0.9" customHeight="1" thickTop="1" x14ac:dyDescent="0.25">
      <c r="A1049" s="257"/>
      <c r="B1049" s="257"/>
      <c r="C1049" s="257"/>
      <c r="D1049" s="212"/>
      <c r="E1049" s="212"/>
      <c r="F1049" s="212"/>
      <c r="G1049" s="212"/>
      <c r="H1049" s="212"/>
      <c r="I1049" s="212"/>
      <c r="J1049" s="212"/>
    </row>
    <row r="1050" spans="1:10" ht="18" customHeight="1" x14ac:dyDescent="0.25">
      <c r="A1050" s="203" t="s">
        <v>73</v>
      </c>
      <c r="B1050" s="203" t="s">
        <v>4</v>
      </c>
      <c r="C1050" s="203" t="s">
        <v>5</v>
      </c>
      <c r="D1050" s="199" t="s">
        <v>6</v>
      </c>
      <c r="E1050" s="315" t="s">
        <v>390</v>
      </c>
      <c r="F1050" s="315"/>
      <c r="G1050" s="203" t="s">
        <v>7</v>
      </c>
      <c r="H1050" s="202" t="s">
        <v>8</v>
      </c>
      <c r="I1050" s="202" t="s">
        <v>1201</v>
      </c>
      <c r="J1050" s="202" t="s">
        <v>9</v>
      </c>
    </row>
    <row r="1051" spans="1:10" ht="39" customHeight="1" x14ac:dyDescent="0.25">
      <c r="A1051" s="208" t="s">
        <v>389</v>
      </c>
      <c r="B1051" s="208" t="s">
        <v>355</v>
      </c>
      <c r="C1051" s="208" t="s">
        <v>13</v>
      </c>
      <c r="D1051" s="207" t="s">
        <v>356</v>
      </c>
      <c r="E1051" s="312" t="s">
        <v>828</v>
      </c>
      <c r="F1051" s="312"/>
      <c r="G1051" s="208" t="s">
        <v>14</v>
      </c>
      <c r="H1051" s="211">
        <v>1</v>
      </c>
      <c r="I1051" s="210">
        <v>1617.97</v>
      </c>
      <c r="J1051" s="210">
        <v>1617.97</v>
      </c>
    </row>
    <row r="1052" spans="1:10" ht="24" customHeight="1" x14ac:dyDescent="0.25">
      <c r="A1052" s="213" t="s">
        <v>400</v>
      </c>
      <c r="B1052" s="213" t="s">
        <v>652</v>
      </c>
      <c r="C1052" s="213" t="s">
        <v>16</v>
      </c>
      <c r="D1052" s="200" t="s">
        <v>651</v>
      </c>
      <c r="E1052" s="313" t="s">
        <v>414</v>
      </c>
      <c r="F1052" s="313"/>
      <c r="G1052" s="213" t="s">
        <v>59</v>
      </c>
      <c r="H1052" s="216">
        <v>30</v>
      </c>
      <c r="I1052" s="215">
        <v>51.66</v>
      </c>
      <c r="J1052" s="215">
        <v>1549.8</v>
      </c>
    </row>
    <row r="1053" spans="1:10" ht="26.1" customHeight="1" x14ac:dyDescent="0.25">
      <c r="A1053" s="217" t="s">
        <v>385</v>
      </c>
      <c r="B1053" s="217" t="s">
        <v>1203</v>
      </c>
      <c r="C1053" s="217" t="s">
        <v>13</v>
      </c>
      <c r="D1053" s="198" t="s">
        <v>1202</v>
      </c>
      <c r="E1053" s="314" t="s">
        <v>827</v>
      </c>
      <c r="F1053" s="314"/>
      <c r="G1053" s="217" t="s">
        <v>14</v>
      </c>
      <c r="H1053" s="221">
        <v>1</v>
      </c>
      <c r="I1053" s="219">
        <v>68.17</v>
      </c>
      <c r="J1053" s="219">
        <v>68.17</v>
      </c>
    </row>
    <row r="1054" spans="1:10" x14ac:dyDescent="0.25">
      <c r="A1054" s="230"/>
      <c r="B1054" s="230"/>
      <c r="C1054" s="230"/>
      <c r="D1054" s="201"/>
      <c r="E1054" s="201" t="s">
        <v>380</v>
      </c>
      <c r="F1054" s="231">
        <v>1270.8</v>
      </c>
      <c r="G1054" s="201" t="s">
        <v>379</v>
      </c>
      <c r="H1054" s="231">
        <v>0</v>
      </c>
      <c r="I1054" s="201" t="s">
        <v>378</v>
      </c>
      <c r="J1054" s="231">
        <v>1270.8</v>
      </c>
    </row>
    <row r="1055" spans="1:10" x14ac:dyDescent="0.25">
      <c r="A1055" s="230"/>
      <c r="B1055" s="230"/>
      <c r="C1055" s="230"/>
      <c r="D1055" s="201"/>
      <c r="E1055" s="201" t="s">
        <v>377</v>
      </c>
      <c r="F1055" s="231">
        <v>0</v>
      </c>
      <c r="G1055" s="201"/>
      <c r="H1055" s="316" t="s">
        <v>376</v>
      </c>
      <c r="I1055" s="316"/>
      <c r="J1055" s="231">
        <v>1617.97</v>
      </c>
    </row>
    <row r="1056" spans="1:10" ht="50.1" customHeight="1" thickBot="1" x14ac:dyDescent="0.3">
      <c r="A1056" s="226"/>
      <c r="B1056" s="226"/>
      <c r="C1056" s="226"/>
      <c r="D1056" s="227"/>
      <c r="E1056" s="227"/>
      <c r="F1056" s="227"/>
      <c r="G1056" s="227" t="s">
        <v>1146</v>
      </c>
      <c r="H1056" s="229" t="s">
        <v>1299</v>
      </c>
      <c r="I1056" s="227" t="s">
        <v>1145</v>
      </c>
      <c r="J1056" s="228">
        <v>1617.97</v>
      </c>
    </row>
    <row r="1057" spans="1:10" ht="0.9" customHeight="1" thickTop="1" x14ac:dyDescent="0.25">
      <c r="A1057" s="257"/>
      <c r="B1057" s="257"/>
      <c r="C1057" s="257"/>
      <c r="D1057" s="212"/>
      <c r="E1057" s="212"/>
      <c r="F1057" s="212"/>
      <c r="G1057" s="212"/>
      <c r="H1057" s="212"/>
      <c r="I1057" s="212"/>
      <c r="J1057" s="212"/>
    </row>
    <row r="1058" spans="1:10" ht="18" customHeight="1" x14ac:dyDescent="0.25">
      <c r="A1058" s="203" t="s">
        <v>74</v>
      </c>
      <c r="B1058" s="203" t="s">
        <v>4</v>
      </c>
      <c r="C1058" s="203" t="s">
        <v>5</v>
      </c>
      <c r="D1058" s="199" t="s">
        <v>6</v>
      </c>
      <c r="E1058" s="315" t="s">
        <v>390</v>
      </c>
      <c r="F1058" s="315"/>
      <c r="G1058" s="203" t="s">
        <v>7</v>
      </c>
      <c r="H1058" s="202" t="s">
        <v>8</v>
      </c>
      <c r="I1058" s="202" t="s">
        <v>1201</v>
      </c>
      <c r="J1058" s="202" t="s">
        <v>9</v>
      </c>
    </row>
    <row r="1059" spans="1:10" ht="24" customHeight="1" x14ac:dyDescent="0.25">
      <c r="A1059" s="208" t="s">
        <v>389</v>
      </c>
      <c r="B1059" s="208" t="s">
        <v>357</v>
      </c>
      <c r="C1059" s="208" t="s">
        <v>16</v>
      </c>
      <c r="D1059" s="207" t="s">
        <v>1291</v>
      </c>
      <c r="E1059" s="312" t="s">
        <v>414</v>
      </c>
      <c r="F1059" s="312"/>
      <c r="G1059" s="208" t="s">
        <v>59</v>
      </c>
      <c r="H1059" s="211">
        <v>1</v>
      </c>
      <c r="I1059" s="210">
        <v>72.89</v>
      </c>
      <c r="J1059" s="210">
        <v>72.89</v>
      </c>
    </row>
    <row r="1060" spans="1:10" ht="26.1" customHeight="1" x14ac:dyDescent="0.25">
      <c r="A1060" s="213" t="s">
        <v>400</v>
      </c>
      <c r="B1060" s="213" t="s">
        <v>671</v>
      </c>
      <c r="C1060" s="213" t="s">
        <v>16</v>
      </c>
      <c r="D1060" s="200" t="s">
        <v>670</v>
      </c>
      <c r="E1060" s="313" t="s">
        <v>414</v>
      </c>
      <c r="F1060" s="313"/>
      <c r="G1060" s="213" t="s">
        <v>59</v>
      </c>
      <c r="H1060" s="216">
        <v>1</v>
      </c>
      <c r="I1060" s="215">
        <v>0.32</v>
      </c>
      <c r="J1060" s="215">
        <v>0.32</v>
      </c>
    </row>
    <row r="1061" spans="1:10" ht="26.1" customHeight="1" x14ac:dyDescent="0.25">
      <c r="A1061" s="217" t="s">
        <v>385</v>
      </c>
      <c r="B1061" s="217" t="s">
        <v>418</v>
      </c>
      <c r="C1061" s="217" t="s">
        <v>16</v>
      </c>
      <c r="D1061" s="198" t="s">
        <v>417</v>
      </c>
      <c r="E1061" s="314" t="s">
        <v>1304</v>
      </c>
      <c r="F1061" s="314"/>
      <c r="G1061" s="217" t="s">
        <v>59</v>
      </c>
      <c r="H1061" s="221">
        <v>1</v>
      </c>
      <c r="I1061" s="219">
        <v>0.08</v>
      </c>
      <c r="J1061" s="219">
        <v>0.08</v>
      </c>
    </row>
    <row r="1062" spans="1:10" ht="26.1" customHeight="1" x14ac:dyDescent="0.25">
      <c r="A1062" s="217" t="s">
        <v>385</v>
      </c>
      <c r="B1062" s="217" t="s">
        <v>424</v>
      </c>
      <c r="C1062" s="217" t="s">
        <v>16</v>
      </c>
      <c r="D1062" s="198" t="s">
        <v>423</v>
      </c>
      <c r="E1062" s="314" t="s">
        <v>1304</v>
      </c>
      <c r="F1062" s="314"/>
      <c r="G1062" s="217" t="s">
        <v>59</v>
      </c>
      <c r="H1062" s="221">
        <v>1</v>
      </c>
      <c r="I1062" s="219">
        <v>1.43</v>
      </c>
      <c r="J1062" s="219">
        <v>1.43</v>
      </c>
    </row>
    <row r="1063" spans="1:10" ht="26.1" customHeight="1" x14ac:dyDescent="0.25">
      <c r="A1063" s="217" t="s">
        <v>385</v>
      </c>
      <c r="B1063" s="217" t="s">
        <v>416</v>
      </c>
      <c r="C1063" s="217" t="s">
        <v>16</v>
      </c>
      <c r="D1063" s="198" t="s">
        <v>415</v>
      </c>
      <c r="E1063" s="314" t="s">
        <v>1304</v>
      </c>
      <c r="F1063" s="314"/>
      <c r="G1063" s="217" t="s">
        <v>59</v>
      </c>
      <c r="H1063" s="221">
        <v>1</v>
      </c>
      <c r="I1063" s="219">
        <v>0.75</v>
      </c>
      <c r="J1063" s="219">
        <v>0.75</v>
      </c>
    </row>
    <row r="1064" spans="1:10" ht="26.1" customHeight="1" x14ac:dyDescent="0.25">
      <c r="A1064" s="217" t="s">
        <v>385</v>
      </c>
      <c r="B1064" s="217" t="s">
        <v>422</v>
      </c>
      <c r="C1064" s="217" t="s">
        <v>16</v>
      </c>
      <c r="D1064" s="198" t="s">
        <v>421</v>
      </c>
      <c r="E1064" s="314" t="s">
        <v>1304</v>
      </c>
      <c r="F1064" s="314"/>
      <c r="G1064" s="217" t="s">
        <v>59</v>
      </c>
      <c r="H1064" s="221">
        <v>1</v>
      </c>
      <c r="I1064" s="219">
        <v>0.11</v>
      </c>
      <c r="J1064" s="219">
        <v>0.11</v>
      </c>
    </row>
    <row r="1065" spans="1:10" ht="26.1" customHeight="1" x14ac:dyDescent="0.25">
      <c r="A1065" s="217" t="s">
        <v>385</v>
      </c>
      <c r="B1065" s="217" t="s">
        <v>436</v>
      </c>
      <c r="C1065" s="217" t="s">
        <v>16</v>
      </c>
      <c r="D1065" s="198" t="s">
        <v>435</v>
      </c>
      <c r="E1065" s="314" t="s">
        <v>1304</v>
      </c>
      <c r="F1065" s="314"/>
      <c r="G1065" s="217" t="s">
        <v>59</v>
      </c>
      <c r="H1065" s="221">
        <v>1</v>
      </c>
      <c r="I1065" s="219">
        <v>4.4800000000000004</v>
      </c>
      <c r="J1065" s="219">
        <v>4.4800000000000004</v>
      </c>
    </row>
    <row r="1066" spans="1:10" ht="26.1" customHeight="1" x14ac:dyDescent="0.25">
      <c r="A1066" s="217" t="s">
        <v>385</v>
      </c>
      <c r="B1066" s="217" t="s">
        <v>434</v>
      </c>
      <c r="C1066" s="217" t="s">
        <v>16</v>
      </c>
      <c r="D1066" s="198" t="s">
        <v>433</v>
      </c>
      <c r="E1066" s="314" t="s">
        <v>1304</v>
      </c>
      <c r="F1066" s="314"/>
      <c r="G1066" s="217" t="s">
        <v>59</v>
      </c>
      <c r="H1066" s="221">
        <v>1</v>
      </c>
      <c r="I1066" s="219">
        <v>1.07</v>
      </c>
      <c r="J1066" s="219">
        <v>1.07</v>
      </c>
    </row>
    <row r="1067" spans="1:10" ht="24" customHeight="1" x14ac:dyDescent="0.25">
      <c r="A1067" s="217" t="s">
        <v>385</v>
      </c>
      <c r="B1067" s="217" t="s">
        <v>669</v>
      </c>
      <c r="C1067" s="217" t="s">
        <v>16</v>
      </c>
      <c r="D1067" s="198" t="s">
        <v>668</v>
      </c>
      <c r="E1067" s="314" t="s">
        <v>409</v>
      </c>
      <c r="F1067" s="314"/>
      <c r="G1067" s="217" t="s">
        <v>59</v>
      </c>
      <c r="H1067" s="221">
        <v>1</v>
      </c>
      <c r="I1067" s="219">
        <v>64.650000000000006</v>
      </c>
      <c r="J1067" s="219">
        <v>64.650000000000006</v>
      </c>
    </row>
    <row r="1068" spans="1:10" x14ac:dyDescent="0.25">
      <c r="A1068" s="230"/>
      <c r="B1068" s="230"/>
      <c r="C1068" s="230"/>
      <c r="D1068" s="201"/>
      <c r="E1068" s="201" t="s">
        <v>380</v>
      </c>
      <c r="F1068" s="231">
        <v>64.97</v>
      </c>
      <c r="G1068" s="201" t="s">
        <v>379</v>
      </c>
      <c r="H1068" s="231">
        <v>0</v>
      </c>
      <c r="I1068" s="201" t="s">
        <v>378</v>
      </c>
      <c r="J1068" s="231">
        <v>64.97</v>
      </c>
    </row>
    <row r="1069" spans="1:10" x14ac:dyDescent="0.25">
      <c r="A1069" s="230"/>
      <c r="B1069" s="230"/>
      <c r="C1069" s="230"/>
      <c r="D1069" s="201"/>
      <c r="E1069" s="201" t="s">
        <v>377</v>
      </c>
      <c r="F1069" s="231">
        <v>0</v>
      </c>
      <c r="G1069" s="201"/>
      <c r="H1069" s="316" t="s">
        <v>376</v>
      </c>
      <c r="I1069" s="316"/>
      <c r="J1069" s="231">
        <v>72.89</v>
      </c>
    </row>
    <row r="1070" spans="1:10" ht="50.1" customHeight="1" thickBot="1" x14ac:dyDescent="0.3">
      <c r="A1070" s="226"/>
      <c r="B1070" s="226"/>
      <c r="C1070" s="226"/>
      <c r="D1070" s="227"/>
      <c r="E1070" s="227"/>
      <c r="F1070" s="227"/>
      <c r="G1070" s="227" t="s">
        <v>1146</v>
      </c>
      <c r="H1070" s="229" t="s">
        <v>1355</v>
      </c>
      <c r="I1070" s="227" t="s">
        <v>1145</v>
      </c>
      <c r="J1070" s="228">
        <v>874.68</v>
      </c>
    </row>
    <row r="1071" spans="1:10" ht="0.9" customHeight="1" thickTop="1" x14ac:dyDescent="0.25">
      <c r="A1071" s="257"/>
      <c r="B1071" s="257"/>
      <c r="C1071" s="257"/>
      <c r="D1071" s="212"/>
      <c r="E1071" s="212"/>
      <c r="F1071" s="212"/>
      <c r="G1071" s="212"/>
      <c r="H1071" s="212"/>
      <c r="I1071" s="212"/>
      <c r="J1071" s="212"/>
    </row>
    <row r="1072" spans="1:10" ht="24" customHeight="1" x14ac:dyDescent="0.25">
      <c r="A1072" s="232" t="s">
        <v>75</v>
      </c>
      <c r="B1072" s="232"/>
      <c r="C1072" s="232"/>
      <c r="D1072" s="204" t="s">
        <v>358</v>
      </c>
      <c r="E1072" s="204"/>
      <c r="F1072" s="317"/>
      <c r="G1072" s="317"/>
      <c r="H1072" s="205"/>
      <c r="I1072" s="204"/>
      <c r="J1072" s="206">
        <v>3995.22</v>
      </c>
    </row>
    <row r="1073" spans="1:10" ht="18" customHeight="1" x14ac:dyDescent="0.25">
      <c r="A1073" s="203" t="s">
        <v>76</v>
      </c>
      <c r="B1073" s="203" t="s">
        <v>4</v>
      </c>
      <c r="C1073" s="203" t="s">
        <v>5</v>
      </c>
      <c r="D1073" s="199" t="s">
        <v>6</v>
      </c>
      <c r="E1073" s="315" t="s">
        <v>390</v>
      </c>
      <c r="F1073" s="315"/>
      <c r="G1073" s="203" t="s">
        <v>7</v>
      </c>
      <c r="H1073" s="202" t="s">
        <v>8</v>
      </c>
      <c r="I1073" s="202" t="s">
        <v>1201</v>
      </c>
      <c r="J1073" s="202" t="s">
        <v>9</v>
      </c>
    </row>
    <row r="1074" spans="1:10" ht="24" customHeight="1" x14ac:dyDescent="0.25">
      <c r="A1074" s="208" t="s">
        <v>389</v>
      </c>
      <c r="B1074" s="208" t="s">
        <v>359</v>
      </c>
      <c r="C1074" s="208" t="s">
        <v>79</v>
      </c>
      <c r="D1074" s="207" t="s">
        <v>360</v>
      </c>
      <c r="E1074" s="312" t="s">
        <v>824</v>
      </c>
      <c r="F1074" s="312"/>
      <c r="G1074" s="208" t="s">
        <v>18</v>
      </c>
      <c r="H1074" s="211">
        <v>1</v>
      </c>
      <c r="I1074" s="210">
        <v>18.690000000000001</v>
      </c>
      <c r="J1074" s="210">
        <v>18.690000000000001</v>
      </c>
    </row>
    <row r="1075" spans="1:10" ht="24" customHeight="1" x14ac:dyDescent="0.25">
      <c r="A1075" s="213" t="s">
        <v>400</v>
      </c>
      <c r="B1075" s="213" t="s">
        <v>442</v>
      </c>
      <c r="C1075" s="213" t="s">
        <v>16</v>
      </c>
      <c r="D1075" s="200" t="s">
        <v>441</v>
      </c>
      <c r="E1075" s="313" t="s">
        <v>414</v>
      </c>
      <c r="F1075" s="313"/>
      <c r="G1075" s="213" t="s">
        <v>59</v>
      </c>
      <c r="H1075" s="216">
        <v>0.6</v>
      </c>
      <c r="I1075" s="215">
        <v>31.15</v>
      </c>
      <c r="J1075" s="215">
        <v>18.690000000000001</v>
      </c>
    </row>
    <row r="1076" spans="1:10" x14ac:dyDescent="0.25">
      <c r="A1076" s="230"/>
      <c r="B1076" s="230"/>
      <c r="C1076" s="230"/>
      <c r="D1076" s="201"/>
      <c r="E1076" s="201" t="s">
        <v>380</v>
      </c>
      <c r="F1076" s="231">
        <v>13.17</v>
      </c>
      <c r="G1076" s="201" t="s">
        <v>379</v>
      </c>
      <c r="H1076" s="231">
        <v>0</v>
      </c>
      <c r="I1076" s="201" t="s">
        <v>378</v>
      </c>
      <c r="J1076" s="231">
        <v>13.17</v>
      </c>
    </row>
    <row r="1077" spans="1:10" x14ac:dyDescent="0.25">
      <c r="A1077" s="230"/>
      <c r="B1077" s="230"/>
      <c r="C1077" s="230"/>
      <c r="D1077" s="201"/>
      <c r="E1077" s="201" t="s">
        <v>377</v>
      </c>
      <c r="F1077" s="231">
        <v>0</v>
      </c>
      <c r="G1077" s="201"/>
      <c r="H1077" s="316" t="s">
        <v>376</v>
      </c>
      <c r="I1077" s="316"/>
      <c r="J1077" s="231">
        <v>18.690000000000001</v>
      </c>
    </row>
    <row r="1078" spans="1:10" ht="50.1" customHeight="1" thickBot="1" x14ac:dyDescent="0.3">
      <c r="A1078" s="226"/>
      <c r="B1078" s="226"/>
      <c r="C1078" s="226"/>
      <c r="D1078" s="227"/>
      <c r="E1078" s="227"/>
      <c r="F1078" s="227"/>
      <c r="G1078" s="227" t="s">
        <v>1146</v>
      </c>
      <c r="H1078" s="229" t="s">
        <v>1305</v>
      </c>
      <c r="I1078" s="227" t="s">
        <v>1145</v>
      </c>
      <c r="J1078" s="228">
        <v>934.5</v>
      </c>
    </row>
    <row r="1079" spans="1:10" ht="0.9" customHeight="1" thickTop="1" x14ac:dyDescent="0.25">
      <c r="A1079" s="257"/>
      <c r="B1079" s="257"/>
      <c r="C1079" s="257"/>
      <c r="D1079" s="212"/>
      <c r="E1079" s="212"/>
      <c r="F1079" s="212"/>
      <c r="G1079" s="212"/>
      <c r="H1079" s="212"/>
      <c r="I1079" s="212"/>
      <c r="J1079" s="212"/>
    </row>
    <row r="1080" spans="1:10" ht="18" customHeight="1" x14ac:dyDescent="0.25">
      <c r="A1080" s="203" t="s">
        <v>78</v>
      </c>
      <c r="B1080" s="203" t="s">
        <v>4</v>
      </c>
      <c r="C1080" s="203" t="s">
        <v>5</v>
      </c>
      <c r="D1080" s="199" t="s">
        <v>6</v>
      </c>
      <c r="E1080" s="315" t="s">
        <v>390</v>
      </c>
      <c r="F1080" s="315"/>
      <c r="G1080" s="203" t="s">
        <v>7</v>
      </c>
      <c r="H1080" s="202" t="s">
        <v>8</v>
      </c>
      <c r="I1080" s="202" t="s">
        <v>1201</v>
      </c>
      <c r="J1080" s="202" t="s">
        <v>9</v>
      </c>
    </row>
    <row r="1081" spans="1:10" ht="39" customHeight="1" x14ac:dyDescent="0.25">
      <c r="A1081" s="208" t="s">
        <v>389</v>
      </c>
      <c r="B1081" s="208" t="s">
        <v>361</v>
      </c>
      <c r="C1081" s="208" t="s">
        <v>39</v>
      </c>
      <c r="D1081" s="207" t="s">
        <v>1292</v>
      </c>
      <c r="E1081" s="312">
        <v>5.07</v>
      </c>
      <c r="F1081" s="312"/>
      <c r="G1081" s="208" t="s">
        <v>141</v>
      </c>
      <c r="H1081" s="211">
        <v>1</v>
      </c>
      <c r="I1081" s="210">
        <v>117.72</v>
      </c>
      <c r="J1081" s="210">
        <v>117.72</v>
      </c>
    </row>
    <row r="1082" spans="1:10" ht="24" customHeight="1" x14ac:dyDescent="0.25">
      <c r="A1082" s="213" t="s">
        <v>400</v>
      </c>
      <c r="B1082" s="213" t="s">
        <v>442</v>
      </c>
      <c r="C1082" s="213" t="s">
        <v>16</v>
      </c>
      <c r="D1082" s="200" t="s">
        <v>441</v>
      </c>
      <c r="E1082" s="313" t="s">
        <v>414</v>
      </c>
      <c r="F1082" s="313"/>
      <c r="G1082" s="213" t="s">
        <v>59</v>
      </c>
      <c r="H1082" s="216">
        <v>0.6</v>
      </c>
      <c r="I1082" s="215">
        <v>31.15</v>
      </c>
      <c r="J1082" s="215">
        <v>18.690000000000001</v>
      </c>
    </row>
    <row r="1083" spans="1:10" ht="39" customHeight="1" x14ac:dyDescent="0.25">
      <c r="A1083" s="217" t="s">
        <v>385</v>
      </c>
      <c r="B1083" s="217" t="s">
        <v>823</v>
      </c>
      <c r="C1083" s="217" t="s">
        <v>39</v>
      </c>
      <c r="D1083" s="198" t="s">
        <v>822</v>
      </c>
      <c r="E1083" s="314" t="s">
        <v>408</v>
      </c>
      <c r="F1083" s="314"/>
      <c r="G1083" s="217" t="s">
        <v>141</v>
      </c>
      <c r="H1083" s="221">
        <v>1</v>
      </c>
      <c r="I1083" s="219">
        <v>99.03</v>
      </c>
      <c r="J1083" s="219">
        <v>99.03</v>
      </c>
    </row>
    <row r="1084" spans="1:10" x14ac:dyDescent="0.25">
      <c r="A1084" s="230"/>
      <c r="B1084" s="230"/>
      <c r="C1084" s="230"/>
      <c r="D1084" s="201"/>
      <c r="E1084" s="201" t="s">
        <v>380</v>
      </c>
      <c r="F1084" s="231">
        <v>13.17</v>
      </c>
      <c r="G1084" s="201" t="s">
        <v>379</v>
      </c>
      <c r="H1084" s="231">
        <v>0</v>
      </c>
      <c r="I1084" s="201" t="s">
        <v>378</v>
      </c>
      <c r="J1084" s="231">
        <v>13.17</v>
      </c>
    </row>
    <row r="1085" spans="1:10" x14ac:dyDescent="0.25">
      <c r="A1085" s="230"/>
      <c r="B1085" s="230"/>
      <c r="C1085" s="230"/>
      <c r="D1085" s="201"/>
      <c r="E1085" s="201" t="s">
        <v>377</v>
      </c>
      <c r="F1085" s="231">
        <v>0</v>
      </c>
      <c r="G1085" s="201"/>
      <c r="H1085" s="316" t="s">
        <v>376</v>
      </c>
      <c r="I1085" s="316"/>
      <c r="J1085" s="231">
        <v>117.72</v>
      </c>
    </row>
    <row r="1086" spans="1:10" ht="50.1" customHeight="1" thickBot="1" x14ac:dyDescent="0.3">
      <c r="A1086" s="226"/>
      <c r="B1086" s="226"/>
      <c r="C1086" s="226"/>
      <c r="D1086" s="227"/>
      <c r="E1086" s="227"/>
      <c r="F1086" s="227"/>
      <c r="G1086" s="227" t="s">
        <v>1146</v>
      </c>
      <c r="H1086" s="229" t="s">
        <v>1356</v>
      </c>
      <c r="I1086" s="227" t="s">
        <v>1145</v>
      </c>
      <c r="J1086" s="228">
        <v>3060.72</v>
      </c>
    </row>
    <row r="1087" spans="1:10" ht="0.9" customHeight="1" thickTop="1" x14ac:dyDescent="0.25">
      <c r="A1087" s="257"/>
      <c r="B1087" s="257"/>
      <c r="C1087" s="257"/>
      <c r="D1087" s="212"/>
      <c r="E1087" s="212"/>
      <c r="F1087" s="212"/>
      <c r="G1087" s="212"/>
      <c r="H1087" s="212"/>
      <c r="I1087" s="212"/>
      <c r="J1087" s="212"/>
    </row>
    <row r="1088" spans="1:10" x14ac:dyDescent="0.25"/>
  </sheetData>
  <mergeCells count="775">
    <mergeCell ref="E1:F1"/>
    <mergeCell ref="I1:J1"/>
    <mergeCell ref="E2:F2"/>
    <mergeCell ref="I2:J2"/>
    <mergeCell ref="A1:B2"/>
    <mergeCell ref="E9:F9"/>
    <mergeCell ref="E10:F10"/>
    <mergeCell ref="E11:F11"/>
    <mergeCell ref="E12:F12"/>
    <mergeCell ref="E13:F13"/>
    <mergeCell ref="H15:I15"/>
    <mergeCell ref="A3:J3"/>
    <mergeCell ref="F4:G4"/>
    <mergeCell ref="E5:F5"/>
    <mergeCell ref="E6:F6"/>
    <mergeCell ref="E7:F7"/>
    <mergeCell ref="E8:F8"/>
    <mergeCell ref="E30:F30"/>
    <mergeCell ref="E31:F31"/>
    <mergeCell ref="H33:I33"/>
    <mergeCell ref="E36:F36"/>
    <mergeCell ref="E37:F37"/>
    <mergeCell ref="E38:F38"/>
    <mergeCell ref="E18:F18"/>
    <mergeCell ref="E19:F19"/>
    <mergeCell ref="H21:I21"/>
    <mergeCell ref="E24:F24"/>
    <mergeCell ref="E25:F25"/>
    <mergeCell ref="H27:I27"/>
    <mergeCell ref="H49:I49"/>
    <mergeCell ref="E52:F52"/>
    <mergeCell ref="E53:F53"/>
    <mergeCell ref="E54:F54"/>
    <mergeCell ref="E55:F55"/>
    <mergeCell ref="E56:F56"/>
    <mergeCell ref="E39:F39"/>
    <mergeCell ref="H41:I41"/>
    <mergeCell ref="E44:F44"/>
    <mergeCell ref="E45:F45"/>
    <mergeCell ref="E46:F46"/>
    <mergeCell ref="E47:F47"/>
    <mergeCell ref="H80:I80"/>
    <mergeCell ref="E83:F83"/>
    <mergeCell ref="H67:I67"/>
    <mergeCell ref="F70:G70"/>
    <mergeCell ref="E71:F71"/>
    <mergeCell ref="E72:F72"/>
    <mergeCell ref="E73:F73"/>
    <mergeCell ref="E74:F74"/>
    <mergeCell ref="H58:I58"/>
    <mergeCell ref="F61:G61"/>
    <mergeCell ref="E62:F62"/>
    <mergeCell ref="E63:F63"/>
    <mergeCell ref="E64:F64"/>
    <mergeCell ref="E65:F65"/>
    <mergeCell ref="E84:F84"/>
    <mergeCell ref="E85:F85"/>
    <mergeCell ref="E86:F86"/>
    <mergeCell ref="E87:F87"/>
    <mergeCell ref="E88:F88"/>
    <mergeCell ref="E89:F89"/>
    <mergeCell ref="E75:F75"/>
    <mergeCell ref="E76:F76"/>
    <mergeCell ref="E77:F77"/>
    <mergeCell ref="E78:F78"/>
    <mergeCell ref="E99:F99"/>
    <mergeCell ref="E100:F100"/>
    <mergeCell ref="E101:F101"/>
    <mergeCell ref="E102:F102"/>
    <mergeCell ref="H104:I104"/>
    <mergeCell ref="E107:F107"/>
    <mergeCell ref="E90:F90"/>
    <mergeCell ref="E91:F91"/>
    <mergeCell ref="E92:F92"/>
    <mergeCell ref="H94:I94"/>
    <mergeCell ref="E97:F97"/>
    <mergeCell ref="E98:F98"/>
    <mergeCell ref="E117:F117"/>
    <mergeCell ref="E118:F118"/>
    <mergeCell ref="E119:F119"/>
    <mergeCell ref="H121:I121"/>
    <mergeCell ref="E124:F124"/>
    <mergeCell ref="E125:F125"/>
    <mergeCell ref="E108:F108"/>
    <mergeCell ref="E109:F109"/>
    <mergeCell ref="E110:F110"/>
    <mergeCell ref="E111:F111"/>
    <mergeCell ref="H113:I113"/>
    <mergeCell ref="F116:G116"/>
    <mergeCell ref="E135:F135"/>
    <mergeCell ref="E136:F136"/>
    <mergeCell ref="E137:F137"/>
    <mergeCell ref="E138:F138"/>
    <mergeCell ref="E139:F139"/>
    <mergeCell ref="H141:I141"/>
    <mergeCell ref="E126:F126"/>
    <mergeCell ref="E127:F127"/>
    <mergeCell ref="E128:F128"/>
    <mergeCell ref="E129:F129"/>
    <mergeCell ref="H131:I131"/>
    <mergeCell ref="E134:F134"/>
    <mergeCell ref="H168:I168"/>
    <mergeCell ref="E153:F153"/>
    <mergeCell ref="E154:F154"/>
    <mergeCell ref="E155:F155"/>
    <mergeCell ref="E156:F156"/>
    <mergeCell ref="E157:F157"/>
    <mergeCell ref="H159:I159"/>
    <mergeCell ref="E144:F144"/>
    <mergeCell ref="E145:F145"/>
    <mergeCell ref="E146:F146"/>
    <mergeCell ref="E147:F147"/>
    <mergeCell ref="E148:F148"/>
    <mergeCell ref="H150:I150"/>
    <mergeCell ref="E171:F171"/>
    <mergeCell ref="E172:F172"/>
    <mergeCell ref="E173:F173"/>
    <mergeCell ref="E174:F174"/>
    <mergeCell ref="E175:F175"/>
    <mergeCell ref="E176:F176"/>
    <mergeCell ref="E162:F162"/>
    <mergeCell ref="E163:F163"/>
    <mergeCell ref="E164:F164"/>
    <mergeCell ref="E165:F165"/>
    <mergeCell ref="E166:F166"/>
    <mergeCell ref="E186:F186"/>
    <mergeCell ref="E187:F187"/>
    <mergeCell ref="E188:F188"/>
    <mergeCell ref="H190:I190"/>
    <mergeCell ref="E193:F193"/>
    <mergeCell ref="E194:F194"/>
    <mergeCell ref="H178:I178"/>
    <mergeCell ref="E181:F181"/>
    <mergeCell ref="E182:F182"/>
    <mergeCell ref="E183:F183"/>
    <mergeCell ref="E184:F184"/>
    <mergeCell ref="E185:F185"/>
    <mergeCell ref="H219:I219"/>
    <mergeCell ref="E204:F204"/>
    <mergeCell ref="E205:F205"/>
    <mergeCell ref="E206:F206"/>
    <mergeCell ref="E207:F207"/>
    <mergeCell ref="E208:F208"/>
    <mergeCell ref="H210:I210"/>
    <mergeCell ref="E195:F195"/>
    <mergeCell ref="E196:F196"/>
    <mergeCell ref="E197:F197"/>
    <mergeCell ref="E198:F198"/>
    <mergeCell ref="H200:I200"/>
    <mergeCell ref="E203:F203"/>
    <mergeCell ref="E222:F222"/>
    <mergeCell ref="E223:F223"/>
    <mergeCell ref="E224:F224"/>
    <mergeCell ref="E225:F225"/>
    <mergeCell ref="E226:F226"/>
    <mergeCell ref="E227:F227"/>
    <mergeCell ref="E213:F213"/>
    <mergeCell ref="E214:F214"/>
    <mergeCell ref="E215:F215"/>
    <mergeCell ref="E216:F216"/>
    <mergeCell ref="E217:F217"/>
    <mergeCell ref="E237:F237"/>
    <mergeCell ref="E238:F238"/>
    <mergeCell ref="E239:F239"/>
    <mergeCell ref="E240:F240"/>
    <mergeCell ref="E241:F241"/>
    <mergeCell ref="E242:F242"/>
    <mergeCell ref="E228:F228"/>
    <mergeCell ref="H230:I230"/>
    <mergeCell ref="E233:F233"/>
    <mergeCell ref="E234:F234"/>
    <mergeCell ref="E235:F235"/>
    <mergeCell ref="E236:F236"/>
    <mergeCell ref="H264:I264"/>
    <mergeCell ref="E252:F252"/>
    <mergeCell ref="E253:F253"/>
    <mergeCell ref="E254:F254"/>
    <mergeCell ref="E255:F255"/>
    <mergeCell ref="E256:F256"/>
    <mergeCell ref="E257:F257"/>
    <mergeCell ref="E243:F243"/>
    <mergeCell ref="H245:I245"/>
    <mergeCell ref="E248:F248"/>
    <mergeCell ref="E249:F249"/>
    <mergeCell ref="E250:F250"/>
    <mergeCell ref="E251:F251"/>
    <mergeCell ref="E267:F267"/>
    <mergeCell ref="E268:F268"/>
    <mergeCell ref="E269:F269"/>
    <mergeCell ref="E270:F270"/>
    <mergeCell ref="E271:F271"/>
    <mergeCell ref="E272:F272"/>
    <mergeCell ref="E258:F258"/>
    <mergeCell ref="E259:F259"/>
    <mergeCell ref="E260:F260"/>
    <mergeCell ref="E261:F261"/>
    <mergeCell ref="E262:F262"/>
    <mergeCell ref="E279:F279"/>
    <mergeCell ref="H281:I281"/>
    <mergeCell ref="E284:F284"/>
    <mergeCell ref="E285:F285"/>
    <mergeCell ref="E286:F286"/>
    <mergeCell ref="E287:F287"/>
    <mergeCell ref="E273:F273"/>
    <mergeCell ref="E274:F274"/>
    <mergeCell ref="E275:F275"/>
    <mergeCell ref="E276:F276"/>
    <mergeCell ref="E277:F277"/>
    <mergeCell ref="E278:F278"/>
    <mergeCell ref="E297:F297"/>
    <mergeCell ref="E298:F298"/>
    <mergeCell ref="E299:F299"/>
    <mergeCell ref="H301:I301"/>
    <mergeCell ref="E304:F304"/>
    <mergeCell ref="E305:F305"/>
    <mergeCell ref="E288:F288"/>
    <mergeCell ref="E289:F289"/>
    <mergeCell ref="H291:I291"/>
    <mergeCell ref="E294:F294"/>
    <mergeCell ref="E295:F295"/>
    <mergeCell ref="E296:F296"/>
    <mergeCell ref="H329:I329"/>
    <mergeCell ref="F332:G332"/>
    <mergeCell ref="E315:F315"/>
    <mergeCell ref="E316:F316"/>
    <mergeCell ref="H318:I318"/>
    <mergeCell ref="E321:F321"/>
    <mergeCell ref="E322:F322"/>
    <mergeCell ref="E323:F323"/>
    <mergeCell ref="E306:F306"/>
    <mergeCell ref="E307:F307"/>
    <mergeCell ref="H309:I309"/>
    <mergeCell ref="E312:F312"/>
    <mergeCell ref="E313:F313"/>
    <mergeCell ref="E314:F314"/>
    <mergeCell ref="E333:F333"/>
    <mergeCell ref="E334:F334"/>
    <mergeCell ref="E335:F335"/>
    <mergeCell ref="E336:F336"/>
    <mergeCell ref="E337:F337"/>
    <mergeCell ref="E338:F338"/>
    <mergeCell ref="E324:F324"/>
    <mergeCell ref="E325:F325"/>
    <mergeCell ref="E326:F326"/>
    <mergeCell ref="E327:F327"/>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57:F357"/>
    <mergeCell ref="E358:F358"/>
    <mergeCell ref="E359:F359"/>
    <mergeCell ref="E360:F360"/>
    <mergeCell ref="E361:F361"/>
    <mergeCell ref="E362:F362"/>
    <mergeCell ref="E351:F351"/>
    <mergeCell ref="E352:F352"/>
    <mergeCell ref="E353:F353"/>
    <mergeCell ref="E354:F354"/>
    <mergeCell ref="E355:F355"/>
    <mergeCell ref="E356:F356"/>
    <mergeCell ref="E369:F369"/>
    <mergeCell ref="E370:F370"/>
    <mergeCell ref="E371:F371"/>
    <mergeCell ref="E372:F372"/>
    <mergeCell ref="E373:F373"/>
    <mergeCell ref="E374:F374"/>
    <mergeCell ref="E363:F363"/>
    <mergeCell ref="E364:F364"/>
    <mergeCell ref="E365:F365"/>
    <mergeCell ref="E366:F366"/>
    <mergeCell ref="E367:F367"/>
    <mergeCell ref="E368:F368"/>
    <mergeCell ref="E381:F381"/>
    <mergeCell ref="E382:F382"/>
    <mergeCell ref="E383:F383"/>
    <mergeCell ref="E384:F384"/>
    <mergeCell ref="E385:F385"/>
    <mergeCell ref="E386:F386"/>
    <mergeCell ref="E375:F375"/>
    <mergeCell ref="E376:F376"/>
    <mergeCell ref="E377:F377"/>
    <mergeCell ref="E378:F378"/>
    <mergeCell ref="E379:F379"/>
    <mergeCell ref="E380:F380"/>
    <mergeCell ref="E393:F393"/>
    <mergeCell ref="E394:F394"/>
    <mergeCell ref="E395:F395"/>
    <mergeCell ref="E396:F396"/>
    <mergeCell ref="E397:F397"/>
    <mergeCell ref="E398:F398"/>
    <mergeCell ref="E387:F387"/>
    <mergeCell ref="E388:F388"/>
    <mergeCell ref="E389:F389"/>
    <mergeCell ref="E390:F390"/>
    <mergeCell ref="E391:F391"/>
    <mergeCell ref="E392:F392"/>
    <mergeCell ref="E405:F405"/>
    <mergeCell ref="E406:F406"/>
    <mergeCell ref="E407:F407"/>
    <mergeCell ref="E408:F408"/>
    <mergeCell ref="E409:F409"/>
    <mergeCell ref="E410:F410"/>
    <mergeCell ref="E399:F399"/>
    <mergeCell ref="E400:F400"/>
    <mergeCell ref="E401:F401"/>
    <mergeCell ref="E402:F402"/>
    <mergeCell ref="E403:F403"/>
    <mergeCell ref="E404:F404"/>
    <mergeCell ref="E420:F420"/>
    <mergeCell ref="E421:F421"/>
    <mergeCell ref="H423:I423"/>
    <mergeCell ref="F426:G426"/>
    <mergeCell ref="E427:F427"/>
    <mergeCell ref="E428:F428"/>
    <mergeCell ref="E411:F411"/>
    <mergeCell ref="E412:F412"/>
    <mergeCell ref="E413:F413"/>
    <mergeCell ref="E414:F414"/>
    <mergeCell ref="E415:F415"/>
    <mergeCell ref="H417:I417"/>
    <mergeCell ref="E438:F438"/>
    <mergeCell ref="E439:F439"/>
    <mergeCell ref="E440:F440"/>
    <mergeCell ref="H442:I442"/>
    <mergeCell ref="E445:F445"/>
    <mergeCell ref="E446:F446"/>
    <mergeCell ref="E429:F429"/>
    <mergeCell ref="E430:F430"/>
    <mergeCell ref="E431:F431"/>
    <mergeCell ref="H433:I433"/>
    <mergeCell ref="E436:F436"/>
    <mergeCell ref="E437:F437"/>
    <mergeCell ref="E456:F456"/>
    <mergeCell ref="E457:F457"/>
    <mergeCell ref="E458:F458"/>
    <mergeCell ref="H460:I460"/>
    <mergeCell ref="E463:F463"/>
    <mergeCell ref="E464:F464"/>
    <mergeCell ref="E447:F447"/>
    <mergeCell ref="E448:F448"/>
    <mergeCell ref="E449:F449"/>
    <mergeCell ref="H451:I451"/>
    <mergeCell ref="E454:F454"/>
    <mergeCell ref="E455:F455"/>
    <mergeCell ref="E474:F474"/>
    <mergeCell ref="E475:F475"/>
    <mergeCell ref="E476:F476"/>
    <mergeCell ref="H478:I478"/>
    <mergeCell ref="E481:F481"/>
    <mergeCell ref="E482:F482"/>
    <mergeCell ref="E465:F465"/>
    <mergeCell ref="E466:F466"/>
    <mergeCell ref="E467:F467"/>
    <mergeCell ref="H469:I469"/>
    <mergeCell ref="E472:F472"/>
    <mergeCell ref="E473:F473"/>
    <mergeCell ref="E492:F492"/>
    <mergeCell ref="E493:F493"/>
    <mergeCell ref="E494:F494"/>
    <mergeCell ref="H496:I496"/>
    <mergeCell ref="E499:F499"/>
    <mergeCell ref="E500:F500"/>
    <mergeCell ref="E483:F483"/>
    <mergeCell ref="E484:F484"/>
    <mergeCell ref="E485:F485"/>
    <mergeCell ref="H487:I487"/>
    <mergeCell ref="E490:F490"/>
    <mergeCell ref="E491:F491"/>
    <mergeCell ref="E510:F510"/>
    <mergeCell ref="E511:F511"/>
    <mergeCell ref="E512:F512"/>
    <mergeCell ref="E513:F513"/>
    <mergeCell ref="E514:F514"/>
    <mergeCell ref="H516:I516"/>
    <mergeCell ref="E501:F501"/>
    <mergeCell ref="E502:F502"/>
    <mergeCell ref="E503:F503"/>
    <mergeCell ref="E504:F504"/>
    <mergeCell ref="E505:F505"/>
    <mergeCell ref="H507:I507"/>
    <mergeCell ref="H526:I526"/>
    <mergeCell ref="E529:F529"/>
    <mergeCell ref="E530:F530"/>
    <mergeCell ref="E531:F531"/>
    <mergeCell ref="E532:F532"/>
    <mergeCell ref="E533:F533"/>
    <mergeCell ref="E519:F519"/>
    <mergeCell ref="E520:F520"/>
    <mergeCell ref="E521:F521"/>
    <mergeCell ref="E522:F522"/>
    <mergeCell ref="E523:F523"/>
    <mergeCell ref="E524:F524"/>
    <mergeCell ref="H544:I544"/>
    <mergeCell ref="F547:G547"/>
    <mergeCell ref="E548:F548"/>
    <mergeCell ref="E549:F549"/>
    <mergeCell ref="E550:F550"/>
    <mergeCell ref="E551:F551"/>
    <mergeCell ref="H535:I535"/>
    <mergeCell ref="E538:F538"/>
    <mergeCell ref="E539:F539"/>
    <mergeCell ref="E540:F540"/>
    <mergeCell ref="E541:F541"/>
    <mergeCell ref="E542:F542"/>
    <mergeCell ref="E561:F561"/>
    <mergeCell ref="H563:I563"/>
    <mergeCell ref="E566:F566"/>
    <mergeCell ref="E567:F567"/>
    <mergeCell ref="E568:F568"/>
    <mergeCell ref="E569:F569"/>
    <mergeCell ref="E552:F552"/>
    <mergeCell ref="H554:I554"/>
    <mergeCell ref="E557:F557"/>
    <mergeCell ref="E558:F558"/>
    <mergeCell ref="E559:F559"/>
    <mergeCell ref="E560:F560"/>
    <mergeCell ref="E579:F579"/>
    <mergeCell ref="H581:I581"/>
    <mergeCell ref="E584:F584"/>
    <mergeCell ref="E585:F585"/>
    <mergeCell ref="E586:F586"/>
    <mergeCell ref="E587:F587"/>
    <mergeCell ref="E570:F570"/>
    <mergeCell ref="H572:I572"/>
    <mergeCell ref="E575:F575"/>
    <mergeCell ref="E576:F576"/>
    <mergeCell ref="E577:F577"/>
    <mergeCell ref="E578:F578"/>
    <mergeCell ref="E597:F597"/>
    <mergeCell ref="H599:I599"/>
    <mergeCell ref="E602:F602"/>
    <mergeCell ref="E603:F603"/>
    <mergeCell ref="E604:F604"/>
    <mergeCell ref="E605:F605"/>
    <mergeCell ref="E588:F588"/>
    <mergeCell ref="H590:I590"/>
    <mergeCell ref="E593:F593"/>
    <mergeCell ref="E594:F594"/>
    <mergeCell ref="E595:F595"/>
    <mergeCell ref="E596:F596"/>
    <mergeCell ref="E615:F615"/>
    <mergeCell ref="H617:I617"/>
    <mergeCell ref="E620:F620"/>
    <mergeCell ref="E621:F621"/>
    <mergeCell ref="E622:F622"/>
    <mergeCell ref="E623:F623"/>
    <mergeCell ref="E606:F606"/>
    <mergeCell ref="H608:I608"/>
    <mergeCell ref="E611:F611"/>
    <mergeCell ref="E612:F612"/>
    <mergeCell ref="E613:F613"/>
    <mergeCell ref="E614:F614"/>
    <mergeCell ref="E633:F633"/>
    <mergeCell ref="H635:I635"/>
    <mergeCell ref="E638:F638"/>
    <mergeCell ref="E639:F639"/>
    <mergeCell ref="E640:F640"/>
    <mergeCell ref="E641:F641"/>
    <mergeCell ref="E624:F624"/>
    <mergeCell ref="H626:I626"/>
    <mergeCell ref="E629:F629"/>
    <mergeCell ref="E630:F630"/>
    <mergeCell ref="E631:F631"/>
    <mergeCell ref="E632:F632"/>
    <mergeCell ref="E651:F651"/>
    <mergeCell ref="E652:F652"/>
    <mergeCell ref="E653:F653"/>
    <mergeCell ref="E654:F654"/>
    <mergeCell ref="H656:I656"/>
    <mergeCell ref="F659:G659"/>
    <mergeCell ref="E642:F642"/>
    <mergeCell ref="E643:F643"/>
    <mergeCell ref="E644:F644"/>
    <mergeCell ref="E645:F645"/>
    <mergeCell ref="H647:I647"/>
    <mergeCell ref="E650:F650"/>
    <mergeCell ref="E669:F669"/>
    <mergeCell ref="E670:F670"/>
    <mergeCell ref="E671:F671"/>
    <mergeCell ref="E672:F672"/>
    <mergeCell ref="E673:F673"/>
    <mergeCell ref="H675:I675"/>
    <mergeCell ref="E660:F660"/>
    <mergeCell ref="E661:F661"/>
    <mergeCell ref="E662:F662"/>
    <mergeCell ref="E663:F663"/>
    <mergeCell ref="E664:F664"/>
    <mergeCell ref="H666:I666"/>
    <mergeCell ref="E687:F687"/>
    <mergeCell ref="E688:F688"/>
    <mergeCell ref="E689:F689"/>
    <mergeCell ref="E690:F690"/>
    <mergeCell ref="E691:F691"/>
    <mergeCell ref="H693:I693"/>
    <mergeCell ref="E678:F678"/>
    <mergeCell ref="E679:F679"/>
    <mergeCell ref="E680:F680"/>
    <mergeCell ref="E681:F681"/>
    <mergeCell ref="E682:F682"/>
    <mergeCell ref="H684:I684"/>
    <mergeCell ref="E705:F705"/>
    <mergeCell ref="E706:F706"/>
    <mergeCell ref="E707:F707"/>
    <mergeCell ref="E708:F708"/>
    <mergeCell ref="E709:F709"/>
    <mergeCell ref="H711:I711"/>
    <mergeCell ref="E696:F696"/>
    <mergeCell ref="E697:F697"/>
    <mergeCell ref="E698:F698"/>
    <mergeCell ref="E699:F699"/>
    <mergeCell ref="E700:F700"/>
    <mergeCell ref="H702:I702"/>
    <mergeCell ref="E723:F723"/>
    <mergeCell ref="E724:F724"/>
    <mergeCell ref="E725:F725"/>
    <mergeCell ref="E726:F726"/>
    <mergeCell ref="E727:F727"/>
    <mergeCell ref="H729:I729"/>
    <mergeCell ref="E714:F714"/>
    <mergeCell ref="E715:F715"/>
    <mergeCell ref="E716:F716"/>
    <mergeCell ref="E717:F717"/>
    <mergeCell ref="E718:F718"/>
    <mergeCell ref="H720:I720"/>
    <mergeCell ref="E741:F741"/>
    <mergeCell ref="E742:F742"/>
    <mergeCell ref="E743:F743"/>
    <mergeCell ref="E744:F744"/>
    <mergeCell ref="E745:F745"/>
    <mergeCell ref="H747:I747"/>
    <mergeCell ref="E732:F732"/>
    <mergeCell ref="E733:F733"/>
    <mergeCell ref="E734:F734"/>
    <mergeCell ref="E735:F735"/>
    <mergeCell ref="E736:F736"/>
    <mergeCell ref="H738:I738"/>
    <mergeCell ref="E759:F759"/>
    <mergeCell ref="E760:F760"/>
    <mergeCell ref="E761:F761"/>
    <mergeCell ref="E762:F762"/>
    <mergeCell ref="E763:F763"/>
    <mergeCell ref="H765:I765"/>
    <mergeCell ref="E750:F750"/>
    <mergeCell ref="E751:F751"/>
    <mergeCell ref="E752:F752"/>
    <mergeCell ref="E753:F753"/>
    <mergeCell ref="E754:F754"/>
    <mergeCell ref="H756:I756"/>
    <mergeCell ref="E777:F777"/>
    <mergeCell ref="E778:F778"/>
    <mergeCell ref="E779:F779"/>
    <mergeCell ref="E780:F780"/>
    <mergeCell ref="E781:F781"/>
    <mergeCell ref="H783:I783"/>
    <mergeCell ref="E768:F768"/>
    <mergeCell ref="E769:F769"/>
    <mergeCell ref="E770:F770"/>
    <mergeCell ref="E771:F771"/>
    <mergeCell ref="E772:F772"/>
    <mergeCell ref="H774:I774"/>
    <mergeCell ref="E795:F795"/>
    <mergeCell ref="E796:F796"/>
    <mergeCell ref="H798:I798"/>
    <mergeCell ref="E801:F801"/>
    <mergeCell ref="E802:F802"/>
    <mergeCell ref="H804:I804"/>
    <mergeCell ref="F786:G786"/>
    <mergeCell ref="E787:F787"/>
    <mergeCell ref="E788:F788"/>
    <mergeCell ref="H790:I790"/>
    <mergeCell ref="E793:F793"/>
    <mergeCell ref="E794:F794"/>
    <mergeCell ref="E816:F816"/>
    <mergeCell ref="E817:F817"/>
    <mergeCell ref="E818:F818"/>
    <mergeCell ref="H820:I820"/>
    <mergeCell ref="E823:F823"/>
    <mergeCell ref="E824:F824"/>
    <mergeCell ref="E807:F807"/>
    <mergeCell ref="E808:F808"/>
    <mergeCell ref="E809:F809"/>
    <mergeCell ref="E810:F810"/>
    <mergeCell ref="H812:I812"/>
    <mergeCell ref="E815:F815"/>
    <mergeCell ref="E834:F834"/>
    <mergeCell ref="H836:I836"/>
    <mergeCell ref="E839:F839"/>
    <mergeCell ref="E840:F840"/>
    <mergeCell ref="E841:F841"/>
    <mergeCell ref="E842:F842"/>
    <mergeCell ref="E825:F825"/>
    <mergeCell ref="E826:F826"/>
    <mergeCell ref="H828:I828"/>
    <mergeCell ref="E831:F831"/>
    <mergeCell ref="E832:F832"/>
    <mergeCell ref="E833:F833"/>
    <mergeCell ref="E852:F852"/>
    <mergeCell ref="E853:F853"/>
    <mergeCell ref="E854:F854"/>
    <mergeCell ref="E855:F855"/>
    <mergeCell ref="E856:F856"/>
    <mergeCell ref="H858:I858"/>
    <mergeCell ref="H844:I844"/>
    <mergeCell ref="E847:F847"/>
    <mergeCell ref="E848:F848"/>
    <mergeCell ref="E849:F849"/>
    <mergeCell ref="E850:F850"/>
    <mergeCell ref="E851:F851"/>
    <mergeCell ref="E867:F867"/>
    <mergeCell ref="E868:F868"/>
    <mergeCell ref="E869:F869"/>
    <mergeCell ref="E870:F870"/>
    <mergeCell ref="H872:I872"/>
    <mergeCell ref="E875:F875"/>
    <mergeCell ref="E861:F861"/>
    <mergeCell ref="E862:F862"/>
    <mergeCell ref="E863:F863"/>
    <mergeCell ref="E864:F864"/>
    <mergeCell ref="E865:F865"/>
    <mergeCell ref="E866:F866"/>
    <mergeCell ref="E882:F882"/>
    <mergeCell ref="E883:F883"/>
    <mergeCell ref="E884:F884"/>
    <mergeCell ref="H886:I886"/>
    <mergeCell ref="F889:G889"/>
    <mergeCell ref="E890:F890"/>
    <mergeCell ref="E876:F876"/>
    <mergeCell ref="E877:F877"/>
    <mergeCell ref="E878:F878"/>
    <mergeCell ref="E879:F879"/>
    <mergeCell ref="E880:F880"/>
    <mergeCell ref="E881:F881"/>
    <mergeCell ref="H912:I912"/>
    <mergeCell ref="E900:F900"/>
    <mergeCell ref="E901:F901"/>
    <mergeCell ref="E902:F902"/>
    <mergeCell ref="E903:F903"/>
    <mergeCell ref="E904:F904"/>
    <mergeCell ref="E905:F905"/>
    <mergeCell ref="E891:F891"/>
    <mergeCell ref="E892:F892"/>
    <mergeCell ref="E893:F893"/>
    <mergeCell ref="H895:I895"/>
    <mergeCell ref="E898:F898"/>
    <mergeCell ref="E899:F899"/>
    <mergeCell ref="E915:F915"/>
    <mergeCell ref="E916:F916"/>
    <mergeCell ref="E917:F917"/>
    <mergeCell ref="E918:F918"/>
    <mergeCell ref="E919:F919"/>
    <mergeCell ref="E920:F920"/>
    <mergeCell ref="E906:F906"/>
    <mergeCell ref="E907:F907"/>
    <mergeCell ref="E908:F908"/>
    <mergeCell ref="E909:F909"/>
    <mergeCell ref="E910:F910"/>
    <mergeCell ref="E930:F930"/>
    <mergeCell ref="H932:I932"/>
    <mergeCell ref="E935:F935"/>
    <mergeCell ref="E936:F936"/>
    <mergeCell ref="E937:F937"/>
    <mergeCell ref="E938:F938"/>
    <mergeCell ref="H922:I922"/>
    <mergeCell ref="E925:F925"/>
    <mergeCell ref="E926:F926"/>
    <mergeCell ref="E927:F927"/>
    <mergeCell ref="E928:F928"/>
    <mergeCell ref="E929:F929"/>
    <mergeCell ref="E948:F948"/>
    <mergeCell ref="H950:I950"/>
    <mergeCell ref="E953:F953"/>
    <mergeCell ref="E954:F954"/>
    <mergeCell ref="E955:F955"/>
    <mergeCell ref="E956:F956"/>
    <mergeCell ref="E939:F939"/>
    <mergeCell ref="E940:F940"/>
    <mergeCell ref="H942:I942"/>
    <mergeCell ref="E945:F945"/>
    <mergeCell ref="E946:F946"/>
    <mergeCell ref="E947:F947"/>
    <mergeCell ref="E966:F966"/>
    <mergeCell ref="H968:I968"/>
    <mergeCell ref="E971:F971"/>
    <mergeCell ref="E972:F972"/>
    <mergeCell ref="H974:I974"/>
    <mergeCell ref="E977:F977"/>
    <mergeCell ref="E957:F957"/>
    <mergeCell ref="H959:I959"/>
    <mergeCell ref="E962:F962"/>
    <mergeCell ref="E963:F963"/>
    <mergeCell ref="E964:F964"/>
    <mergeCell ref="E965:F965"/>
    <mergeCell ref="E987:F987"/>
    <mergeCell ref="E988:F988"/>
    <mergeCell ref="E989:F989"/>
    <mergeCell ref="E990:F990"/>
    <mergeCell ref="E991:F991"/>
    <mergeCell ref="H993:I993"/>
    <mergeCell ref="E978:F978"/>
    <mergeCell ref="E979:F979"/>
    <mergeCell ref="E980:F980"/>
    <mergeCell ref="E981:F981"/>
    <mergeCell ref="E982:F982"/>
    <mergeCell ref="H984:I984"/>
    <mergeCell ref="E1005:F1005"/>
    <mergeCell ref="E1006:F1006"/>
    <mergeCell ref="E1007:F1007"/>
    <mergeCell ref="E1008:F1008"/>
    <mergeCell ref="E1009:F1009"/>
    <mergeCell ref="H1011:I1011"/>
    <mergeCell ref="E996:F996"/>
    <mergeCell ref="E997:F997"/>
    <mergeCell ref="E998:F998"/>
    <mergeCell ref="E999:F999"/>
    <mergeCell ref="E1000:F1000"/>
    <mergeCell ref="H1002:I1002"/>
    <mergeCell ref="H1021:I1021"/>
    <mergeCell ref="E1024:F1024"/>
    <mergeCell ref="E1025:F1025"/>
    <mergeCell ref="E1026:F1026"/>
    <mergeCell ref="E1027:F1027"/>
    <mergeCell ref="E1028:F1028"/>
    <mergeCell ref="E1014:F1014"/>
    <mergeCell ref="E1015:F1015"/>
    <mergeCell ref="E1016:F1016"/>
    <mergeCell ref="E1017:F1017"/>
    <mergeCell ref="E1018:F1018"/>
    <mergeCell ref="E1019:F1019"/>
    <mergeCell ref="H1055:I1055"/>
    <mergeCell ref="E1058:F1058"/>
    <mergeCell ref="H1039:I1039"/>
    <mergeCell ref="F1042:G1042"/>
    <mergeCell ref="E1043:F1043"/>
    <mergeCell ref="E1044:F1044"/>
    <mergeCell ref="E1045:F1045"/>
    <mergeCell ref="H1047:I1047"/>
    <mergeCell ref="H1030:I1030"/>
    <mergeCell ref="E1033:F1033"/>
    <mergeCell ref="E1034:F1034"/>
    <mergeCell ref="E1035:F1035"/>
    <mergeCell ref="E1036:F1036"/>
    <mergeCell ref="E1037:F1037"/>
    <mergeCell ref="E1083:F1083"/>
    <mergeCell ref="H1085:I1085"/>
    <mergeCell ref="E1074:F1074"/>
    <mergeCell ref="E1075:F1075"/>
    <mergeCell ref="H1077:I1077"/>
    <mergeCell ref="E1080:F1080"/>
    <mergeCell ref="E1081:F1081"/>
    <mergeCell ref="E1082:F1082"/>
    <mergeCell ref="E1065:F1065"/>
    <mergeCell ref="E1066:F1066"/>
    <mergeCell ref="E1067:F1067"/>
    <mergeCell ref="H1069:I1069"/>
    <mergeCell ref="F1072:G1072"/>
    <mergeCell ref="E1073:F1073"/>
    <mergeCell ref="E1059:F1059"/>
    <mergeCell ref="E1060:F1060"/>
    <mergeCell ref="E1061:F1061"/>
    <mergeCell ref="E1062:F1062"/>
    <mergeCell ref="E1063:F1063"/>
    <mergeCell ref="E1064:F1064"/>
    <mergeCell ref="E1050:F1050"/>
    <mergeCell ref="E1051:F1051"/>
    <mergeCell ref="E1052:F1052"/>
    <mergeCell ref="E1053:F1053"/>
  </mergeCells>
  <printOptions horizontalCentered="1"/>
  <pageMargins left="0.23622047244094491" right="0.23622047244094491" top="0.39370078740157483" bottom="0.39370078740157483" header="0" footer="0"/>
  <pageSetup paperSize="9" scale="49" fitToHeight="0" orientation="portrait" r:id="rId1"/>
  <headerFooter>
    <oddHeader>&amp;L &amp;C &amp;R</oddHeader>
    <oddFooter>&amp;L &amp;C &amp;R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9F9C8-DB53-4AAA-95CE-1CE109AD137A}">
  <sheetPr>
    <pageSetUpPr fitToPage="1"/>
  </sheetPr>
  <dimension ref="A1:K110"/>
  <sheetViews>
    <sheetView showGridLines="0" showWhiteSpace="0" zoomScaleNormal="100" workbookViewId="0">
      <selection sqref="A1:B2"/>
    </sheetView>
  </sheetViews>
  <sheetFormatPr defaultColWidth="0" defaultRowHeight="13.8" zeroHeight="1" x14ac:dyDescent="0.25"/>
  <cols>
    <col min="1" max="1" width="15.5" style="135" customWidth="1"/>
    <col min="2" max="2" width="12.59765625" style="135" customWidth="1"/>
    <col min="3" max="3" width="60" bestFit="1" customWidth="1"/>
    <col min="4" max="4" width="8.5" bestFit="1" customWidth="1"/>
    <col min="5" max="5" width="10" bestFit="1" customWidth="1"/>
    <col min="6" max="9" width="13.69921875" customWidth="1"/>
    <col min="10" max="10" width="13.69921875" style="69" customWidth="1"/>
    <col min="11" max="11" width="2.59765625" customWidth="1"/>
    <col min="12" max="16384" width="8.69921875" hidden="1"/>
  </cols>
  <sheetData>
    <row r="1" spans="1:10" ht="30.6" customHeight="1" x14ac:dyDescent="0.25">
      <c r="A1" s="306" t="str">
        <f>'Orçamento Sintético'!A1</f>
        <v>Emissão: 24/04/2026
Mês de referência
técnica: 03/2026 - SINAPI
Revisão: 00</v>
      </c>
      <c r="B1" s="306"/>
      <c r="C1" s="61" t="str">
        <f>'Orçamento Sintético'!D1</f>
        <v>Obra</v>
      </c>
      <c r="D1" s="308" t="s">
        <v>1</v>
      </c>
      <c r="E1" s="308"/>
      <c r="F1" s="308"/>
      <c r="G1" s="62" t="str">
        <f>'Orçamento Sintético'!J1</f>
        <v>B.D.I. Geral</v>
      </c>
      <c r="H1" s="62" t="str">
        <f>'Orçamento Sintético'!K1</f>
        <v>BDI Reduzido</v>
      </c>
      <c r="I1" s="308" t="s">
        <v>2</v>
      </c>
      <c r="J1" s="308"/>
    </row>
    <row r="2" spans="1:10" ht="126.75" customHeight="1" x14ac:dyDescent="0.25">
      <c r="A2" s="306"/>
      <c r="B2" s="306"/>
      <c r="C2" s="71" t="str">
        <f>'Orçamento Sintético'!D2</f>
        <v>ADEQUAÇÃO DA ENTRADA DE ENERGIA E DO SISTEMA DE SPDA DO FÓRUM FEDERAL DE BOTUCATU - SP</v>
      </c>
      <c r="D2" s="310" t="str">
        <f>'Orçamento Sintético'!E2</f>
        <v xml:space="preserve">SINAPI - 03/2026 - São Paulo
SICRO3 - 01/2026 - São Paulo
ORSE - 02/2026 - Sergipe
SETOP - 01/2026 - Minas Gerais
SIURB - 01/2026 - São Paulo
CPOS/CDHU - 04/2026 - São Paulo
FDE - 01/2026 - São Paulo
Bases compatibilizadas com a tabela SINAPI, quando viável.
</v>
      </c>
      <c r="E2" s="310"/>
      <c r="F2" s="310"/>
      <c r="G2" s="120">
        <f>'Orçamento Sintético'!J2</f>
        <v>0.23449999999999999</v>
      </c>
      <c r="H2" s="120">
        <f>'Orçamento Sintético'!K2</f>
        <v>0.15629999999999999</v>
      </c>
      <c r="I2" s="310" t="str">
        <f>'Orçamento Sintético'!L2</f>
        <v>Onerado: 
Horista: 115,01%
Mensalista: 71,18%</v>
      </c>
      <c r="J2" s="310"/>
    </row>
    <row r="3" spans="1:10" ht="28.2" customHeight="1" x14ac:dyDescent="0.25">
      <c r="A3" s="319" t="s">
        <v>1136</v>
      </c>
      <c r="B3" s="302"/>
      <c r="C3" s="302"/>
      <c r="D3" s="302"/>
      <c r="E3" s="302"/>
      <c r="F3" s="302"/>
      <c r="G3" s="302"/>
      <c r="H3" s="302"/>
      <c r="I3" s="302"/>
      <c r="J3" s="303"/>
    </row>
    <row r="4" spans="1:10" ht="30" customHeight="1" x14ac:dyDescent="0.25">
      <c r="A4" s="127" t="s">
        <v>4</v>
      </c>
      <c r="B4" s="127" t="s">
        <v>5</v>
      </c>
      <c r="C4" s="133" t="s">
        <v>6</v>
      </c>
      <c r="D4" s="127" t="s">
        <v>7</v>
      </c>
      <c r="E4" s="127" t="s">
        <v>8</v>
      </c>
      <c r="F4" s="127" t="s">
        <v>135</v>
      </c>
      <c r="G4" s="127" t="s">
        <v>137</v>
      </c>
      <c r="H4" s="127" t="s">
        <v>1142</v>
      </c>
      <c r="I4" s="127" t="s">
        <v>1165</v>
      </c>
      <c r="J4" s="127" t="s">
        <v>1141</v>
      </c>
    </row>
    <row r="5" spans="1:10" ht="26.4" x14ac:dyDescent="0.25">
      <c r="A5" s="233" t="s">
        <v>282</v>
      </c>
      <c r="B5" s="233" t="s">
        <v>13</v>
      </c>
      <c r="C5" s="234" t="s">
        <v>283</v>
      </c>
      <c r="D5" s="258" t="s">
        <v>18</v>
      </c>
      <c r="E5" s="259">
        <f>SUMIF('Orçamento Sintético'!$D$6:$D$122,'Curva ABC de Serviços'!C77,'Orçamento Sintético'!$F$6:$F$122)</f>
        <v>10</v>
      </c>
      <c r="F5" s="260">
        <f>VLOOKUP(A5,'Orçamento Sintético'!$B$6:$S$122,12,FALSE)</f>
        <v>64344.71</v>
      </c>
      <c r="G5" s="260">
        <f>SUMIF('Orçamento Sintético'!$D$6:$D$122,C5,'Orçamento Sintético'!$S$6:$S$122)</f>
        <v>64344.71</v>
      </c>
      <c r="H5" s="261">
        <f t="shared" ref="H5:H36" si="0">G5/SUM($G$5:$G$107)</f>
        <v>0.17717791659033519</v>
      </c>
      <c r="I5" s="260">
        <f>G5</f>
        <v>64344.71</v>
      </c>
      <c r="J5" s="261">
        <f>H5</f>
        <v>0.17717791659033519</v>
      </c>
    </row>
    <row r="6" spans="1:10" ht="39.6" x14ac:dyDescent="0.25">
      <c r="A6" s="252" t="s">
        <v>218</v>
      </c>
      <c r="B6" s="252" t="s">
        <v>13</v>
      </c>
      <c r="C6" s="263" t="s">
        <v>1295</v>
      </c>
      <c r="D6" s="264" t="s">
        <v>21</v>
      </c>
      <c r="E6" s="265">
        <f>SUMIF('Orçamento Sintético'!$D$6:$D$122,'Curva ABC de Serviços'!C48,'Orçamento Sintético'!$F$6:$F$122)</f>
        <v>5</v>
      </c>
      <c r="F6" s="266">
        <f>VLOOKUP(A6,'Orçamento Sintético'!$B$6:$S$122,12,FALSE)</f>
        <v>47624.54</v>
      </c>
      <c r="G6" s="266">
        <f>SUMIF('Orçamento Sintético'!$D$6:$D$122,C6,'Orçamento Sintético'!$S$6:$S$122)</f>
        <v>47624.54</v>
      </c>
      <c r="H6" s="267">
        <f t="shared" si="0"/>
        <v>0.13113769221701491</v>
      </c>
      <c r="I6" s="266">
        <f t="shared" ref="I6:I37" si="1">I5+G6</f>
        <v>111969.25</v>
      </c>
      <c r="J6" s="267">
        <f t="shared" ref="J6:J37" si="2">J5+H6</f>
        <v>0.30831560880735009</v>
      </c>
    </row>
    <row r="7" spans="1:10" ht="39.6" x14ac:dyDescent="0.25">
      <c r="A7" s="252" t="s">
        <v>258</v>
      </c>
      <c r="B7" s="252" t="s">
        <v>39</v>
      </c>
      <c r="C7" s="263" t="s">
        <v>1280</v>
      </c>
      <c r="D7" s="264" t="s">
        <v>21</v>
      </c>
      <c r="E7" s="265">
        <f>SUMIF('Orçamento Sintético'!$D$6:$D$122,'Curva ABC de Serviços'!C13,'Orçamento Sintético'!$F$6:$F$122)</f>
        <v>325</v>
      </c>
      <c r="F7" s="266">
        <f>VLOOKUP(A7,'Orçamento Sintético'!$B$6:$S$122,12,FALSE)</f>
        <v>195.41000000000003</v>
      </c>
      <c r="G7" s="266">
        <f>SUMIF('Orçamento Sintético'!$D$6:$D$122,C7,'Orçamento Sintético'!$S$6:$S$122)</f>
        <v>43381.02</v>
      </c>
      <c r="H7" s="267">
        <f t="shared" si="0"/>
        <v>0.11945284613395044</v>
      </c>
      <c r="I7" s="266">
        <f t="shared" si="1"/>
        <v>155350.26999999999</v>
      </c>
      <c r="J7" s="267">
        <f t="shared" si="2"/>
        <v>0.42776845494130056</v>
      </c>
    </row>
    <row r="8" spans="1:10" ht="52.8" x14ac:dyDescent="0.25">
      <c r="A8" s="252" t="s">
        <v>156</v>
      </c>
      <c r="B8" s="252" t="s">
        <v>13</v>
      </c>
      <c r="C8" s="263" t="s">
        <v>1261</v>
      </c>
      <c r="D8" s="264" t="s">
        <v>21</v>
      </c>
      <c r="E8" s="265">
        <f>SUMIF('Orçamento Sintético'!$D$6:$D$122,'Curva ABC de Serviços'!C23,'Orçamento Sintético'!$F$6:$F$122)</f>
        <v>8</v>
      </c>
      <c r="F8" s="266">
        <f>VLOOKUP(A8,'Orçamento Sintético'!$B$6:$S$122,12,FALSE)</f>
        <v>33671.74</v>
      </c>
      <c r="G8" s="266">
        <f>SUMIF('Orçamento Sintético'!$D$6:$D$122,C8,'Orçamento Sintético'!$S$6:$S$122)</f>
        <v>33671.74</v>
      </c>
      <c r="H8" s="267">
        <f t="shared" si="0"/>
        <v>9.2717625756203612E-2</v>
      </c>
      <c r="I8" s="266">
        <f t="shared" si="1"/>
        <v>189022.00999999998</v>
      </c>
      <c r="J8" s="267">
        <f t="shared" si="2"/>
        <v>0.52048608069750413</v>
      </c>
    </row>
    <row r="9" spans="1:10" ht="39.6" x14ac:dyDescent="0.25">
      <c r="A9" s="233" t="s">
        <v>219</v>
      </c>
      <c r="B9" s="233" t="s">
        <v>16</v>
      </c>
      <c r="C9" s="234" t="s">
        <v>220</v>
      </c>
      <c r="D9" s="258" t="s">
        <v>21</v>
      </c>
      <c r="E9" s="259">
        <f>SUMIF('Orçamento Sintético'!$D$6:$D$122,'Curva ABC de Serviços'!C49,'Orçamento Sintético'!$F$6:$F$122)</f>
        <v>79.94</v>
      </c>
      <c r="F9" s="260">
        <f>VLOOKUP(A9,'Orçamento Sintético'!$B$6:$S$122,12,FALSE)</f>
        <v>27931.02</v>
      </c>
      <c r="G9" s="260">
        <f>SUMIF('Orçamento Sintético'!$D$6:$D$122,C9,'Orçamento Sintético'!$S$6:$S$122)</f>
        <v>27931.02</v>
      </c>
      <c r="H9" s="261">
        <f t="shared" si="0"/>
        <v>7.6910128771160574E-2</v>
      </c>
      <c r="I9" s="260">
        <f t="shared" si="1"/>
        <v>216953.02999999997</v>
      </c>
      <c r="J9" s="261">
        <f t="shared" si="2"/>
        <v>0.59739620946866467</v>
      </c>
    </row>
    <row r="10" spans="1:10" ht="26.4" x14ac:dyDescent="0.25">
      <c r="A10" s="233" t="s">
        <v>286</v>
      </c>
      <c r="B10" s="233" t="s">
        <v>13</v>
      </c>
      <c r="C10" s="234" t="s">
        <v>287</v>
      </c>
      <c r="D10" s="258" t="s">
        <v>18</v>
      </c>
      <c r="E10" s="259">
        <f>SUMIF('Orçamento Sintético'!$D$6:$D$122,'Curva ABC de Serviços'!C79,'Orçamento Sintético'!$F$6:$F$122)</f>
        <v>61.5</v>
      </c>
      <c r="F10" s="260">
        <f>VLOOKUP(A10,'Orçamento Sintético'!$B$6:$S$122,12,FALSE)</f>
        <v>17253.27</v>
      </c>
      <c r="G10" s="260">
        <f>SUMIF('Orçamento Sintético'!$D$6:$D$122,C10,'Orçamento Sintético'!$S$6:$S$122)</f>
        <v>17253.27</v>
      </c>
      <c r="H10" s="261">
        <f t="shared" si="0"/>
        <v>4.7508154640381973E-2</v>
      </c>
      <c r="I10" s="260">
        <f t="shared" si="1"/>
        <v>234206.29999999996</v>
      </c>
      <c r="J10" s="261">
        <f t="shared" si="2"/>
        <v>0.64490436410904661</v>
      </c>
    </row>
    <row r="11" spans="1:10" ht="39.6" x14ac:dyDescent="0.25">
      <c r="A11" s="252" t="s">
        <v>258</v>
      </c>
      <c r="B11" s="252" t="s">
        <v>39</v>
      </c>
      <c r="C11" s="263" t="s">
        <v>259</v>
      </c>
      <c r="D11" s="264" t="s">
        <v>21</v>
      </c>
      <c r="E11" s="265">
        <f>SUMIF('Orçamento Sintético'!$D$6:$D$122,'Curva ABC de Serviços'!C14,'Orçamento Sintético'!$F$6:$F$122)</f>
        <v>74</v>
      </c>
      <c r="F11" s="266">
        <f>VLOOKUP(A11,'Orçamento Sintético'!$B$6:$S$122,12,FALSE)</f>
        <v>195.41000000000003</v>
      </c>
      <c r="G11" s="266">
        <f>SUMIF('Orçamento Sintético'!$D$6:$D$122,C11,'Orçamento Sintético'!$S$6:$S$122)</f>
        <v>14460.34</v>
      </c>
      <c r="H11" s="267">
        <f t="shared" si="0"/>
        <v>3.9817615377983478E-2</v>
      </c>
      <c r="I11" s="266">
        <f t="shared" si="1"/>
        <v>248666.63999999996</v>
      </c>
      <c r="J11" s="267">
        <f t="shared" si="2"/>
        <v>0.68472197948703006</v>
      </c>
    </row>
    <row r="12" spans="1:10" ht="26.4" x14ac:dyDescent="0.25">
      <c r="A12" s="252" t="s">
        <v>245</v>
      </c>
      <c r="B12" s="252" t="s">
        <v>39</v>
      </c>
      <c r="C12" s="263" t="s">
        <v>1273</v>
      </c>
      <c r="D12" s="264" t="s">
        <v>18</v>
      </c>
      <c r="E12" s="265">
        <f>SUMIF('Orçamento Sintético'!$D$6:$D$122,'Curva ABC de Serviços'!C62,'Orçamento Sintético'!$F$6:$F$122)</f>
        <v>3.6</v>
      </c>
      <c r="F12" s="266">
        <f>VLOOKUP(A12,'Orçamento Sintético'!$B$6:$S$122,12,FALSE)</f>
        <v>131.21</v>
      </c>
      <c r="G12" s="266">
        <f>SUMIF('Orçamento Sintético'!$D$6:$D$122,C12,'Orçamento Sintético'!$S$6:$S$122)</f>
        <v>11021.64</v>
      </c>
      <c r="H12" s="267">
        <f t="shared" si="0"/>
        <v>3.0348900672777946E-2</v>
      </c>
      <c r="I12" s="266">
        <f t="shared" si="1"/>
        <v>259688.27999999997</v>
      </c>
      <c r="J12" s="267">
        <f t="shared" si="2"/>
        <v>0.71507088015980802</v>
      </c>
    </row>
    <row r="13" spans="1:10" ht="39.6" x14ac:dyDescent="0.25">
      <c r="A13" s="252" t="s">
        <v>262</v>
      </c>
      <c r="B13" s="252" t="s">
        <v>39</v>
      </c>
      <c r="C13" s="263" t="s">
        <v>1282</v>
      </c>
      <c r="D13" s="264" t="s">
        <v>21</v>
      </c>
      <c r="E13" s="265">
        <f>SUMIF('Orçamento Sintético'!$D$6:$D$122,'Curva ABC de Serviços'!C15,'Orçamento Sintético'!$F$6:$F$122)</f>
        <v>92.84</v>
      </c>
      <c r="F13" s="266">
        <f>VLOOKUP(A13,'Orçamento Sintético'!$B$6:$S$122,12,FALSE)</f>
        <v>28.28</v>
      </c>
      <c r="G13" s="266">
        <f>SUMIF('Orçamento Sintético'!$D$6:$D$122,C13,'Orçamento Sintético'!$S$6:$S$122)</f>
        <v>9191</v>
      </c>
      <c r="H13" s="267">
        <f t="shared" si="0"/>
        <v>2.5308098076466126E-2</v>
      </c>
      <c r="I13" s="266">
        <f t="shared" si="1"/>
        <v>268879.27999999997</v>
      </c>
      <c r="J13" s="267">
        <f t="shared" si="2"/>
        <v>0.74037897823627419</v>
      </c>
    </row>
    <row r="14" spans="1:10" ht="39.6" x14ac:dyDescent="0.25">
      <c r="A14" s="252" t="s">
        <v>260</v>
      </c>
      <c r="B14" s="252" t="s">
        <v>39</v>
      </c>
      <c r="C14" s="263" t="s">
        <v>1281</v>
      </c>
      <c r="D14" s="264" t="s">
        <v>14</v>
      </c>
      <c r="E14" s="265">
        <f>SUMIF('Orçamento Sintético'!$D$6:$D$122,'Curva ABC de Serviços'!C72,'Orçamento Sintético'!$F$6:$F$122)</f>
        <v>8</v>
      </c>
      <c r="F14" s="266">
        <f>VLOOKUP(A14,'Orçamento Sintético'!$B$6:$S$122,12,FALSE)</f>
        <v>119.16999999999999</v>
      </c>
      <c r="G14" s="266">
        <f>SUMIF('Orçamento Sintético'!$D$6:$D$122,C14,'Orçamento Sintético'!$S$6:$S$122)</f>
        <v>8818.58</v>
      </c>
      <c r="H14" s="267">
        <f t="shared" si="0"/>
        <v>2.4282612069977439E-2</v>
      </c>
      <c r="I14" s="266">
        <f t="shared" si="1"/>
        <v>277697.86</v>
      </c>
      <c r="J14" s="267">
        <f t="shared" si="2"/>
        <v>0.76466159030625158</v>
      </c>
    </row>
    <row r="15" spans="1:10" ht="39.6" x14ac:dyDescent="0.25">
      <c r="A15" s="252" t="s">
        <v>221</v>
      </c>
      <c r="B15" s="252" t="s">
        <v>13</v>
      </c>
      <c r="C15" s="263" t="s">
        <v>222</v>
      </c>
      <c r="D15" s="264" t="s">
        <v>14</v>
      </c>
      <c r="E15" s="265">
        <f>SUMIF('Orçamento Sintético'!$D$6:$D$122,'Curva ABC de Serviços'!C50,'Orçamento Sintético'!$F$6:$F$122)</f>
        <v>43</v>
      </c>
      <c r="F15" s="266">
        <f>VLOOKUP(A15,'Orçamento Sintético'!$B$6:$S$122,12,FALSE)</f>
        <v>68.72</v>
      </c>
      <c r="G15" s="266">
        <f>SUMIF('Orçamento Sintético'!$D$6:$D$122,C15,'Orçamento Sintético'!$S$6:$S$122)</f>
        <v>6379.96</v>
      </c>
      <c r="H15" s="267">
        <f t="shared" si="0"/>
        <v>1.7567691590026201E-2</v>
      </c>
      <c r="I15" s="266">
        <f t="shared" si="1"/>
        <v>284077.82</v>
      </c>
      <c r="J15" s="267">
        <f t="shared" si="2"/>
        <v>0.78222928189627783</v>
      </c>
    </row>
    <row r="16" spans="1:10" ht="26.4" x14ac:dyDescent="0.25">
      <c r="A16" s="252" t="s">
        <v>1173</v>
      </c>
      <c r="B16" s="252" t="s">
        <v>13</v>
      </c>
      <c r="C16" s="263" t="s">
        <v>1293</v>
      </c>
      <c r="D16" s="264" t="s">
        <v>21</v>
      </c>
      <c r="E16" s="265">
        <f>SUMIF('Orçamento Sintético'!$D$6:$D$122,'Curva ABC de Serviços'!C22,'Orçamento Sintético'!$F$6:$F$122)</f>
        <v>141</v>
      </c>
      <c r="F16" s="266">
        <f>VLOOKUP(A16,'Orçamento Sintético'!$B$6:$S$122,12,FALSE)</f>
        <v>5774.1299999999992</v>
      </c>
      <c r="G16" s="266">
        <f>SUMIF('Orçamento Sintético'!$D$6:$D$122,C16,'Orçamento Sintético'!$S$6:$S$122)</f>
        <v>5774.1299999999992</v>
      </c>
      <c r="H16" s="267">
        <f t="shared" si="0"/>
        <v>1.5899493890356362E-2</v>
      </c>
      <c r="I16" s="266">
        <f t="shared" si="1"/>
        <v>289851.95</v>
      </c>
      <c r="J16" s="267">
        <f t="shared" si="2"/>
        <v>0.79812877578663421</v>
      </c>
    </row>
    <row r="17" spans="1:10" ht="25.5" customHeight="1" x14ac:dyDescent="0.25">
      <c r="A17" s="252" t="s">
        <v>165</v>
      </c>
      <c r="B17" s="252" t="s">
        <v>16</v>
      </c>
      <c r="C17" s="263" t="s">
        <v>166</v>
      </c>
      <c r="D17" s="264" t="s">
        <v>14</v>
      </c>
      <c r="E17" s="265">
        <f>SUMIF('Orçamento Sintético'!$D$6:$D$122,'Curva ABC de Serviços'!C28,'Orçamento Sintético'!$F$6:$F$122)</f>
        <v>1</v>
      </c>
      <c r="F17" s="266">
        <f>VLOOKUP(A17,'Orçamento Sintético'!$B$6:$S$122,12,FALSE)</f>
        <v>152.1</v>
      </c>
      <c r="G17" s="266">
        <f>SUMIF('Orçamento Sintético'!$D$6:$D$122,C17,'Orçamento Sintético'!$S$6:$S$122)</f>
        <v>3915.04</v>
      </c>
      <c r="H17" s="267">
        <f t="shared" si="0"/>
        <v>1.0780352115470345E-2</v>
      </c>
      <c r="I17" s="266">
        <f t="shared" si="1"/>
        <v>293766.99</v>
      </c>
      <c r="J17" s="267">
        <f t="shared" si="2"/>
        <v>0.80890912790210456</v>
      </c>
    </row>
    <row r="18" spans="1:10" ht="26.4" x14ac:dyDescent="0.25">
      <c r="A18" s="252" t="s">
        <v>153</v>
      </c>
      <c r="B18" s="252" t="s">
        <v>13</v>
      </c>
      <c r="C18" s="263" t="s">
        <v>154</v>
      </c>
      <c r="D18" s="264" t="s">
        <v>21</v>
      </c>
      <c r="E18" s="265">
        <f>SUMIF('Orçamento Sintético'!$D$6:$D$122,'Curva ABC de Serviços'!C21,'Orçamento Sintético'!$F$6:$F$122)</f>
        <v>117</v>
      </c>
      <c r="F18" s="266">
        <f>VLOOKUP(A18,'Orçamento Sintético'!$B$6:$S$122,12,FALSE)</f>
        <v>3814.77</v>
      </c>
      <c r="G18" s="266">
        <f>SUMIF('Orçamento Sintético'!$D$6:$D$122,C18,'Orçamento Sintético'!$S$6:$S$122)</f>
        <v>3814.77</v>
      </c>
      <c r="H18" s="267">
        <f t="shared" si="0"/>
        <v>1.0504251256572809E-2</v>
      </c>
      <c r="I18" s="266">
        <f t="shared" si="1"/>
        <v>297581.76</v>
      </c>
      <c r="J18" s="267">
        <f t="shared" si="2"/>
        <v>0.8194133791586774</v>
      </c>
    </row>
    <row r="19" spans="1:10" ht="39.6" x14ac:dyDescent="0.25">
      <c r="A19" s="252" t="s">
        <v>361</v>
      </c>
      <c r="B19" s="252" t="s">
        <v>39</v>
      </c>
      <c r="C19" s="263" t="s">
        <v>1292</v>
      </c>
      <c r="D19" s="264" t="s">
        <v>18</v>
      </c>
      <c r="E19" s="265">
        <f>SUMIF('Orçamento Sintético'!$D$6:$D$122,'Curva ABC de Serviços'!C107,'Orçamento Sintético'!$F$6:$F$122)</f>
        <v>0.05</v>
      </c>
      <c r="F19" s="266">
        <f>VLOOKUP(A19,'Orçamento Sintético'!$B$6:$S$122,12,FALSE)</f>
        <v>145.31</v>
      </c>
      <c r="G19" s="266">
        <f>SUMIF('Orçamento Sintético'!$D$6:$D$122,C19,'Orçamento Sintético'!$S$6:$S$122)</f>
        <v>3778.06</v>
      </c>
      <c r="H19" s="267">
        <f t="shared" si="0"/>
        <v>1.0403167557259669E-2</v>
      </c>
      <c r="I19" s="266">
        <f t="shared" si="1"/>
        <v>301359.82</v>
      </c>
      <c r="J19" s="267">
        <f t="shared" si="2"/>
        <v>0.82981654671593708</v>
      </c>
    </row>
    <row r="20" spans="1:10" ht="25.5" customHeight="1" x14ac:dyDescent="0.25">
      <c r="A20" s="252" t="s">
        <v>195</v>
      </c>
      <c r="B20" s="252" t="s">
        <v>69</v>
      </c>
      <c r="C20" s="263" t="s">
        <v>196</v>
      </c>
      <c r="D20" s="264" t="s">
        <v>21</v>
      </c>
      <c r="E20" s="265">
        <f>SUMIF('Orçamento Sintético'!$D$6:$D$122,'Curva ABC de Serviços'!C40,'Orçamento Sintético'!$F$6:$F$122)</f>
        <v>47</v>
      </c>
      <c r="F20" s="266">
        <f>VLOOKUP(A20,'Orçamento Sintético'!$B$6:$S$122,12,FALSE)</f>
        <v>1225.83</v>
      </c>
      <c r="G20" s="266">
        <f>SUMIF('Orçamento Sintético'!$D$6:$D$122,C20,'Orçamento Sintético'!$S$6:$S$122)</f>
        <v>3677.49</v>
      </c>
      <c r="H20" s="267">
        <f t="shared" si="0"/>
        <v>1.012624062618033E-2</v>
      </c>
      <c r="I20" s="266">
        <f t="shared" si="1"/>
        <v>305037.31</v>
      </c>
      <c r="J20" s="267">
        <f t="shared" si="2"/>
        <v>0.83994278734211736</v>
      </c>
    </row>
    <row r="21" spans="1:10" ht="39.6" x14ac:dyDescent="0.25">
      <c r="A21" s="252" t="s">
        <v>241</v>
      </c>
      <c r="B21" s="252" t="s">
        <v>16</v>
      </c>
      <c r="C21" s="263" t="s">
        <v>242</v>
      </c>
      <c r="D21" s="264" t="s">
        <v>18</v>
      </c>
      <c r="E21" s="265">
        <f>SUMIF('Orçamento Sintético'!$D$6:$D$122,'Curva ABC de Serviços'!C60,'Orçamento Sintético'!$F$6:$F$122)</f>
        <v>1</v>
      </c>
      <c r="F21" s="266">
        <f>VLOOKUP(A21,'Orçamento Sintético'!$B$6:$S$122,12,FALSE)</f>
        <v>28.11</v>
      </c>
      <c r="G21" s="266">
        <f>SUMIF('Orçamento Sintético'!$D$6:$D$122,C21,'Orçamento Sintético'!$S$6:$S$122)</f>
        <v>3288.87</v>
      </c>
      <c r="H21" s="267">
        <f t="shared" si="0"/>
        <v>9.0561467218743495E-3</v>
      </c>
      <c r="I21" s="266">
        <f t="shared" si="1"/>
        <v>308326.18</v>
      </c>
      <c r="J21" s="267">
        <f t="shared" si="2"/>
        <v>0.84899893406399174</v>
      </c>
    </row>
    <row r="22" spans="1:10" ht="39.6" x14ac:dyDescent="0.25">
      <c r="A22" s="252" t="s">
        <v>266</v>
      </c>
      <c r="B22" s="252" t="s">
        <v>39</v>
      </c>
      <c r="C22" s="263" t="s">
        <v>1283</v>
      </c>
      <c r="D22" s="264" t="s">
        <v>14</v>
      </c>
      <c r="E22" s="265">
        <f>SUMIF('Orçamento Sintético'!$D$6:$D$122,'Curva ABC de Serviços'!C8,'Orçamento Sintético'!$F$6:$F$122)</f>
        <v>1</v>
      </c>
      <c r="F22" s="266">
        <f>VLOOKUP(A22,'Orçamento Sintético'!$B$6:$S$122,12,FALSE)</f>
        <v>22.6</v>
      </c>
      <c r="G22" s="266">
        <f>SUMIF('Orçamento Sintético'!$D$6:$D$122,C22,'Orçamento Sintético'!$S$6:$S$122)</f>
        <v>3186.6</v>
      </c>
      <c r="H22" s="267">
        <f t="shared" si="0"/>
        <v>8.7745387150981336E-3</v>
      </c>
      <c r="I22" s="266">
        <f t="shared" si="1"/>
        <v>311512.77999999997</v>
      </c>
      <c r="J22" s="267">
        <f t="shared" si="2"/>
        <v>0.85777347277908988</v>
      </c>
    </row>
    <row r="23" spans="1:10" ht="52.8" x14ac:dyDescent="0.25">
      <c r="A23" s="252" t="s">
        <v>158</v>
      </c>
      <c r="B23" s="252" t="s">
        <v>16</v>
      </c>
      <c r="C23" s="263" t="s">
        <v>159</v>
      </c>
      <c r="D23" s="264" t="s">
        <v>142</v>
      </c>
      <c r="E23" s="265">
        <f>SUMIF('Orçamento Sintético'!$D$6:$D$122,'Curva ABC de Serviços'!C24,'Orçamento Sintético'!$F$6:$F$122)</f>
        <v>108</v>
      </c>
      <c r="F23" s="266">
        <f>VLOOKUP(A23,'Orçamento Sintético'!$B$6:$S$122,12,FALSE)</f>
        <v>392</v>
      </c>
      <c r="G23" s="266">
        <f>SUMIF('Orçamento Sintético'!$D$6:$D$122,C23,'Orçamento Sintético'!$S$6:$S$122)</f>
        <v>3136</v>
      </c>
      <c r="H23" s="267">
        <f t="shared" si="0"/>
        <v>8.6352078737675728E-3</v>
      </c>
      <c r="I23" s="266">
        <f t="shared" si="1"/>
        <v>314648.77999999997</v>
      </c>
      <c r="J23" s="267">
        <f t="shared" si="2"/>
        <v>0.86640868065285748</v>
      </c>
    </row>
    <row r="24" spans="1:10" ht="39.6" x14ac:dyDescent="0.25">
      <c r="A24" s="252" t="s">
        <v>262</v>
      </c>
      <c r="B24" s="252" t="s">
        <v>39</v>
      </c>
      <c r="C24" s="263" t="s">
        <v>264</v>
      </c>
      <c r="D24" s="264" t="s">
        <v>14</v>
      </c>
      <c r="E24" s="265">
        <f>SUMIF('Orçamento Sintético'!$D$6:$D$122,'Curva ABC de Serviços'!C16,'Orçamento Sintético'!$F$6:$F$122)</f>
        <v>1</v>
      </c>
      <c r="F24" s="266">
        <f>VLOOKUP(A24,'Orçamento Sintético'!$B$6:$S$122,12,FALSE)</f>
        <v>28.28</v>
      </c>
      <c r="G24" s="266">
        <f>SUMIF('Orçamento Sintético'!$D$6:$D$122,C24,'Orçamento Sintético'!$S$6:$S$122)</f>
        <v>3054.24</v>
      </c>
      <c r="H24" s="267">
        <f t="shared" si="0"/>
        <v>8.4100756684872043E-3</v>
      </c>
      <c r="I24" s="266">
        <f t="shared" si="1"/>
        <v>317703.01999999996</v>
      </c>
      <c r="J24" s="267">
        <f t="shared" si="2"/>
        <v>0.87481875632134465</v>
      </c>
    </row>
    <row r="25" spans="1:10" ht="52.8" x14ac:dyDescent="0.25">
      <c r="A25" s="252" t="s">
        <v>189</v>
      </c>
      <c r="B25" s="252" t="s">
        <v>13</v>
      </c>
      <c r="C25" s="263" t="s">
        <v>190</v>
      </c>
      <c r="D25" s="264" t="s">
        <v>59</v>
      </c>
      <c r="E25" s="265">
        <f>SUMIF('Orçamento Sintético'!$D$6:$D$122,'Curva ABC de Serviços'!C38,'Orçamento Sintético'!$F$6:$F$122)</f>
        <v>12</v>
      </c>
      <c r="F25" s="266">
        <f>VLOOKUP(A25,'Orçamento Sintético'!$B$6:$S$122,12,FALSE)</f>
        <v>177.86</v>
      </c>
      <c r="G25" s="266">
        <f>SUMIF('Orçamento Sintético'!$D$6:$D$122,C25,'Orçamento Sintético'!$S$6:$S$122)</f>
        <v>2180.56</v>
      </c>
      <c r="H25" s="267">
        <f t="shared" si="0"/>
        <v>6.0043331891653758E-3</v>
      </c>
      <c r="I25" s="266">
        <f t="shared" si="1"/>
        <v>319883.57999999996</v>
      </c>
      <c r="J25" s="267">
        <f t="shared" si="2"/>
        <v>0.88082308951051003</v>
      </c>
    </row>
    <row r="26" spans="1:10" ht="39.6" x14ac:dyDescent="0.25">
      <c r="A26" s="252" t="s">
        <v>230</v>
      </c>
      <c r="B26" s="252" t="s">
        <v>39</v>
      </c>
      <c r="C26" s="263" t="s">
        <v>1270</v>
      </c>
      <c r="D26" s="264" t="s">
        <v>14</v>
      </c>
      <c r="E26" s="265">
        <f>SUMIF('Orçamento Sintético'!$D$6:$D$122,'Curva ABC de Serviços'!C55,'Orçamento Sintético'!$F$6:$F$122)</f>
        <v>24</v>
      </c>
      <c r="F26" s="266">
        <f>VLOOKUP(A26,'Orçamento Sintético'!$B$6:$S$122,12,FALSE)</f>
        <v>103.7</v>
      </c>
      <c r="G26" s="266">
        <f>SUMIF('Orçamento Sintético'!$D$6:$D$122,C26,'Orçamento Sintético'!$S$6:$S$122)</f>
        <v>2177.7000000000003</v>
      </c>
      <c r="H26" s="267">
        <f t="shared" si="0"/>
        <v>5.9964579676988674E-3</v>
      </c>
      <c r="I26" s="266">
        <f t="shared" si="1"/>
        <v>322061.27999999997</v>
      </c>
      <c r="J26" s="267">
        <f t="shared" si="2"/>
        <v>0.8868195474782089</v>
      </c>
    </row>
    <row r="27" spans="1:10" ht="39.6" x14ac:dyDescent="0.25">
      <c r="A27" s="252" t="s">
        <v>355</v>
      </c>
      <c r="B27" s="252" t="s">
        <v>13</v>
      </c>
      <c r="C27" s="263" t="s">
        <v>356</v>
      </c>
      <c r="D27" s="264" t="s">
        <v>14</v>
      </c>
      <c r="E27" s="265">
        <f>SUMIF('Orçamento Sintético'!$D$6:$D$122,'Curva ABC de Serviços'!C104,'Orçamento Sintético'!$F$6:$F$122)</f>
        <v>3</v>
      </c>
      <c r="F27" s="266">
        <f>VLOOKUP(A27,'Orçamento Sintético'!$B$6:$S$122,12,FALSE)</f>
        <v>1997.3799999999999</v>
      </c>
      <c r="G27" s="266">
        <f>SUMIF('Orçamento Sintético'!$D$6:$D$122,C27,'Orçamento Sintético'!$S$6:$S$122)</f>
        <v>1997.3799999999999</v>
      </c>
      <c r="H27" s="267">
        <f t="shared" si="0"/>
        <v>5.4999335149572308E-3</v>
      </c>
      <c r="I27" s="266">
        <f t="shared" si="1"/>
        <v>324058.65999999997</v>
      </c>
      <c r="J27" s="267">
        <f t="shared" si="2"/>
        <v>0.89231948099316616</v>
      </c>
    </row>
    <row r="28" spans="1:10" ht="26.4" x14ac:dyDescent="0.25">
      <c r="A28" s="252" t="s">
        <v>353</v>
      </c>
      <c r="B28" s="252" t="s">
        <v>13</v>
      </c>
      <c r="C28" s="263" t="s">
        <v>354</v>
      </c>
      <c r="D28" s="264" t="s">
        <v>18</v>
      </c>
      <c r="E28" s="265">
        <f>SUMIF('Orçamento Sintético'!$D$6:$D$122,'Curva ABC de Serviços'!C103,'Orçamento Sintético'!$F$6:$F$122)</f>
        <v>0.09</v>
      </c>
      <c r="F28" s="266">
        <f>VLOOKUP(A28,'Orçamento Sintético'!$B$6:$S$122,12,FALSE)</f>
        <v>1913.22</v>
      </c>
      <c r="G28" s="266">
        <f>SUMIF('Orçamento Sintético'!$D$6:$D$122,C28,'Orçamento Sintético'!$S$6:$S$122)</f>
        <v>1913.22</v>
      </c>
      <c r="H28" s="267">
        <f t="shared" si="0"/>
        <v>5.2681927322224481E-3</v>
      </c>
      <c r="I28" s="266">
        <f t="shared" si="1"/>
        <v>325971.87999999995</v>
      </c>
      <c r="J28" s="267">
        <f t="shared" si="2"/>
        <v>0.89758767372538861</v>
      </c>
    </row>
    <row r="29" spans="1:10" ht="25.5" customHeight="1" x14ac:dyDescent="0.25">
      <c r="A29" s="252" t="s">
        <v>246</v>
      </c>
      <c r="B29" s="252" t="s">
        <v>39</v>
      </c>
      <c r="C29" s="263" t="s">
        <v>1274</v>
      </c>
      <c r="D29" s="264" t="s">
        <v>18</v>
      </c>
      <c r="E29" s="265">
        <f>SUMIF('Orçamento Sintético'!$D$6:$D$122,'Curva ABC de Serviços'!C63,'Orçamento Sintético'!$F$6:$F$122)</f>
        <v>16.2</v>
      </c>
      <c r="F29" s="266">
        <f>VLOOKUP(A29,'Orçamento Sintético'!$B$6:$S$122,12,FALSE)</f>
        <v>125.36</v>
      </c>
      <c r="G29" s="266">
        <f>SUMIF('Orçamento Sintético'!$D$6:$D$122,C29,'Orçamento Sintético'!$S$6:$S$122)</f>
        <v>1755.04</v>
      </c>
      <c r="H29" s="267">
        <f t="shared" si="0"/>
        <v>4.8326324064977815E-3</v>
      </c>
      <c r="I29" s="266">
        <f t="shared" si="1"/>
        <v>327726.91999999993</v>
      </c>
      <c r="J29" s="267">
        <f t="shared" si="2"/>
        <v>0.9024203061318864</v>
      </c>
    </row>
    <row r="30" spans="1:10" ht="39.6" x14ac:dyDescent="0.25">
      <c r="A30" s="252" t="s">
        <v>192</v>
      </c>
      <c r="B30" s="252" t="s">
        <v>13</v>
      </c>
      <c r="C30" s="263" t="s">
        <v>193</v>
      </c>
      <c r="D30" s="264" t="s">
        <v>21</v>
      </c>
      <c r="E30" s="265">
        <f>SUMIF('Orçamento Sintético'!$D$6:$D$122,'Curva ABC de Serviços'!C39,'Orçamento Sintético'!$F$6:$F$122)</f>
        <v>47</v>
      </c>
      <c r="F30" s="266">
        <f>VLOOKUP(A30,'Orçamento Sintético'!$B$6:$S$122,12,FALSE)</f>
        <v>140.18</v>
      </c>
      <c r="G30" s="266">
        <f>SUMIF('Orçamento Sintético'!$D$6:$D$122,C30,'Orçamento Sintético'!$S$6:$S$122)</f>
        <v>1718.6</v>
      </c>
      <c r="H30" s="267">
        <f t="shared" si="0"/>
        <v>4.7322921721482626E-3</v>
      </c>
      <c r="I30" s="266">
        <f t="shared" si="1"/>
        <v>329445.5199999999</v>
      </c>
      <c r="J30" s="267">
        <f t="shared" si="2"/>
        <v>0.90715259830403461</v>
      </c>
    </row>
    <row r="31" spans="1:10" ht="52.8" x14ac:dyDescent="0.25">
      <c r="A31" s="252" t="s">
        <v>309</v>
      </c>
      <c r="B31" s="252" t="s">
        <v>13</v>
      </c>
      <c r="C31" s="263" t="s">
        <v>310</v>
      </c>
      <c r="D31" s="264" t="s">
        <v>14</v>
      </c>
      <c r="E31" s="265">
        <f>SUMIF('Orçamento Sintético'!$D$6:$D$122,'Curva ABC de Serviços'!C86,'Orçamento Sintético'!$F$6:$F$122)</f>
        <v>2</v>
      </c>
      <c r="F31" s="266">
        <f>VLOOKUP(A31,'Orçamento Sintético'!$B$6:$S$122,12,FALSE)</f>
        <v>1520.71</v>
      </c>
      <c r="G31" s="266">
        <f>SUMIF('Orçamento Sintético'!$D$6:$D$122,C31,'Orçamento Sintético'!$S$6:$S$122)</f>
        <v>1520.71</v>
      </c>
      <c r="H31" s="267">
        <f t="shared" si="0"/>
        <v>4.1873874252924383E-3</v>
      </c>
      <c r="I31" s="266">
        <f t="shared" si="1"/>
        <v>330966.22999999992</v>
      </c>
      <c r="J31" s="267">
        <f t="shared" si="2"/>
        <v>0.91133998572932706</v>
      </c>
    </row>
    <row r="32" spans="1:10" ht="52.8" x14ac:dyDescent="0.25">
      <c r="A32" s="252" t="s">
        <v>306</v>
      </c>
      <c r="B32" s="252" t="s">
        <v>13</v>
      </c>
      <c r="C32" s="263" t="s">
        <v>307</v>
      </c>
      <c r="D32" s="264" t="s">
        <v>21</v>
      </c>
      <c r="E32" s="265">
        <f>SUMIF('Orçamento Sintético'!$D$6:$D$122,'Curva ABC de Serviços'!#REF!,'Orçamento Sintético'!$F$6:$F$122)</f>
        <v>0</v>
      </c>
      <c r="F32" s="266">
        <f>VLOOKUP(A32,'Orçamento Sintético'!$B$6:$S$122,12,FALSE)</f>
        <v>1520.71</v>
      </c>
      <c r="G32" s="266">
        <f>SUMIF('Orçamento Sintético'!$D$6:$D$122,C32,'Orçamento Sintético'!$S$6:$S$122)</f>
        <v>1520.71</v>
      </c>
      <c r="H32" s="267">
        <f t="shared" si="0"/>
        <v>4.1873874252924383E-3</v>
      </c>
      <c r="I32" s="266">
        <f t="shared" si="1"/>
        <v>332486.93999999994</v>
      </c>
      <c r="J32" s="267">
        <f t="shared" si="2"/>
        <v>0.91552737315461952</v>
      </c>
    </row>
    <row r="33" spans="1:10" ht="26.4" x14ac:dyDescent="0.25">
      <c r="A33" s="252" t="s">
        <v>225</v>
      </c>
      <c r="B33" s="252" t="s">
        <v>16</v>
      </c>
      <c r="C33" s="263" t="s">
        <v>1267</v>
      </c>
      <c r="D33" s="264" t="s">
        <v>141</v>
      </c>
      <c r="E33" s="265">
        <f>SUMIF('Orçamento Sintético'!$D$6:$D$122,'Curva ABC de Serviços'!C52,'Orçamento Sintético'!$F$6:$F$122)</f>
        <v>4.82</v>
      </c>
      <c r="F33" s="266">
        <f>VLOOKUP(A33,'Orçamento Sintético'!$B$6:$S$122,12,FALSE)</f>
        <v>111.36</v>
      </c>
      <c r="G33" s="266">
        <f>SUMIF('Orçamento Sintético'!$D$6:$D$122,C33,'Orçamento Sintético'!$S$6:$S$122)</f>
        <v>1447.6799999999998</v>
      </c>
      <c r="H33" s="267">
        <f t="shared" si="0"/>
        <v>3.9862939205024999E-3</v>
      </c>
      <c r="I33" s="266">
        <f t="shared" si="1"/>
        <v>333934.61999999994</v>
      </c>
      <c r="J33" s="267">
        <f t="shared" si="2"/>
        <v>0.91951366707512205</v>
      </c>
    </row>
    <row r="34" spans="1:10" ht="52.8" x14ac:dyDescent="0.25">
      <c r="A34" s="252" t="s">
        <v>247</v>
      </c>
      <c r="B34" s="252" t="s">
        <v>39</v>
      </c>
      <c r="C34" s="263" t="s">
        <v>1275</v>
      </c>
      <c r="D34" s="264" t="s">
        <v>14</v>
      </c>
      <c r="E34" s="265">
        <f>SUMIF('Orçamento Sintético'!$D$6:$D$122,'Curva ABC de Serviços'!C64,'Orçamento Sintético'!$F$6:$F$122)</f>
        <v>4.75</v>
      </c>
      <c r="F34" s="266">
        <f>VLOOKUP(A34,'Orçamento Sintético'!$B$6:$S$122,12,FALSE)</f>
        <v>284.73</v>
      </c>
      <c r="G34" s="266">
        <f>SUMIF('Orçamento Sintético'!$D$6:$D$122,C34,'Orçamento Sintético'!$S$6:$S$122)</f>
        <v>1423.6499999999999</v>
      </c>
      <c r="H34" s="267">
        <f t="shared" si="0"/>
        <v>3.9201255387401801E-3</v>
      </c>
      <c r="I34" s="266">
        <f t="shared" si="1"/>
        <v>335358.26999999996</v>
      </c>
      <c r="J34" s="267">
        <f t="shared" si="2"/>
        <v>0.92343379261386227</v>
      </c>
    </row>
    <row r="35" spans="1:10" ht="52.8" x14ac:dyDescent="0.25">
      <c r="A35" s="252" t="s">
        <v>303</v>
      </c>
      <c r="B35" s="252" t="s">
        <v>13</v>
      </c>
      <c r="C35" s="263" t="s">
        <v>304</v>
      </c>
      <c r="D35" s="264" t="s">
        <v>14</v>
      </c>
      <c r="E35" s="265">
        <f>SUMIF('Orçamento Sintético'!$D$6:$D$122,'Curva ABC de Serviços'!C85,'Orçamento Sintético'!$F$6:$F$122)</f>
        <v>6</v>
      </c>
      <c r="F35" s="266">
        <f>VLOOKUP(A35,'Orçamento Sintético'!$B$6:$S$122,12,FALSE)</f>
        <v>1413.83</v>
      </c>
      <c r="G35" s="266">
        <f>SUMIF('Orçamento Sintético'!$D$6:$D$122,C35,'Orçamento Sintético'!$S$6:$S$122)</f>
        <v>1413.83</v>
      </c>
      <c r="H35" s="267">
        <f t="shared" si="0"/>
        <v>3.89308544265587E-3</v>
      </c>
      <c r="I35" s="266">
        <f t="shared" si="1"/>
        <v>336772.1</v>
      </c>
      <c r="J35" s="267">
        <f t="shared" si="2"/>
        <v>0.92732687805651814</v>
      </c>
    </row>
    <row r="36" spans="1:10" ht="26.4" x14ac:dyDescent="0.25">
      <c r="A36" s="252" t="s">
        <v>169</v>
      </c>
      <c r="B36" s="252" t="s">
        <v>16</v>
      </c>
      <c r="C36" s="263" t="s">
        <v>1296</v>
      </c>
      <c r="D36" s="264" t="s">
        <v>18</v>
      </c>
      <c r="E36" s="265">
        <f>SUMIF('Orçamento Sintético'!$D$6:$D$122,'Curva ABC de Serviços'!C30,'Orçamento Sintético'!$F$6:$F$122)</f>
        <v>12.26</v>
      </c>
      <c r="F36" s="266">
        <f>VLOOKUP(A36,'Orçamento Sintético'!$B$6:$S$122,12,FALSE)</f>
        <v>320.90999999999997</v>
      </c>
      <c r="G36" s="266">
        <f>SUMIF('Orçamento Sintético'!$D$6:$D$122,C36,'Orçamento Sintético'!$S$6:$S$122)</f>
        <v>1296.46</v>
      </c>
      <c r="H36" s="267">
        <f t="shared" si="0"/>
        <v>3.5698984693956341E-3</v>
      </c>
      <c r="I36" s="266">
        <f t="shared" si="1"/>
        <v>338068.56</v>
      </c>
      <c r="J36" s="267">
        <f t="shared" si="2"/>
        <v>0.93089677652591374</v>
      </c>
    </row>
    <row r="37" spans="1:10" ht="25.5" customHeight="1" x14ac:dyDescent="0.25">
      <c r="A37" s="252" t="s">
        <v>359</v>
      </c>
      <c r="B37" s="252" t="s">
        <v>79</v>
      </c>
      <c r="C37" s="263" t="s">
        <v>360</v>
      </c>
      <c r="D37" s="264" t="s">
        <v>18</v>
      </c>
      <c r="E37" s="265">
        <f>SUMIF('Orçamento Sintético'!$D$6:$D$122,'Curva ABC de Serviços'!C106,'Orçamento Sintético'!$F$6:$F$122)</f>
        <v>0.05</v>
      </c>
      <c r="F37" s="266">
        <f>VLOOKUP(A37,'Orçamento Sintético'!$B$6:$S$122,12,FALSE)</f>
        <v>23.06</v>
      </c>
      <c r="G37" s="266">
        <f>SUMIF('Orçamento Sintético'!$D$6:$D$122,C37,'Orçamento Sintético'!$S$6:$S$122)</f>
        <v>1153</v>
      </c>
      <c r="H37" s="267">
        <f t="shared" ref="H37:H68" si="3">G37/SUM($G$5:$G$107)</f>
        <v>3.1748707520580398E-3</v>
      </c>
      <c r="I37" s="266">
        <f t="shared" si="1"/>
        <v>339221.56</v>
      </c>
      <c r="J37" s="267">
        <f t="shared" si="2"/>
        <v>0.93407164727797176</v>
      </c>
    </row>
    <row r="38" spans="1:10" ht="26.4" x14ac:dyDescent="0.25">
      <c r="A38" s="252" t="s">
        <v>357</v>
      </c>
      <c r="B38" s="252" t="s">
        <v>16</v>
      </c>
      <c r="C38" s="263" t="s">
        <v>1291</v>
      </c>
      <c r="D38" s="264" t="s">
        <v>18</v>
      </c>
      <c r="E38" s="265">
        <f>SUMIF('Orçamento Sintético'!$D$6:$D$122,'Curva ABC de Serviços'!C105,'Orçamento Sintético'!$F$6:$F$122)</f>
        <v>0.09</v>
      </c>
      <c r="F38" s="266">
        <f>VLOOKUP(A38,'Orçamento Sintético'!$B$6:$S$122,12,FALSE)</f>
        <v>89.97</v>
      </c>
      <c r="G38" s="266">
        <f>SUMIF('Orçamento Sintético'!$D$6:$D$122,C38,'Orçamento Sintético'!$S$6:$S$122)</f>
        <v>1079.6399999999999</v>
      </c>
      <c r="H38" s="267">
        <f t="shared" si="3"/>
        <v>2.9728685678681193E-3</v>
      </c>
      <c r="I38" s="266">
        <f t="shared" ref="I38:I69" si="4">I37+G38</f>
        <v>340301.2</v>
      </c>
      <c r="J38" s="267">
        <f t="shared" ref="J38:J69" si="5">J37+H38</f>
        <v>0.93704451584583992</v>
      </c>
    </row>
    <row r="39" spans="1:10" ht="39.6" x14ac:dyDescent="0.25">
      <c r="A39" s="252" t="s">
        <v>266</v>
      </c>
      <c r="B39" s="252" t="s">
        <v>39</v>
      </c>
      <c r="C39" s="263" t="s">
        <v>270</v>
      </c>
      <c r="D39" s="264" t="s">
        <v>14</v>
      </c>
      <c r="E39" s="265">
        <f>SUMIF('Orçamento Sintético'!$D$6:$D$122,'Curva ABC de Serviços'!C10,'Orçamento Sintético'!$F$6:$F$122)</f>
        <v>1</v>
      </c>
      <c r="F39" s="266">
        <f>VLOOKUP(A39,'Orçamento Sintético'!$B$6:$S$122,12,FALSE)</f>
        <v>22.6</v>
      </c>
      <c r="G39" s="266">
        <f>SUMIF('Orçamento Sintético'!$D$6:$D$122,C39,'Orçamento Sintético'!$S$6:$S$122)</f>
        <v>1062.2</v>
      </c>
      <c r="H39" s="267">
        <f t="shared" si="3"/>
        <v>2.9248462383660448E-3</v>
      </c>
      <c r="I39" s="266">
        <f t="shared" si="4"/>
        <v>341363.4</v>
      </c>
      <c r="J39" s="267">
        <f t="shared" si="5"/>
        <v>0.93996936208420601</v>
      </c>
    </row>
    <row r="40" spans="1:10" ht="39.6" x14ac:dyDescent="0.25">
      <c r="A40" s="252" t="s">
        <v>266</v>
      </c>
      <c r="B40" s="252" t="s">
        <v>39</v>
      </c>
      <c r="C40" s="263" t="s">
        <v>268</v>
      </c>
      <c r="D40" s="264" t="s">
        <v>14</v>
      </c>
      <c r="E40" s="265">
        <f>SUMIF('Orçamento Sintético'!$D$6:$D$122,'Curva ABC de Serviços'!C9,'Orçamento Sintético'!$F$6:$F$122)</f>
        <v>1</v>
      </c>
      <c r="F40" s="266">
        <f>VLOOKUP(A40,'Orçamento Sintético'!$B$6:$S$122,12,FALSE)</f>
        <v>22.6</v>
      </c>
      <c r="G40" s="266">
        <f>SUMIF('Orçamento Sintético'!$D$6:$D$122,C40,'Orçamento Sintético'!$S$6:$S$122)</f>
        <v>1062.2</v>
      </c>
      <c r="H40" s="267">
        <f t="shared" si="3"/>
        <v>2.9248462383660448E-3</v>
      </c>
      <c r="I40" s="266">
        <f t="shared" si="4"/>
        <v>342425.60000000003</v>
      </c>
      <c r="J40" s="267">
        <f t="shared" si="5"/>
        <v>0.94289420832257209</v>
      </c>
    </row>
    <row r="41" spans="1:10" ht="39.6" x14ac:dyDescent="0.25">
      <c r="A41" s="252" t="s">
        <v>170</v>
      </c>
      <c r="B41" s="252" t="s">
        <v>16</v>
      </c>
      <c r="C41" s="263" t="s">
        <v>171</v>
      </c>
      <c r="D41" s="264" t="s">
        <v>14</v>
      </c>
      <c r="E41" s="265">
        <f>SUMIF('Orçamento Sintético'!$D$6:$D$122,'Curva ABC de Serviços'!C31,'Orçamento Sintético'!$F$6:$F$122)</f>
        <v>1</v>
      </c>
      <c r="F41" s="266">
        <f>VLOOKUP(A41,'Orçamento Sintético'!$B$6:$S$122,12,FALSE)</f>
        <v>827.66</v>
      </c>
      <c r="G41" s="266">
        <f>SUMIF('Orçamento Sintético'!$D$6:$D$122,C41,'Orçamento Sintético'!$S$6:$S$122)</f>
        <v>1042.8400000000001</v>
      </c>
      <c r="H41" s="267">
        <f t="shared" si="3"/>
        <v>2.8715370469004392E-3</v>
      </c>
      <c r="I41" s="266">
        <f t="shared" si="4"/>
        <v>343468.44000000006</v>
      </c>
      <c r="J41" s="267">
        <f t="shared" si="5"/>
        <v>0.94576574536947255</v>
      </c>
    </row>
    <row r="42" spans="1:10" ht="26.4" x14ac:dyDescent="0.25">
      <c r="A42" s="252" t="s">
        <v>15</v>
      </c>
      <c r="B42" s="252" t="s">
        <v>16</v>
      </c>
      <c r="C42" s="263" t="s">
        <v>17</v>
      </c>
      <c r="D42" s="264" t="s">
        <v>141</v>
      </c>
      <c r="E42" s="265">
        <f>SUMIF('Orçamento Sintético'!$D$6:$D$122,'Curva ABC de Serviços'!C19,'Orçamento Sintético'!$F$6:$F$122)</f>
        <v>26</v>
      </c>
      <c r="F42" s="266">
        <f>VLOOKUP(A42,'Orçamento Sintético'!$B$6:$S$122,12,FALSE)</f>
        <v>624.83999999999992</v>
      </c>
      <c r="G42" s="266">
        <f>SUMIF('Orçamento Sintético'!$D$6:$D$122,C42,'Orçamento Sintético'!$S$6:$S$122)</f>
        <v>937.25</v>
      </c>
      <c r="H42" s="267">
        <f t="shared" si="3"/>
        <v>2.580787174645618E-3</v>
      </c>
      <c r="I42" s="266">
        <f t="shared" si="4"/>
        <v>344405.69000000006</v>
      </c>
      <c r="J42" s="267">
        <f t="shared" si="5"/>
        <v>0.94834653254411816</v>
      </c>
    </row>
    <row r="43" spans="1:10" ht="26.4" x14ac:dyDescent="0.25">
      <c r="A43" s="252" t="s">
        <v>148</v>
      </c>
      <c r="B43" s="252" t="s">
        <v>16</v>
      </c>
      <c r="C43" s="263" t="s">
        <v>145</v>
      </c>
      <c r="D43" s="264" t="s">
        <v>18</v>
      </c>
      <c r="E43" s="265">
        <f>SUMIF('Orçamento Sintético'!$D$6:$D$122,'Curva ABC de Serviços'!C25,'Orçamento Sintético'!$F$6:$F$122)</f>
        <v>12.26</v>
      </c>
      <c r="F43" s="266">
        <f>VLOOKUP(A43,'Orçamento Sintético'!$B$6:$S$122,12,FALSE)</f>
        <v>101.69</v>
      </c>
      <c r="G43" s="266">
        <f>SUMIF('Orçamento Sintético'!$D$6:$D$122,C43,'Orçamento Sintético'!$S$6:$S$122)</f>
        <v>813.52</v>
      </c>
      <c r="H43" s="267">
        <f t="shared" si="3"/>
        <v>2.2400874711311853E-3</v>
      </c>
      <c r="I43" s="266">
        <f t="shared" si="4"/>
        <v>345219.21000000008</v>
      </c>
      <c r="J43" s="267">
        <f t="shared" si="5"/>
        <v>0.9505866200152493</v>
      </c>
    </row>
    <row r="44" spans="1:10" ht="26.4" x14ac:dyDescent="0.25">
      <c r="A44" s="252" t="s">
        <v>232</v>
      </c>
      <c r="B44" s="252" t="s">
        <v>39</v>
      </c>
      <c r="C44" s="263" t="s">
        <v>1266</v>
      </c>
      <c r="D44" s="264" t="s">
        <v>143</v>
      </c>
      <c r="E44" s="265">
        <f>SUMIF('Orçamento Sintético'!$D$6:$D$122,'Curva ABC de Serviços'!#REF!,'Orçamento Sintético'!$F$6:$F$122)</f>
        <v>0</v>
      </c>
      <c r="F44" s="266">
        <f>VLOOKUP(A44,'Orçamento Sintético'!$B$6:$S$122,12,FALSE)</f>
        <v>60.33</v>
      </c>
      <c r="G44" s="266">
        <f>SUMIF('Orçamento Sintético'!$D$6:$D$122,C44,'Orçamento Sintético'!$S$6:$S$122)</f>
        <v>796.34</v>
      </c>
      <c r="H44" s="267">
        <f t="shared" si="3"/>
        <v>2.1927810708533388E-3</v>
      </c>
      <c r="I44" s="266">
        <f t="shared" si="4"/>
        <v>346015.5500000001</v>
      </c>
      <c r="J44" s="267">
        <f t="shared" si="5"/>
        <v>0.9527794010861026</v>
      </c>
    </row>
    <row r="45" spans="1:10" ht="39.6" x14ac:dyDescent="0.25">
      <c r="A45" s="252" t="s">
        <v>243</v>
      </c>
      <c r="B45" s="252" t="s">
        <v>16</v>
      </c>
      <c r="C45" s="263" t="s">
        <v>244</v>
      </c>
      <c r="D45" s="264" t="s">
        <v>18</v>
      </c>
      <c r="E45" s="265">
        <f>SUMIF('Orçamento Sintético'!$D$6:$D$122,'Curva ABC de Serviços'!C61,'Orçamento Sintético'!$F$6:$F$122)</f>
        <v>1</v>
      </c>
      <c r="F45" s="266">
        <f>VLOOKUP(A45,'Orçamento Sintético'!$B$6:$S$122,12,FALSE)</f>
        <v>18.760000000000002</v>
      </c>
      <c r="G45" s="266">
        <f>SUMIF('Orçamento Sintético'!$D$6:$D$122,C45,'Orçamento Sintético'!$S$6:$S$122)</f>
        <v>787.92000000000007</v>
      </c>
      <c r="H45" s="267">
        <f t="shared" si="3"/>
        <v>2.1695959782841029E-3</v>
      </c>
      <c r="I45" s="266">
        <f t="shared" si="4"/>
        <v>346803.47000000009</v>
      </c>
      <c r="J45" s="267">
        <f t="shared" si="5"/>
        <v>0.95494899706438674</v>
      </c>
    </row>
    <row r="46" spans="1:10" ht="26.4" x14ac:dyDescent="0.25">
      <c r="A46" s="252" t="s">
        <v>291</v>
      </c>
      <c r="B46" s="252" t="s">
        <v>13</v>
      </c>
      <c r="C46" s="263" t="s">
        <v>292</v>
      </c>
      <c r="D46" s="264" t="s">
        <v>14</v>
      </c>
      <c r="E46" s="265">
        <f>SUMIF('Orçamento Sintético'!$D$6:$D$122,'Curva ABC de Serviços'!C81,'Orçamento Sintético'!$F$6:$F$122)</f>
        <v>2</v>
      </c>
      <c r="F46" s="266">
        <f>VLOOKUP(A46,'Orçamento Sintético'!$B$6:$S$122,12,FALSE)</f>
        <v>786.6099999999999</v>
      </c>
      <c r="G46" s="266">
        <f>SUMIF('Orçamento Sintético'!$D$6:$D$122,C46,'Orçamento Sintético'!$S$6:$S$122)</f>
        <v>786.6099999999999</v>
      </c>
      <c r="H46" s="267">
        <f t="shared" si="3"/>
        <v>2.1659887964235684E-3</v>
      </c>
      <c r="I46" s="266">
        <f t="shared" si="4"/>
        <v>347590.08000000007</v>
      </c>
      <c r="J46" s="267">
        <f t="shared" si="5"/>
        <v>0.95711498586081034</v>
      </c>
    </row>
    <row r="47" spans="1:10" ht="25.5" customHeight="1" x14ac:dyDescent="0.25">
      <c r="A47" s="252" t="s">
        <v>284</v>
      </c>
      <c r="B47" s="252" t="s">
        <v>13</v>
      </c>
      <c r="C47" s="263" t="s">
        <v>285</v>
      </c>
      <c r="D47" s="264" t="s">
        <v>21</v>
      </c>
      <c r="E47" s="265">
        <f>SUMIF('Orçamento Sintético'!$D$6:$D$122,'Curva ABC de Serviços'!C78,'Orçamento Sintético'!$F$6:$F$122)</f>
        <v>5.68</v>
      </c>
      <c r="F47" s="266">
        <f>VLOOKUP(A47,'Orçamento Sintético'!$B$6:$S$122,12,FALSE)</f>
        <v>786.6099999999999</v>
      </c>
      <c r="G47" s="266">
        <f>SUMIF('Orçamento Sintético'!$D$6:$D$122,C47,'Orçamento Sintético'!$S$6:$S$122)</f>
        <v>786.6099999999999</v>
      </c>
      <c r="H47" s="267">
        <f t="shared" si="3"/>
        <v>2.1659887964235684E-3</v>
      </c>
      <c r="I47" s="266">
        <f t="shared" si="4"/>
        <v>348376.69000000006</v>
      </c>
      <c r="J47" s="267">
        <f t="shared" si="5"/>
        <v>0.95928097465723394</v>
      </c>
    </row>
    <row r="48" spans="1:10" ht="26.4" x14ac:dyDescent="0.25">
      <c r="A48" s="252" t="s">
        <v>1149</v>
      </c>
      <c r="B48" s="252" t="s">
        <v>39</v>
      </c>
      <c r="C48" s="263" t="s">
        <v>1276</v>
      </c>
      <c r="D48" s="264" t="s">
        <v>14</v>
      </c>
      <c r="E48" s="265">
        <f>SUMIF('Orçamento Sintético'!$D$6:$D$122,'Curva ABC de Serviços'!C65,'Orçamento Sintético'!$F$6:$F$122)</f>
        <v>1</v>
      </c>
      <c r="F48" s="266">
        <f>VLOOKUP(A48,'Orçamento Sintético'!$B$6:$S$122,12,FALSE)</f>
        <v>155.06</v>
      </c>
      <c r="G48" s="266">
        <f>SUMIF('Orçamento Sintético'!$D$6:$D$122,C48,'Orçamento Sintético'!$S$6:$S$122)</f>
        <v>775.3</v>
      </c>
      <c r="H48" s="267">
        <f t="shared" si="3"/>
        <v>2.1348458751696427E-3</v>
      </c>
      <c r="I48" s="266">
        <f t="shared" si="4"/>
        <v>349151.99000000005</v>
      </c>
      <c r="J48" s="267">
        <f t="shared" si="5"/>
        <v>0.9614158205324036</v>
      </c>
    </row>
    <row r="49" spans="1:10" ht="25.5" customHeight="1" x14ac:dyDescent="0.25">
      <c r="A49" s="252" t="s">
        <v>179</v>
      </c>
      <c r="B49" s="252" t="s">
        <v>39</v>
      </c>
      <c r="C49" s="263" t="s">
        <v>1262</v>
      </c>
      <c r="D49" s="264" t="s">
        <v>21</v>
      </c>
      <c r="E49" s="265">
        <f>SUMIF('Orçamento Sintético'!$D$6:$D$122,'Curva ABC de Serviços'!C34,'Orçamento Sintético'!$F$6:$F$122)</f>
        <v>5</v>
      </c>
      <c r="F49" s="266">
        <f>VLOOKUP(A49,'Orçamento Sintético'!$B$6:$S$122,12,FALSE)</f>
        <v>9.51</v>
      </c>
      <c r="G49" s="266">
        <f>SUMIF('Orçamento Sintético'!$D$6:$D$122,C49,'Orçamento Sintético'!$S$6:$S$122)</f>
        <v>760.22</v>
      </c>
      <c r="H49" s="267">
        <f t="shared" si="3"/>
        <v>2.0933219801644084E-3</v>
      </c>
      <c r="I49" s="266">
        <f t="shared" si="4"/>
        <v>349912.21</v>
      </c>
      <c r="J49" s="267">
        <f t="shared" si="5"/>
        <v>0.96350914251256803</v>
      </c>
    </row>
    <row r="50" spans="1:10" ht="26.4" x14ac:dyDescent="0.25">
      <c r="A50" s="252" t="s">
        <v>229</v>
      </c>
      <c r="B50" s="252" t="s">
        <v>39</v>
      </c>
      <c r="C50" s="263" t="s">
        <v>374</v>
      </c>
      <c r="D50" s="264" t="s">
        <v>141</v>
      </c>
      <c r="E50" s="265">
        <f>SUMIF('Orçamento Sintético'!$D$6:$D$122,'Curva ABC de Serviços'!C17,'Orçamento Sintético'!$F$6:$F$122)</f>
        <v>25.74</v>
      </c>
      <c r="F50" s="266">
        <f>VLOOKUP(A50,'Orçamento Sintético'!$B$6:$S$122,12,FALSE)</f>
        <v>17.299999999999997</v>
      </c>
      <c r="G50" s="266">
        <f>SUMIF('Orçamento Sintético'!$D$6:$D$122,C50,'Orçamento Sintético'!$S$6:$S$122)</f>
        <v>743.9</v>
      </c>
      <c r="H50" s="267">
        <f t="shared" si="3"/>
        <v>2.0483836534743935E-3</v>
      </c>
      <c r="I50" s="266">
        <f t="shared" si="4"/>
        <v>350656.11000000004</v>
      </c>
      <c r="J50" s="267">
        <f t="shared" si="5"/>
        <v>0.9655575261660424</v>
      </c>
    </row>
    <row r="51" spans="1:10" ht="26.4" x14ac:dyDescent="0.25">
      <c r="A51" s="252" t="s">
        <v>144</v>
      </c>
      <c r="B51" s="252" t="s">
        <v>13</v>
      </c>
      <c r="C51" s="263" t="s">
        <v>1294</v>
      </c>
      <c r="D51" s="264" t="s">
        <v>14</v>
      </c>
      <c r="E51" s="265">
        <f>SUMIF('Orçamento Sintético'!$D$6:$D$122,'Curva ABC de Serviços'!C20,'Orçamento Sintético'!$F$6:$F$122)</f>
        <v>3</v>
      </c>
      <c r="F51" s="266">
        <f>VLOOKUP(A51,'Orçamento Sintético'!$B$6:$S$122,12,FALSE)</f>
        <v>718.62</v>
      </c>
      <c r="G51" s="266">
        <f>SUMIF('Orçamento Sintético'!$D$6:$D$122,C51,'Orçamento Sintético'!$S$6:$S$122)</f>
        <v>718.62</v>
      </c>
      <c r="H51" s="267">
        <f t="shared" si="3"/>
        <v>1.9787733042878996E-3</v>
      </c>
      <c r="I51" s="266">
        <f t="shared" si="4"/>
        <v>351374.73000000004</v>
      </c>
      <c r="J51" s="267">
        <f t="shared" si="5"/>
        <v>0.96753629947033026</v>
      </c>
    </row>
    <row r="52" spans="1:10" ht="26.4" x14ac:dyDescent="0.25">
      <c r="A52" s="252" t="s">
        <v>187</v>
      </c>
      <c r="B52" s="252" t="s">
        <v>16</v>
      </c>
      <c r="C52" s="263" t="s">
        <v>1263</v>
      </c>
      <c r="D52" s="264" t="s">
        <v>18</v>
      </c>
      <c r="E52" s="265">
        <f>SUMIF('Orçamento Sintético'!$D$6:$D$122,'Curva ABC de Serviços'!C37,'Orçamento Sintético'!$F$6:$F$122)</f>
        <v>50</v>
      </c>
      <c r="F52" s="266">
        <f>VLOOKUP(A52,'Orçamento Sintético'!$B$6:$S$122,12,FALSE)</f>
        <v>148.57999999999998</v>
      </c>
      <c r="G52" s="266">
        <f>SUMIF('Orçamento Sintético'!$D$6:$D$122,C52,'Orçamento Sintético'!$S$6:$S$122)</f>
        <v>716.15</v>
      </c>
      <c r="H52" s="267">
        <f t="shared" si="3"/>
        <v>1.971971976657732E-3</v>
      </c>
      <c r="I52" s="266">
        <f t="shared" si="4"/>
        <v>352090.88000000006</v>
      </c>
      <c r="J52" s="267">
        <f t="shared" si="5"/>
        <v>0.96950827144698803</v>
      </c>
    </row>
    <row r="53" spans="1:10" ht="26.4" x14ac:dyDescent="0.25">
      <c r="A53" s="252" t="s">
        <v>167</v>
      </c>
      <c r="B53" s="252" t="s">
        <v>16</v>
      </c>
      <c r="C53" s="263" t="s">
        <v>168</v>
      </c>
      <c r="D53" s="264" t="s">
        <v>83</v>
      </c>
      <c r="E53" s="265">
        <f>SUMIF('Orçamento Sintético'!$D$6:$D$122,'Curva ABC de Serviços'!C29,'Orçamento Sintético'!$F$6:$F$122)</f>
        <v>14</v>
      </c>
      <c r="F53" s="266">
        <f>VLOOKUP(A53,'Orçamento Sintético'!$B$6:$S$122,12,FALSE)</f>
        <v>44.36</v>
      </c>
      <c r="G53" s="266">
        <f>SUMIF('Orçamento Sintético'!$D$6:$D$122,C53,'Orçamento Sintético'!$S$6:$S$122)</f>
        <v>691.56</v>
      </c>
      <c r="H53" s="267">
        <f t="shared" si="3"/>
        <v>1.9042615934893822E-3</v>
      </c>
      <c r="I53" s="266">
        <f t="shared" si="4"/>
        <v>352782.44000000006</v>
      </c>
      <c r="J53" s="267">
        <f t="shared" si="5"/>
        <v>0.97141253304047737</v>
      </c>
    </row>
    <row r="54" spans="1:10" ht="39.6" x14ac:dyDescent="0.25">
      <c r="A54" s="252" t="s">
        <v>294</v>
      </c>
      <c r="B54" s="252" t="s">
        <v>13</v>
      </c>
      <c r="C54" s="263" t="s">
        <v>295</v>
      </c>
      <c r="D54" s="264" t="s">
        <v>141</v>
      </c>
      <c r="E54" s="265">
        <f>SUMIF('Orçamento Sintético'!$D$6:$D$122,'Curva ABC de Serviços'!C82,'Orçamento Sintético'!$F$6:$F$122)</f>
        <v>1</v>
      </c>
      <c r="F54" s="266">
        <f>VLOOKUP(A54,'Orçamento Sintético'!$B$6:$S$122,12,FALSE)</f>
        <v>589.96</v>
      </c>
      <c r="G54" s="266">
        <f>SUMIF('Orçamento Sintético'!$D$6:$D$122,C54,'Orçamento Sintético'!$S$6:$S$122)</f>
        <v>589.96</v>
      </c>
      <c r="H54" s="267">
        <f t="shared" si="3"/>
        <v>1.6244984812525249E-3</v>
      </c>
      <c r="I54" s="266">
        <f t="shared" si="4"/>
        <v>353372.40000000008</v>
      </c>
      <c r="J54" s="267">
        <f t="shared" si="5"/>
        <v>0.97303703152172993</v>
      </c>
    </row>
    <row r="55" spans="1:10" ht="26.4" x14ac:dyDescent="0.25">
      <c r="A55" s="252" t="s">
        <v>279</v>
      </c>
      <c r="B55" s="252" t="s">
        <v>39</v>
      </c>
      <c r="C55" s="263" t="s">
        <v>1287</v>
      </c>
      <c r="D55" s="264" t="s">
        <v>21</v>
      </c>
      <c r="E55" s="265">
        <f>SUMIF('Orçamento Sintético'!$D$6:$D$122,'Curva ABC de Serviços'!C76,'Orçamento Sintético'!$F$6:$F$122)</f>
        <v>1</v>
      </c>
      <c r="F55" s="266">
        <f>VLOOKUP(A55,'Orçamento Sintético'!$B$6:$S$122,12,FALSE)</f>
        <v>23.54</v>
      </c>
      <c r="G55" s="266">
        <f>SUMIF('Orçamento Sintético'!$D$6:$D$122,C55,'Orçamento Sintético'!$S$6:$S$122)</f>
        <v>564.96</v>
      </c>
      <c r="H55" s="267">
        <f t="shared" si="3"/>
        <v>1.5556591327690462E-3</v>
      </c>
      <c r="I55" s="266">
        <f t="shared" si="4"/>
        <v>353937.3600000001</v>
      </c>
      <c r="J55" s="267">
        <f t="shared" si="5"/>
        <v>0.97459269065449894</v>
      </c>
    </row>
    <row r="56" spans="1:10" ht="26.4" x14ac:dyDescent="0.25">
      <c r="A56" s="252" t="s">
        <v>272</v>
      </c>
      <c r="B56" s="252" t="s">
        <v>39</v>
      </c>
      <c r="C56" s="263" t="s">
        <v>1284</v>
      </c>
      <c r="D56" s="264" t="s">
        <v>14</v>
      </c>
      <c r="E56" s="265">
        <f>SUMIF('Orçamento Sintético'!$D$6:$D$122,'Curva ABC de Serviços'!C73,'Orçamento Sintético'!$F$6:$F$122)</f>
        <v>2</v>
      </c>
      <c r="F56" s="266">
        <f>VLOOKUP(A56,'Orçamento Sintético'!$B$6:$S$122,12,FALSE)</f>
        <v>34.71</v>
      </c>
      <c r="G56" s="266">
        <f>SUMIF('Orçamento Sintético'!$D$6:$D$122,C56,'Orçamento Sintético'!$S$6:$S$122)</f>
        <v>555.36</v>
      </c>
      <c r="H56" s="267">
        <f t="shared" si="3"/>
        <v>1.5292248229513902E-3</v>
      </c>
      <c r="I56" s="266">
        <f t="shared" si="4"/>
        <v>354492.72000000009</v>
      </c>
      <c r="J56" s="267">
        <f t="shared" si="5"/>
        <v>0.97612191547745031</v>
      </c>
    </row>
    <row r="57" spans="1:10" ht="39.6" x14ac:dyDescent="0.25">
      <c r="A57" s="252" t="s">
        <v>160</v>
      </c>
      <c r="B57" s="252" t="s">
        <v>13</v>
      </c>
      <c r="C57" s="263" t="s">
        <v>161</v>
      </c>
      <c r="D57" s="264" t="s">
        <v>14</v>
      </c>
      <c r="E57" s="265">
        <f>SUMIF('Orçamento Sintético'!$D$6:$D$122,'Curva ABC de Serviços'!C26,'Orçamento Sintético'!$F$6:$F$122)</f>
        <v>21</v>
      </c>
      <c r="F57" s="266">
        <f>VLOOKUP(A57,'Orçamento Sintético'!$B$6:$S$122,12,FALSE)</f>
        <v>9.23</v>
      </c>
      <c r="G57" s="266">
        <f>SUMIF('Orçamento Sintético'!$D$6:$D$122,C57,'Orçamento Sintético'!$S$6:$S$122)</f>
        <v>461.5</v>
      </c>
      <c r="H57" s="267">
        <f t="shared" si="3"/>
        <v>1.2707743730050176E-3</v>
      </c>
      <c r="I57" s="266">
        <f t="shared" si="4"/>
        <v>354954.22000000009</v>
      </c>
      <c r="J57" s="267">
        <f t="shared" si="5"/>
        <v>0.97739268985045535</v>
      </c>
    </row>
    <row r="58" spans="1:10" ht="52.8" x14ac:dyDescent="0.25">
      <c r="A58" s="252" t="s">
        <v>252</v>
      </c>
      <c r="B58" s="252" t="s">
        <v>13</v>
      </c>
      <c r="C58" s="263" t="s">
        <v>253</v>
      </c>
      <c r="D58" s="264" t="s">
        <v>21</v>
      </c>
      <c r="E58" s="265">
        <f>SUMIF('Orçamento Sintético'!$D$6:$D$122,'Curva ABC de Serviços'!C70,'Orçamento Sintético'!$F$6:$F$122)</f>
        <v>3</v>
      </c>
      <c r="F58" s="266">
        <f>VLOOKUP(A58,'Orçamento Sintético'!$B$6:$S$122,12,FALSE)</f>
        <v>225.01</v>
      </c>
      <c r="G58" s="266">
        <f>SUMIF('Orçamento Sintético'!$D$6:$D$122,C58,'Orçamento Sintético'!$S$6:$S$122)</f>
        <v>450.02</v>
      </c>
      <c r="H58" s="267">
        <f t="shared" si="3"/>
        <v>1.239163344181404E-3</v>
      </c>
      <c r="I58" s="266">
        <f t="shared" si="4"/>
        <v>355404.24000000011</v>
      </c>
      <c r="J58" s="267">
        <f t="shared" si="5"/>
        <v>0.97863185319463675</v>
      </c>
    </row>
    <row r="59" spans="1:10" ht="26.4" x14ac:dyDescent="0.25">
      <c r="A59" s="252" t="s">
        <v>297</v>
      </c>
      <c r="B59" s="252" t="s">
        <v>13</v>
      </c>
      <c r="C59" s="263" t="s">
        <v>298</v>
      </c>
      <c r="D59" s="264" t="s">
        <v>14</v>
      </c>
      <c r="E59" s="265">
        <f>SUMIF('Orçamento Sintético'!$D$6:$D$122,'Curva ABC de Serviços'!C83,'Orçamento Sintético'!$F$6:$F$122)</f>
        <v>0.34</v>
      </c>
      <c r="F59" s="266">
        <f>VLOOKUP(A59,'Orçamento Sintético'!$B$6:$S$122,12,FALSE)</f>
        <v>393.29999999999995</v>
      </c>
      <c r="G59" s="266">
        <f>SUMIF('Orçamento Sintético'!$D$6:$D$122,C59,'Orçamento Sintético'!$S$6:$S$122)</f>
        <v>393.29999999999995</v>
      </c>
      <c r="H59" s="267">
        <f t="shared" si="3"/>
        <v>1.0829806303420874E-3</v>
      </c>
      <c r="I59" s="266">
        <f t="shared" si="4"/>
        <v>355797.5400000001</v>
      </c>
      <c r="J59" s="267">
        <f t="shared" si="5"/>
        <v>0.97971483382497881</v>
      </c>
    </row>
    <row r="60" spans="1:10" ht="25.5" customHeight="1" x14ac:dyDescent="0.25">
      <c r="A60" s="252" t="s">
        <v>288</v>
      </c>
      <c r="B60" s="252" t="s">
        <v>13</v>
      </c>
      <c r="C60" s="263" t="s">
        <v>289</v>
      </c>
      <c r="D60" s="264" t="s">
        <v>21</v>
      </c>
      <c r="E60" s="265">
        <f>SUMIF('Orçamento Sintético'!$D$6:$D$122,'Curva ABC de Serviços'!C80,'Orçamento Sintético'!$F$6:$F$122)</f>
        <v>6.56</v>
      </c>
      <c r="F60" s="266">
        <f>VLOOKUP(A60,'Orçamento Sintético'!$B$6:$S$122,12,FALSE)</f>
        <v>393.29999999999995</v>
      </c>
      <c r="G60" s="266">
        <f>SUMIF('Orçamento Sintético'!$D$6:$D$122,C60,'Orçamento Sintético'!$S$6:$S$122)</f>
        <v>393.29999999999995</v>
      </c>
      <c r="H60" s="267">
        <f t="shared" si="3"/>
        <v>1.0829806303420874E-3</v>
      </c>
      <c r="I60" s="266">
        <f t="shared" si="4"/>
        <v>356190.84000000008</v>
      </c>
      <c r="J60" s="267">
        <f t="shared" si="5"/>
        <v>0.98079781445532088</v>
      </c>
    </row>
    <row r="61" spans="1:10" ht="25.5" customHeight="1" x14ac:dyDescent="0.25">
      <c r="A61" s="252" t="s">
        <v>198</v>
      </c>
      <c r="B61" s="252" t="s">
        <v>69</v>
      </c>
      <c r="C61" s="263" t="s">
        <v>199</v>
      </c>
      <c r="D61" s="264" t="s">
        <v>141</v>
      </c>
      <c r="E61" s="265">
        <f>SUMIF('Orçamento Sintético'!$D$6:$D$122,'Curva ABC de Serviços'!C41,'Orçamento Sintético'!$F$6:$F$122)</f>
        <v>1.26</v>
      </c>
      <c r="F61" s="266">
        <f>VLOOKUP(A61,'Orçamento Sintético'!$B$6:$S$122,12,FALSE)</f>
        <v>376.12</v>
      </c>
      <c r="G61" s="266">
        <f>SUMIF('Orçamento Sintético'!$D$6:$D$122,C61,'Orçamento Sintético'!$S$6:$S$122)</f>
        <v>376.12</v>
      </c>
      <c r="H61" s="267">
        <f t="shared" si="3"/>
        <v>1.035674230064241E-3</v>
      </c>
      <c r="I61" s="266">
        <f t="shared" si="4"/>
        <v>356566.96000000008</v>
      </c>
      <c r="J61" s="267">
        <f t="shared" si="5"/>
        <v>0.98183348868538511</v>
      </c>
    </row>
    <row r="62" spans="1:10" ht="39.6" x14ac:dyDescent="0.25">
      <c r="A62" s="252" t="s">
        <v>184</v>
      </c>
      <c r="B62" s="252" t="s">
        <v>13</v>
      </c>
      <c r="C62" s="263" t="s">
        <v>185</v>
      </c>
      <c r="D62" s="264" t="s">
        <v>141</v>
      </c>
      <c r="E62" s="265">
        <f>SUMIF('Orçamento Sintético'!$D$6:$D$122,'Curva ABC de Serviços'!C36,'Orçamento Sintético'!$F$6:$F$122)</f>
        <v>4.04</v>
      </c>
      <c r="F62" s="266">
        <f>VLOOKUP(A62,'Orçamento Sintético'!$B$6:$S$122,12,FALSE)</f>
        <v>102.27</v>
      </c>
      <c r="G62" s="266">
        <f>SUMIF('Orçamento Sintético'!$D$6:$D$122,C62,'Orçamento Sintético'!$S$6:$S$122)</f>
        <v>368.15999999999997</v>
      </c>
      <c r="H62" s="267">
        <f t="shared" si="3"/>
        <v>1.0137557815071013E-3</v>
      </c>
      <c r="I62" s="266">
        <f t="shared" si="4"/>
        <v>356935.12000000005</v>
      </c>
      <c r="J62" s="267">
        <f t="shared" si="5"/>
        <v>0.9828472444668922</v>
      </c>
    </row>
    <row r="63" spans="1:10" ht="25.5" customHeight="1" x14ac:dyDescent="0.25">
      <c r="A63" s="252" t="s">
        <v>176</v>
      </c>
      <c r="B63" s="252" t="s">
        <v>16</v>
      </c>
      <c r="C63" s="263" t="s">
        <v>177</v>
      </c>
      <c r="D63" s="264" t="s">
        <v>14</v>
      </c>
      <c r="E63" s="265">
        <f>SUMIF('Orçamento Sintético'!$D$6:$D$122,'Curva ABC de Serviços'!C33,'Orçamento Sintético'!$F$6:$F$122)</f>
        <v>13</v>
      </c>
      <c r="F63" s="266">
        <f>VLOOKUP(A63,'Orçamento Sintético'!$B$6:$S$122,12,FALSE)</f>
        <v>22.27</v>
      </c>
      <c r="G63" s="266">
        <f>SUMIF('Orçamento Sintético'!$D$6:$D$122,C63,'Orçamento Sintético'!$S$6:$S$122)</f>
        <v>360.76000000000005</v>
      </c>
      <c r="H63" s="267">
        <f t="shared" si="3"/>
        <v>9.9337933435599186E-4</v>
      </c>
      <c r="I63" s="266">
        <f t="shared" si="4"/>
        <v>357295.88000000006</v>
      </c>
      <c r="J63" s="267">
        <f t="shared" si="5"/>
        <v>0.98384062380124815</v>
      </c>
    </row>
    <row r="64" spans="1:10" ht="39.6" x14ac:dyDescent="0.25">
      <c r="A64" s="252" t="s">
        <v>313</v>
      </c>
      <c r="B64" s="252" t="s">
        <v>16</v>
      </c>
      <c r="C64" s="263" t="s">
        <v>314</v>
      </c>
      <c r="D64" s="264" t="s">
        <v>18</v>
      </c>
      <c r="E64" s="265">
        <f>SUMIF('Orçamento Sintético'!$D$6:$D$122,'Curva ABC de Serviços'!C88,'Orçamento Sintético'!$F$6:$F$122)</f>
        <v>7.6</v>
      </c>
      <c r="F64" s="266">
        <f>VLOOKUP(A64,'Orçamento Sintético'!$B$6:$S$122,12,FALSE)</f>
        <v>75.849999999999994</v>
      </c>
      <c r="G64" s="266">
        <f>SUMIF('Orçamento Sintético'!$D$6:$D$122,C64,'Orçamento Sintético'!$S$6:$S$122)</f>
        <v>360.28</v>
      </c>
      <c r="H64" s="267">
        <f t="shared" si="3"/>
        <v>9.9205761886510886E-4</v>
      </c>
      <c r="I64" s="266">
        <f t="shared" si="4"/>
        <v>357656.16000000009</v>
      </c>
      <c r="J64" s="267">
        <f t="shared" si="5"/>
        <v>0.98483268142011327</v>
      </c>
    </row>
    <row r="65" spans="1:10" ht="26.4" x14ac:dyDescent="0.25">
      <c r="A65" s="233" t="s">
        <v>1171</v>
      </c>
      <c r="B65" s="233" t="s">
        <v>13</v>
      </c>
      <c r="C65" s="234" t="s">
        <v>152</v>
      </c>
      <c r="D65" s="258" t="s">
        <v>21</v>
      </c>
      <c r="E65" s="259">
        <f>SUMIF('Orçamento Sintético'!$D$6:$D$122,'Curva ABC de Serviços'!C7,'Orçamento Sintético'!$F$6:$F$122)</f>
        <v>222</v>
      </c>
      <c r="F65" s="260">
        <f>VLOOKUP(A65,'Orçamento Sintético'!$B$6:$S$122,12,FALSE)</f>
        <v>352.56</v>
      </c>
      <c r="G65" s="260">
        <f>SUMIF('Orçamento Sintético'!$D$6:$D$122,C65,'Orçamento Sintético'!$S$6:$S$122)</f>
        <v>352.56</v>
      </c>
      <c r="H65" s="261">
        <f t="shared" si="3"/>
        <v>9.7080002805341068E-4</v>
      </c>
      <c r="I65" s="260">
        <f t="shared" si="4"/>
        <v>358008.72000000009</v>
      </c>
      <c r="J65" s="261">
        <f t="shared" si="5"/>
        <v>0.98580348144816665</v>
      </c>
    </row>
    <row r="66" spans="1:10" ht="26.4" x14ac:dyDescent="0.25">
      <c r="A66" s="233" t="s">
        <v>1171</v>
      </c>
      <c r="B66" s="233" t="s">
        <v>13</v>
      </c>
      <c r="C66" s="234" t="s">
        <v>151</v>
      </c>
      <c r="D66" s="258" t="s">
        <v>143</v>
      </c>
      <c r="E66" s="259">
        <f>SUMIF('Orçamento Sintético'!$D$6:$D$122,'Curva ABC de Serviços'!C6,'Orçamento Sintético'!$F$6:$F$122)</f>
        <v>1</v>
      </c>
      <c r="F66" s="260">
        <f>VLOOKUP(A66,'Orçamento Sintético'!$B$6:$S$122,12,FALSE)</f>
        <v>352.56</v>
      </c>
      <c r="G66" s="260">
        <f>SUMIF('Orçamento Sintético'!$D$6:$D$122,C66,'Orçamento Sintético'!$S$6:$S$122)</f>
        <v>352.56</v>
      </c>
      <c r="H66" s="261">
        <f t="shared" si="3"/>
        <v>9.7080002805341068E-4</v>
      </c>
      <c r="I66" s="260">
        <f t="shared" si="4"/>
        <v>358361.28000000009</v>
      </c>
      <c r="J66" s="261">
        <f t="shared" si="5"/>
        <v>0.98677428147622004</v>
      </c>
    </row>
    <row r="67" spans="1:10" ht="26.4" x14ac:dyDescent="0.25">
      <c r="A67" s="233" t="s">
        <v>1171</v>
      </c>
      <c r="B67" s="233" t="s">
        <v>13</v>
      </c>
      <c r="C67" s="234" t="s">
        <v>150</v>
      </c>
      <c r="D67" s="258" t="s">
        <v>14</v>
      </c>
      <c r="E67" s="259">
        <f>SUMIF('Orçamento Sintético'!$D$6:$D$122,'Curva ABC de Serviços'!C5,'Orçamento Sintético'!$F$6:$F$122)</f>
        <v>1</v>
      </c>
      <c r="F67" s="260">
        <f>VLOOKUP(A67,'Orçamento Sintético'!$B$6:$S$122,12,FALSE)</f>
        <v>352.56</v>
      </c>
      <c r="G67" s="260">
        <f>SUMIF('Orçamento Sintético'!$D$6:$D$122,C67,'Orçamento Sintético'!$S$6:$S$122)</f>
        <v>352.56</v>
      </c>
      <c r="H67" s="261">
        <f t="shared" si="3"/>
        <v>9.7080002805341068E-4</v>
      </c>
      <c r="I67" s="262">
        <f t="shared" si="4"/>
        <v>358713.84000000008</v>
      </c>
      <c r="J67" s="261">
        <f t="shared" si="5"/>
        <v>0.98774508150427343</v>
      </c>
    </row>
    <row r="68" spans="1:10" ht="26.4" x14ac:dyDescent="0.25">
      <c r="A68" s="252" t="s">
        <v>201</v>
      </c>
      <c r="B68" s="252" t="s">
        <v>13</v>
      </c>
      <c r="C68" s="263" t="s">
        <v>202</v>
      </c>
      <c r="D68" s="264" t="s">
        <v>18</v>
      </c>
      <c r="E68" s="265">
        <f>SUMIF('Orçamento Sintético'!$D$6:$D$122,'Curva ABC de Serviços'!C42,'Orçamento Sintético'!$F$6:$F$122)</f>
        <v>1.5</v>
      </c>
      <c r="F68" s="266">
        <f>VLOOKUP(A68,'Orçamento Sintético'!$B$6:$S$122,12,FALSE)</f>
        <v>168.17000000000002</v>
      </c>
      <c r="G68" s="266">
        <f>SUMIF('Orçamento Sintético'!$D$6:$D$122,C68,'Orçamento Sintético'!$S$6:$S$122)</f>
        <v>336.34000000000003</v>
      </c>
      <c r="H68" s="267">
        <f t="shared" si="3"/>
        <v>9.2613705875732968E-4</v>
      </c>
      <c r="I68" s="266">
        <f t="shared" si="4"/>
        <v>359050.18000000011</v>
      </c>
      <c r="J68" s="267">
        <f t="shared" si="5"/>
        <v>0.98867121856303075</v>
      </c>
    </row>
    <row r="69" spans="1:10" ht="26.4" x14ac:dyDescent="0.25">
      <c r="A69" s="252" t="s">
        <v>327</v>
      </c>
      <c r="B69" s="252" t="s">
        <v>13</v>
      </c>
      <c r="C69" s="263" t="s">
        <v>328</v>
      </c>
      <c r="D69" s="264" t="s">
        <v>14</v>
      </c>
      <c r="E69" s="265">
        <f>SUMIF('Orçamento Sintético'!$D$6:$D$122,'Curva ABC de Serviços'!C94,'Orçamento Sintético'!$F$6:$F$122)</f>
        <v>2</v>
      </c>
      <c r="F69" s="266">
        <f>VLOOKUP(A69,'Orçamento Sintético'!$B$6:$S$122,12,FALSE)</f>
        <v>42.35</v>
      </c>
      <c r="G69" s="266">
        <f>SUMIF('Orçamento Sintético'!$D$6:$D$122,C69,'Orçamento Sintético'!$S$6:$S$122)</f>
        <v>321.84999999999997</v>
      </c>
      <c r="H69" s="267">
        <f t="shared" ref="H69:H100" si="6">G69/SUM($G$5:$G$107)</f>
        <v>8.8623777237630528E-4</v>
      </c>
      <c r="I69" s="266">
        <f t="shared" si="4"/>
        <v>359372.03000000009</v>
      </c>
      <c r="J69" s="267">
        <f t="shared" si="5"/>
        <v>0.98955745633540704</v>
      </c>
    </row>
    <row r="70" spans="1:10" ht="39.6" x14ac:dyDescent="0.25">
      <c r="A70" s="252" t="s">
        <v>204</v>
      </c>
      <c r="B70" s="252" t="s">
        <v>13</v>
      </c>
      <c r="C70" s="263" t="s">
        <v>205</v>
      </c>
      <c r="D70" s="264" t="s">
        <v>59</v>
      </c>
      <c r="E70" s="265">
        <f>SUMIF('Orçamento Sintético'!$D$6:$D$122,'Curva ABC de Serviços'!C43,'Orçamento Sintético'!$F$6:$F$122)</f>
        <v>8</v>
      </c>
      <c r="F70" s="266">
        <f>VLOOKUP(A70,'Orçamento Sintético'!$B$6:$S$122,12,FALSE)</f>
        <v>103.03</v>
      </c>
      <c r="G70" s="266">
        <f>SUMIF('Orçamento Sintético'!$D$6:$D$122,C70,'Orçamento Sintético'!$S$6:$S$122)</f>
        <v>309.09000000000003</v>
      </c>
      <c r="H70" s="267">
        <f t="shared" si="6"/>
        <v>8.5110216891033793E-4</v>
      </c>
      <c r="I70" s="266">
        <f t="shared" ref="I70:I101" si="7">I69+G70</f>
        <v>359681.12000000011</v>
      </c>
      <c r="J70" s="267">
        <f t="shared" ref="J70:J101" si="8">J69+H70</f>
        <v>0.99040855850431742</v>
      </c>
    </row>
    <row r="71" spans="1:10" ht="39.6" x14ac:dyDescent="0.25">
      <c r="A71" s="252" t="s">
        <v>233</v>
      </c>
      <c r="B71" s="252" t="s">
        <v>16</v>
      </c>
      <c r="C71" s="263" t="s">
        <v>1271</v>
      </c>
      <c r="D71" s="264" t="s">
        <v>21</v>
      </c>
      <c r="E71" s="265">
        <f>SUMIF('Orçamento Sintético'!$D$6:$D$122,'Curva ABC de Serviços'!C56,'Orçamento Sintético'!$F$6:$F$122)</f>
        <v>16</v>
      </c>
      <c r="F71" s="266">
        <f>VLOOKUP(A71,'Orçamento Sintético'!$B$6:$S$122,12,FALSE)</f>
        <v>28.02</v>
      </c>
      <c r="G71" s="266">
        <f>SUMIF('Orçamento Sintético'!$D$6:$D$122,C71,'Orçamento Sintético'!$S$6:$S$122)</f>
        <v>280.2</v>
      </c>
      <c r="H71" s="267">
        <f t="shared" si="6"/>
        <v>7.7155141780282975E-4</v>
      </c>
      <c r="I71" s="266">
        <f t="shared" si="7"/>
        <v>359961.32000000012</v>
      </c>
      <c r="J71" s="267">
        <f t="shared" si="8"/>
        <v>0.99118010992212024</v>
      </c>
    </row>
    <row r="72" spans="1:10" ht="26.4" x14ac:dyDescent="0.25">
      <c r="A72" s="252" t="s">
        <v>250</v>
      </c>
      <c r="B72" s="252" t="s">
        <v>13</v>
      </c>
      <c r="C72" s="263" t="s">
        <v>251</v>
      </c>
      <c r="D72" s="264" t="s">
        <v>14</v>
      </c>
      <c r="E72" s="265">
        <f>SUMIF('Orçamento Sintético'!$D$6:$D$122,'Curva ABC de Serviços'!C69,'Orçamento Sintético'!$F$6:$F$122)</f>
        <v>7.6</v>
      </c>
      <c r="F72" s="266">
        <f>VLOOKUP(A72,'Orçamento Sintético'!$B$6:$S$122,12,FALSE)</f>
        <v>34.239999999999995</v>
      </c>
      <c r="G72" s="266">
        <f>SUMIF('Orçamento Sintético'!$D$6:$D$122,C72,'Orçamento Sintético'!$S$6:$S$122)</f>
        <v>273.91999999999996</v>
      </c>
      <c r="H72" s="267">
        <f t="shared" si="6"/>
        <v>7.542589734637798E-4</v>
      </c>
      <c r="I72" s="266">
        <f t="shared" si="7"/>
        <v>360235.24000000011</v>
      </c>
      <c r="J72" s="267">
        <f t="shared" si="8"/>
        <v>0.99193436889558406</v>
      </c>
    </row>
    <row r="73" spans="1:10" ht="52.8" x14ac:dyDescent="0.25">
      <c r="A73" s="252" t="s">
        <v>236</v>
      </c>
      <c r="B73" s="252" t="s">
        <v>39</v>
      </c>
      <c r="C73" s="263" t="s">
        <v>1272</v>
      </c>
      <c r="D73" s="264" t="s">
        <v>14</v>
      </c>
      <c r="E73" s="265">
        <f>SUMIF('Orçamento Sintético'!$D$6:$D$122,'Curva ABC de Serviços'!C58,'Orçamento Sintético'!$F$6:$F$122)</f>
        <v>2</v>
      </c>
      <c r="F73" s="266">
        <f>VLOOKUP(A73,'Orçamento Sintético'!$B$6:$S$122,12,FALSE)</f>
        <v>122.78</v>
      </c>
      <c r="G73" s="266">
        <f>SUMIF('Orçamento Sintético'!$D$6:$D$122,C73,'Orçamento Sintético'!$S$6:$S$122)</f>
        <v>245.56</v>
      </c>
      <c r="H73" s="267">
        <f t="shared" si="6"/>
        <v>6.7616761654412162E-4</v>
      </c>
      <c r="I73" s="266">
        <f t="shared" si="7"/>
        <v>360480.8000000001</v>
      </c>
      <c r="J73" s="267">
        <f t="shared" si="8"/>
        <v>0.99261053651212816</v>
      </c>
    </row>
    <row r="74" spans="1:10" ht="26.4" x14ac:dyDescent="0.25">
      <c r="A74" s="252" t="s">
        <v>277</v>
      </c>
      <c r="B74" s="252" t="s">
        <v>39</v>
      </c>
      <c r="C74" s="263" t="s">
        <v>1286</v>
      </c>
      <c r="D74" s="264" t="s">
        <v>14</v>
      </c>
      <c r="E74" s="265">
        <f>SUMIF('Orçamento Sintético'!$D$6:$D$122,'Curva ABC de Serviços'!C75,'Orçamento Sintético'!$F$6:$F$122)</f>
        <v>2</v>
      </c>
      <c r="F74" s="266">
        <f>VLOOKUP(A74,'Orçamento Sintético'!$B$6:$S$122,12,FALSE)</f>
        <v>21.82</v>
      </c>
      <c r="G74" s="266">
        <f>SUMIF('Orçamento Sintético'!$D$6:$D$122,C74,'Orçamento Sintético'!$S$6:$S$122)</f>
        <v>218.2</v>
      </c>
      <c r="H74" s="267">
        <f t="shared" si="6"/>
        <v>6.0082983356380239E-4</v>
      </c>
      <c r="I74" s="266">
        <f t="shared" si="7"/>
        <v>360699.00000000012</v>
      </c>
      <c r="J74" s="267">
        <f t="shared" si="8"/>
        <v>0.99321136634569196</v>
      </c>
    </row>
    <row r="75" spans="1:10" ht="26.4" x14ac:dyDescent="0.25">
      <c r="A75" s="252" t="s">
        <v>255</v>
      </c>
      <c r="B75" s="252" t="s">
        <v>13</v>
      </c>
      <c r="C75" s="263" t="s">
        <v>256</v>
      </c>
      <c r="D75" s="264" t="s">
        <v>21</v>
      </c>
      <c r="E75" s="265">
        <f>SUMIF('Orçamento Sintético'!$D$6:$D$122,'Curva ABC de Serviços'!C71,'Orçamento Sintético'!$F$6:$F$122)</f>
        <v>10</v>
      </c>
      <c r="F75" s="266">
        <f>VLOOKUP(A75,'Orçamento Sintético'!$B$6:$S$122,12,FALSE)</f>
        <v>105.06</v>
      </c>
      <c r="G75" s="266">
        <f>SUMIF('Orçamento Sintético'!$D$6:$D$122,C75,'Orçamento Sintético'!$S$6:$S$122)</f>
        <v>210.12</v>
      </c>
      <c r="H75" s="267">
        <f t="shared" si="6"/>
        <v>5.7858095613394218E-4</v>
      </c>
      <c r="I75" s="266">
        <f t="shared" si="7"/>
        <v>360909.12000000011</v>
      </c>
      <c r="J75" s="267">
        <f t="shared" si="8"/>
        <v>0.9937899473018259</v>
      </c>
    </row>
    <row r="76" spans="1:10" ht="26.4" x14ac:dyDescent="0.25">
      <c r="A76" s="252" t="s">
        <v>300</v>
      </c>
      <c r="B76" s="252" t="s">
        <v>13</v>
      </c>
      <c r="C76" s="263" t="s">
        <v>301</v>
      </c>
      <c r="D76" s="264" t="s">
        <v>14</v>
      </c>
      <c r="E76" s="265">
        <f>SUMIF('Orçamento Sintético'!$D$6:$D$122,'Curva ABC de Serviços'!C84,'Orçamento Sintético'!$F$6:$F$122)</f>
        <v>2</v>
      </c>
      <c r="F76" s="266">
        <f>VLOOKUP(A76,'Orçamento Sintético'!$B$6:$S$122,12,FALSE)</f>
        <v>196.64999999999998</v>
      </c>
      <c r="G76" s="266">
        <f>SUMIF('Orçamento Sintético'!$D$6:$D$122,C76,'Orçamento Sintético'!$S$6:$S$122)</f>
        <v>196.64999999999998</v>
      </c>
      <c r="H76" s="267">
        <f t="shared" si="6"/>
        <v>5.4149031517104372E-4</v>
      </c>
      <c r="I76" s="266">
        <f t="shared" si="7"/>
        <v>361105.77000000014</v>
      </c>
      <c r="J76" s="267">
        <f t="shared" si="8"/>
        <v>0.99433143761699694</v>
      </c>
    </row>
    <row r="77" spans="1:10" ht="52.8" x14ac:dyDescent="0.25">
      <c r="A77" s="252" t="s">
        <v>234</v>
      </c>
      <c r="B77" s="252" t="s">
        <v>16</v>
      </c>
      <c r="C77" s="263" t="s">
        <v>235</v>
      </c>
      <c r="D77" s="264" t="s">
        <v>14</v>
      </c>
      <c r="E77" s="265">
        <f>SUMIF('Orçamento Sintético'!$D$6:$D$122,'Curva ABC de Serviços'!C57,'Orçamento Sintético'!$F$6:$F$122)</f>
        <v>50</v>
      </c>
      <c r="F77" s="266">
        <f>VLOOKUP(A77,'Orçamento Sintético'!$B$6:$S$122,12,FALSE)</f>
        <v>18.439999999999998</v>
      </c>
      <c r="G77" s="266">
        <f>SUMIF('Orçamento Sintético'!$D$6:$D$122,C77,'Orçamento Sintético'!$S$6:$S$122)</f>
        <v>184.4</v>
      </c>
      <c r="H77" s="267">
        <f t="shared" si="6"/>
        <v>5.0775903441413928E-4</v>
      </c>
      <c r="I77" s="266">
        <f t="shared" si="7"/>
        <v>361290.17000000016</v>
      </c>
      <c r="J77" s="267">
        <f t="shared" si="8"/>
        <v>0.99483919665141107</v>
      </c>
    </row>
    <row r="78" spans="1:10" ht="26.4" x14ac:dyDescent="0.25">
      <c r="A78" s="252" t="s">
        <v>333</v>
      </c>
      <c r="B78" s="252" t="s">
        <v>16</v>
      </c>
      <c r="C78" s="263" t="s">
        <v>334</v>
      </c>
      <c r="D78" s="264" t="s">
        <v>21</v>
      </c>
      <c r="E78" s="265">
        <f>SUMIF('Orçamento Sintético'!$D$6:$D$122,'Curva ABC de Serviços'!C96,'Orçamento Sintético'!$F$6:$F$122)</f>
        <v>5.68</v>
      </c>
      <c r="F78" s="266">
        <f>VLOOKUP(A78,'Orçamento Sintético'!$B$6:$S$122,12,FALSE)</f>
        <v>28.009999999999998</v>
      </c>
      <c r="G78" s="266">
        <f>SUMIF('Orçamento Sintético'!$D$6:$D$122,C78,'Orçamento Sintético'!$S$6:$S$122)</f>
        <v>159.09</v>
      </c>
      <c r="H78" s="267">
        <f t="shared" si="6"/>
        <v>4.3806607800946535E-4</v>
      </c>
      <c r="I78" s="266">
        <f t="shared" si="7"/>
        <v>361449.26000000018</v>
      </c>
      <c r="J78" s="267">
        <f t="shared" si="8"/>
        <v>0.99527726272942052</v>
      </c>
    </row>
    <row r="79" spans="1:10" ht="39.6" x14ac:dyDescent="0.25">
      <c r="A79" s="252" t="s">
        <v>173</v>
      </c>
      <c r="B79" s="252" t="s">
        <v>13</v>
      </c>
      <c r="C79" s="263" t="s">
        <v>174</v>
      </c>
      <c r="D79" s="264" t="s">
        <v>14</v>
      </c>
      <c r="E79" s="265">
        <f>SUMIF('Orçamento Sintético'!$D$6:$D$122,'Curva ABC de Serviços'!C32,'Orçamento Sintético'!$F$6:$F$122)</f>
        <v>1</v>
      </c>
      <c r="F79" s="266">
        <f>VLOOKUP(A79,'Orçamento Sintético'!$B$6:$S$122,12,FALSE)</f>
        <v>2.4299999999999997</v>
      </c>
      <c r="G79" s="266">
        <f>SUMIF('Orçamento Sintético'!$D$6:$D$122,C79,'Orçamento Sintético'!$S$6:$S$122)</f>
        <v>149.44</v>
      </c>
      <c r="H79" s="267">
        <f t="shared" si="6"/>
        <v>4.1149408949484251E-4</v>
      </c>
      <c r="I79" s="266">
        <f t="shared" si="7"/>
        <v>361598.70000000019</v>
      </c>
      <c r="J79" s="267">
        <f t="shared" si="8"/>
        <v>0.99568875681891533</v>
      </c>
    </row>
    <row r="80" spans="1:10" ht="26.4" x14ac:dyDescent="0.25">
      <c r="A80" s="252" t="s">
        <v>350</v>
      </c>
      <c r="B80" s="252" t="s">
        <v>16</v>
      </c>
      <c r="C80" s="263" t="s">
        <v>351</v>
      </c>
      <c r="D80" s="264" t="s">
        <v>14</v>
      </c>
      <c r="E80" s="265">
        <f>SUMIF('Orçamento Sintético'!$D$6:$D$122,'Curva ABC de Serviços'!C102,'Orçamento Sintético'!$F$6:$F$122)</f>
        <v>2</v>
      </c>
      <c r="F80" s="266">
        <f>VLOOKUP(A80,'Orçamento Sintético'!$B$6:$S$122,12,FALSE)</f>
        <v>19.88</v>
      </c>
      <c r="G80" s="266">
        <f>SUMIF('Orçamento Sintético'!$D$6:$D$122,C80,'Orçamento Sintético'!$S$6:$S$122)</f>
        <v>130.4</v>
      </c>
      <c r="H80" s="267">
        <f t="shared" si="6"/>
        <v>3.5906604168982516E-4</v>
      </c>
      <c r="I80" s="266">
        <f t="shared" si="7"/>
        <v>361729.10000000021</v>
      </c>
      <c r="J80" s="267">
        <f t="shared" si="8"/>
        <v>0.99604782286060511</v>
      </c>
    </row>
    <row r="81" spans="1:10" ht="26.4" x14ac:dyDescent="0.25">
      <c r="A81" s="252" t="s">
        <v>249</v>
      </c>
      <c r="B81" s="252" t="s">
        <v>39</v>
      </c>
      <c r="C81" s="263" t="s">
        <v>1279</v>
      </c>
      <c r="D81" s="264" t="s">
        <v>21</v>
      </c>
      <c r="E81" s="265">
        <f>SUMIF('Orçamento Sintético'!$D$6:$D$122,'Curva ABC de Serviços'!C68,'Orçamento Sintético'!$F$6:$F$122)</f>
        <v>2</v>
      </c>
      <c r="F81" s="266">
        <f>VLOOKUP(A81,'Orçamento Sintético'!$B$6:$S$122,12,FALSE)</f>
        <v>64.17</v>
      </c>
      <c r="G81" s="266">
        <f>SUMIF('Orçamento Sintético'!$D$6:$D$122,C81,'Orçamento Sintético'!$S$6:$S$122)</f>
        <v>128.34</v>
      </c>
      <c r="H81" s="267">
        <f t="shared" si="6"/>
        <v>3.5339367937478649E-4</v>
      </c>
      <c r="I81" s="266">
        <f t="shared" si="7"/>
        <v>361857.44000000024</v>
      </c>
      <c r="J81" s="267">
        <f t="shared" si="8"/>
        <v>0.99640121653997993</v>
      </c>
    </row>
    <row r="82" spans="1:10" ht="25.5" customHeight="1" x14ac:dyDescent="0.25">
      <c r="A82" s="252" t="s">
        <v>162</v>
      </c>
      <c r="B82" s="252" t="s">
        <v>13</v>
      </c>
      <c r="C82" s="263" t="s">
        <v>163</v>
      </c>
      <c r="D82" s="264" t="s">
        <v>14</v>
      </c>
      <c r="E82" s="265">
        <f>SUMIF('Orçamento Sintético'!$D$6:$D$122,'Curva ABC de Serviços'!C27,'Orçamento Sintético'!$F$6:$F$122)</f>
        <v>1</v>
      </c>
      <c r="F82" s="266">
        <f>VLOOKUP(A82,'Orçamento Sintético'!$B$6:$S$122,12,FALSE)</f>
        <v>127.31</v>
      </c>
      <c r="G82" s="266">
        <f>SUMIF('Orçamento Sintético'!$D$6:$D$122,C82,'Orçamento Sintético'!$S$6:$S$122)</f>
        <v>127.31</v>
      </c>
      <c r="H82" s="267">
        <f t="shared" si="6"/>
        <v>3.5055749821726718E-4</v>
      </c>
      <c r="I82" s="266">
        <f t="shared" si="7"/>
        <v>361984.75000000023</v>
      </c>
      <c r="J82" s="267">
        <f t="shared" si="8"/>
        <v>0.99675177403819715</v>
      </c>
    </row>
    <row r="83" spans="1:10" ht="26.4" x14ac:dyDescent="0.25">
      <c r="A83" s="252" t="s">
        <v>207</v>
      </c>
      <c r="B83" s="252" t="s">
        <v>16</v>
      </c>
      <c r="C83" s="263" t="s">
        <v>1264</v>
      </c>
      <c r="D83" s="264" t="s">
        <v>21</v>
      </c>
      <c r="E83" s="265">
        <f>SUMIF('Orçamento Sintético'!$D$6:$D$122,'Curva ABC de Serviços'!C44,'Orçamento Sintético'!$F$6:$F$122)</f>
        <v>13.2</v>
      </c>
      <c r="F83" s="266">
        <f>VLOOKUP(A83,'Orçamento Sintético'!$B$6:$S$122,12,FALSE)</f>
        <v>354.49</v>
      </c>
      <c r="G83" s="266">
        <f>SUMIF('Orçamento Sintético'!$D$6:$D$122,C83,'Orçamento Sintético'!$S$6:$S$122)</f>
        <v>120.52000000000001</v>
      </c>
      <c r="H83" s="267">
        <f t="shared" si="6"/>
        <v>3.3186073116915437E-4</v>
      </c>
      <c r="I83" s="266">
        <f t="shared" si="7"/>
        <v>362105.27000000025</v>
      </c>
      <c r="J83" s="267">
        <f t="shared" si="8"/>
        <v>0.99708363476936634</v>
      </c>
    </row>
    <row r="84" spans="1:10" ht="26.4" x14ac:dyDescent="0.25">
      <c r="A84" s="252" t="s">
        <v>248</v>
      </c>
      <c r="B84" s="252" t="s">
        <v>39</v>
      </c>
      <c r="C84" s="263" t="s">
        <v>1277</v>
      </c>
      <c r="D84" s="264" t="s">
        <v>14</v>
      </c>
      <c r="E84" s="265">
        <f>SUMIF('Orçamento Sintético'!$D$6:$D$122,'Curva ABC de Serviços'!C66,'Orçamento Sintético'!$F$6:$F$122)</f>
        <v>1</v>
      </c>
      <c r="F84" s="266">
        <f>VLOOKUP(A84,'Orçamento Sintético'!$B$6:$S$122,12,FALSE)</f>
        <v>56.32</v>
      </c>
      <c r="G84" s="266">
        <f>SUMIF('Orçamento Sintético'!$D$6:$D$122,C84,'Orçamento Sintético'!$S$6:$S$122)</f>
        <v>112.64</v>
      </c>
      <c r="H84" s="267">
        <f t="shared" si="6"/>
        <v>3.1016256852716182E-4</v>
      </c>
      <c r="I84" s="266">
        <f t="shared" si="7"/>
        <v>362217.91000000027</v>
      </c>
      <c r="J84" s="267">
        <f t="shared" si="8"/>
        <v>0.99739379733789346</v>
      </c>
    </row>
    <row r="85" spans="1:10" ht="26.4" x14ac:dyDescent="0.25">
      <c r="A85" s="252" t="s">
        <v>239</v>
      </c>
      <c r="B85" s="252" t="s">
        <v>39</v>
      </c>
      <c r="C85" s="263" t="s">
        <v>375</v>
      </c>
      <c r="D85" s="264" t="s">
        <v>14</v>
      </c>
      <c r="E85" s="265">
        <f>SUMIF('Orçamento Sintético'!$D$6:$D$122,'Curva ABC de Serviços'!C18,'Orçamento Sintético'!$F$6:$F$122)</f>
        <v>1</v>
      </c>
      <c r="F85" s="266">
        <f>VLOOKUP(A85,'Orçamento Sintético'!$B$6:$S$122,12,FALSE)</f>
        <v>18.739999999999998</v>
      </c>
      <c r="G85" s="266">
        <f>SUMIF('Orçamento Sintético'!$D$6:$D$122,C85,'Orçamento Sintético'!$S$6:$S$122)</f>
        <v>112.44</v>
      </c>
      <c r="H85" s="267">
        <f t="shared" si="6"/>
        <v>3.09611853739294E-4</v>
      </c>
      <c r="I85" s="266">
        <f t="shared" si="7"/>
        <v>362330.35000000027</v>
      </c>
      <c r="J85" s="267">
        <f t="shared" si="8"/>
        <v>0.99770340919163281</v>
      </c>
    </row>
    <row r="86" spans="1:10" ht="39.6" x14ac:dyDescent="0.25">
      <c r="A86" s="252" t="s">
        <v>237</v>
      </c>
      <c r="B86" s="252" t="s">
        <v>13</v>
      </c>
      <c r="C86" s="263" t="s">
        <v>238</v>
      </c>
      <c r="D86" s="264" t="s">
        <v>14</v>
      </c>
      <c r="E86" s="265">
        <f>SUMIF('Orçamento Sintético'!$D$6:$D$122,'Curva ABC de Serviços'!C59,'Orçamento Sintético'!$F$6:$F$122)</f>
        <v>1</v>
      </c>
      <c r="F86" s="266">
        <f>VLOOKUP(A86,'Orçamento Sintético'!$B$6:$S$122,12,FALSE)</f>
        <v>55.51</v>
      </c>
      <c r="G86" s="266">
        <f>SUMIF('Orçamento Sintético'!$D$6:$D$122,C86,'Orçamento Sintético'!$S$6:$S$122)</f>
        <v>111.02</v>
      </c>
      <c r="H86" s="267">
        <f t="shared" si="6"/>
        <v>3.0570177874543242E-4</v>
      </c>
      <c r="I86" s="266">
        <f t="shared" si="7"/>
        <v>362441.37000000029</v>
      </c>
      <c r="J86" s="267">
        <f t="shared" si="8"/>
        <v>0.99800911097037825</v>
      </c>
    </row>
    <row r="87" spans="1:10" ht="26.4" x14ac:dyDescent="0.25">
      <c r="A87" s="252" t="s">
        <v>274</v>
      </c>
      <c r="B87" s="252" t="s">
        <v>39</v>
      </c>
      <c r="C87" s="263" t="s">
        <v>1285</v>
      </c>
      <c r="D87" s="264" t="s">
        <v>14</v>
      </c>
      <c r="E87" s="265">
        <f>SUMIF('Orçamento Sintético'!$D$6:$D$122,'Curva ABC de Serviços'!C74,'Orçamento Sintético'!$F$6:$F$122)</f>
        <v>10</v>
      </c>
      <c r="F87" s="266">
        <f>VLOOKUP(A87,'Orçamento Sintético'!$B$6:$S$122,12,FALSE)</f>
        <v>27.43</v>
      </c>
      <c r="G87" s="266">
        <f>SUMIF('Orçamento Sintético'!$D$6:$D$122,C87,'Orçamento Sintético'!$S$6:$S$122)</f>
        <v>109.72</v>
      </c>
      <c r="H87" s="267">
        <f t="shared" si="6"/>
        <v>3.0212213262429153E-4</v>
      </c>
      <c r="I87" s="266">
        <f t="shared" si="7"/>
        <v>362551.09000000026</v>
      </c>
      <c r="J87" s="267">
        <f t="shared" si="8"/>
        <v>0.99831123310300252</v>
      </c>
    </row>
    <row r="88" spans="1:10" ht="26.4" x14ac:dyDescent="0.25">
      <c r="A88" s="252" t="s">
        <v>324</v>
      </c>
      <c r="B88" s="252" t="s">
        <v>13</v>
      </c>
      <c r="C88" s="263" t="s">
        <v>325</v>
      </c>
      <c r="D88" s="264" t="s">
        <v>21</v>
      </c>
      <c r="E88" s="265">
        <f>SUMIF('Orçamento Sintético'!$D$6:$D$122,'Curva ABC de Serviços'!C93,'Orçamento Sintético'!$F$6:$F$122)</f>
        <v>0.3</v>
      </c>
      <c r="F88" s="266">
        <f>VLOOKUP(A88,'Orçamento Sintético'!$B$6:$S$122,12,FALSE)</f>
        <v>11.82</v>
      </c>
      <c r="G88" s="266">
        <f>SUMIF('Orçamento Sintético'!$D$6:$D$122,C88,'Orçamento Sintético'!$S$6:$S$122)</f>
        <v>89.82</v>
      </c>
      <c r="H88" s="267">
        <f t="shared" si="6"/>
        <v>2.4732601123144239E-4</v>
      </c>
      <c r="I88" s="266">
        <f t="shared" si="7"/>
        <v>362640.91000000027</v>
      </c>
      <c r="J88" s="267">
        <f t="shared" si="8"/>
        <v>0.99855855911423397</v>
      </c>
    </row>
    <row r="89" spans="1:10" ht="26.4" x14ac:dyDescent="0.25">
      <c r="A89" s="252" t="s">
        <v>312</v>
      </c>
      <c r="B89" s="252" t="s">
        <v>16</v>
      </c>
      <c r="C89" s="263" t="s">
        <v>1288</v>
      </c>
      <c r="D89" s="264" t="s">
        <v>18</v>
      </c>
      <c r="E89" s="265">
        <f>SUMIF('Orçamento Sintético'!$D$6:$D$122,'Curva ABC de Serviços'!C87,'Orçamento Sintético'!$F$6:$F$122)</f>
        <v>4</v>
      </c>
      <c r="F89" s="266">
        <f>VLOOKUP(A89,'Orçamento Sintético'!$B$6:$S$122,12,FALSE)</f>
        <v>14.82</v>
      </c>
      <c r="G89" s="266">
        <f>SUMIF('Orçamento Sintético'!$D$6:$D$122,C89,'Orçamento Sintético'!$S$6:$S$122)</f>
        <v>70.39</v>
      </c>
      <c r="H89" s="267">
        <f t="shared" si="6"/>
        <v>1.9382406959008274E-4</v>
      </c>
      <c r="I89" s="266">
        <f t="shared" si="7"/>
        <v>362711.30000000028</v>
      </c>
      <c r="J89" s="267">
        <f t="shared" si="8"/>
        <v>0.99875238318382409</v>
      </c>
    </row>
    <row r="90" spans="1:10" ht="26.4" x14ac:dyDescent="0.25">
      <c r="A90" s="252" t="s">
        <v>339</v>
      </c>
      <c r="B90" s="252" t="s">
        <v>16</v>
      </c>
      <c r="C90" s="263" t="s">
        <v>340</v>
      </c>
      <c r="D90" s="264" t="s">
        <v>14</v>
      </c>
      <c r="E90" s="265">
        <f>SUMIF('Orçamento Sintético'!$D$6:$D$122,'Curva ABC de Serviços'!C98,'Orçamento Sintético'!$F$6:$F$122)</f>
        <v>1</v>
      </c>
      <c r="F90" s="266">
        <f>VLOOKUP(A90,'Orçamento Sintético'!$B$6:$S$122,12,FALSE)</f>
        <v>16.100000000000001</v>
      </c>
      <c r="G90" s="266">
        <f>SUMIF('Orçamento Sintético'!$D$6:$D$122,C90,'Orçamento Sintético'!$S$6:$S$122)</f>
        <v>60.2</v>
      </c>
      <c r="H90" s="267">
        <f t="shared" si="6"/>
        <v>1.6576515114821681E-4</v>
      </c>
      <c r="I90" s="266">
        <f t="shared" si="7"/>
        <v>362771.50000000029</v>
      </c>
      <c r="J90" s="267">
        <f t="shared" si="8"/>
        <v>0.99891814833497228</v>
      </c>
    </row>
    <row r="91" spans="1:10" ht="26.4" x14ac:dyDescent="0.25">
      <c r="A91" s="252" t="s">
        <v>342</v>
      </c>
      <c r="B91" s="252" t="s">
        <v>16</v>
      </c>
      <c r="C91" s="263" t="s">
        <v>1290</v>
      </c>
      <c r="D91" s="264" t="s">
        <v>18</v>
      </c>
      <c r="E91" s="265">
        <f>SUMIF('Orçamento Sintético'!$D$6:$D$122,'Curva ABC de Serviços'!C99,'Orçamento Sintético'!$F$6:$F$122)</f>
        <v>5</v>
      </c>
      <c r="F91" s="266">
        <f>VLOOKUP(A91,'Orçamento Sintético'!$B$6:$S$122,12,FALSE)</f>
        <v>30.61</v>
      </c>
      <c r="G91" s="266">
        <f>SUMIF('Orçamento Sintético'!$D$6:$D$122,C91,'Orçamento Sintético'!$S$6:$S$122)</f>
        <v>59.379999999999995</v>
      </c>
      <c r="H91" s="267">
        <f t="shared" si="6"/>
        <v>1.635072205179587E-4</v>
      </c>
      <c r="I91" s="266">
        <f t="shared" si="7"/>
        <v>362830.8800000003</v>
      </c>
      <c r="J91" s="267">
        <f t="shared" si="8"/>
        <v>0.99908165555549022</v>
      </c>
    </row>
    <row r="92" spans="1:10" ht="26.4" x14ac:dyDescent="0.25">
      <c r="A92" s="252" t="s">
        <v>227</v>
      </c>
      <c r="B92" s="252" t="s">
        <v>39</v>
      </c>
      <c r="C92" s="263" t="s">
        <v>1268</v>
      </c>
      <c r="D92" s="264" t="s">
        <v>14</v>
      </c>
      <c r="E92" s="265">
        <f>SUMIF('Orçamento Sintético'!$D$6:$D$122,'Curva ABC de Serviços'!C53,'Orçamento Sintético'!$F$6:$F$122)</f>
        <v>15.59</v>
      </c>
      <c r="F92" s="266">
        <f>VLOOKUP(A92,'Orçamento Sintético'!$B$6:$S$122,12,FALSE)</f>
        <v>25.42</v>
      </c>
      <c r="G92" s="266">
        <f>SUMIF('Orçamento Sintético'!$D$6:$D$122,C92,'Orçamento Sintético'!$S$6:$S$122)</f>
        <v>50.84</v>
      </c>
      <c r="H92" s="267">
        <f t="shared" si="6"/>
        <v>1.3999169907600239E-4</v>
      </c>
      <c r="I92" s="266">
        <f t="shared" si="7"/>
        <v>362881.72000000032</v>
      </c>
      <c r="J92" s="267">
        <f t="shared" si="8"/>
        <v>0.99922164725456619</v>
      </c>
    </row>
    <row r="93" spans="1:10" ht="26.4" x14ac:dyDescent="0.25">
      <c r="A93" s="252" t="s">
        <v>181</v>
      </c>
      <c r="B93" s="252" t="s">
        <v>16</v>
      </c>
      <c r="C93" s="263" t="s">
        <v>182</v>
      </c>
      <c r="D93" s="264" t="s">
        <v>14</v>
      </c>
      <c r="E93" s="265">
        <f>SUMIF('Orçamento Sintético'!$D$6:$D$122,'Curva ABC de Serviços'!C35,'Orçamento Sintético'!$F$6:$F$122)</f>
        <v>1</v>
      </c>
      <c r="F93" s="266">
        <f>VLOOKUP(A93,'Orçamento Sintético'!$B$6:$S$122,12,FALSE)</f>
        <v>168.07</v>
      </c>
      <c r="G93" s="266">
        <f>SUMIF('Orçamento Sintético'!$D$6:$D$122,C93,'Orçamento Sintético'!$S$6:$S$122)</f>
        <v>50.41</v>
      </c>
      <c r="H93" s="267">
        <f t="shared" si="6"/>
        <v>1.3880766228208653E-4</v>
      </c>
      <c r="I93" s="266">
        <f t="shared" si="7"/>
        <v>362932.1300000003</v>
      </c>
      <c r="J93" s="267">
        <f t="shared" si="8"/>
        <v>0.99936045491684833</v>
      </c>
    </row>
    <row r="94" spans="1:10" ht="26.4" x14ac:dyDescent="0.25">
      <c r="A94" s="252" t="s">
        <v>228</v>
      </c>
      <c r="B94" s="252" t="s">
        <v>39</v>
      </c>
      <c r="C94" s="263" t="s">
        <v>1269</v>
      </c>
      <c r="D94" s="264" t="s">
        <v>14</v>
      </c>
      <c r="E94" s="265">
        <f>SUMIF('Orçamento Sintético'!$D$6:$D$122,'Curva ABC de Serviços'!C54,'Orçamento Sintético'!$F$6:$F$122)</f>
        <v>1</v>
      </c>
      <c r="F94" s="266">
        <f>VLOOKUP(A94,'Orçamento Sintético'!$B$6:$S$122,12,FALSE)</f>
        <v>21.689999999999998</v>
      </c>
      <c r="G94" s="266">
        <f>SUMIF('Orçamento Sintético'!$D$6:$D$122,C94,'Orçamento Sintético'!$S$6:$S$122)</f>
        <v>43.379999999999995</v>
      </c>
      <c r="H94" s="267">
        <f t="shared" si="6"/>
        <v>1.194500374885323E-4</v>
      </c>
      <c r="I94" s="266">
        <f t="shared" si="7"/>
        <v>362975.5100000003</v>
      </c>
      <c r="J94" s="267">
        <f t="shared" si="8"/>
        <v>0.99947990495433681</v>
      </c>
    </row>
    <row r="95" spans="1:10" ht="26.4" x14ac:dyDescent="0.25">
      <c r="A95" s="252" t="s">
        <v>40</v>
      </c>
      <c r="B95" s="252" t="s">
        <v>39</v>
      </c>
      <c r="C95" s="263" t="s">
        <v>1278</v>
      </c>
      <c r="D95" s="264" t="s">
        <v>18</v>
      </c>
      <c r="E95" s="265">
        <f>SUMIF('Orçamento Sintético'!$D$6:$D$122,'Curva ABC de Serviços'!C67,'Orçamento Sintético'!$F$6:$F$122)</f>
        <v>1</v>
      </c>
      <c r="F95" s="266">
        <f>VLOOKUP(A95,'Orçamento Sintético'!$B$6:$S$122,12,FALSE)</f>
        <v>18.84</v>
      </c>
      <c r="G95" s="266">
        <f>SUMIF('Orçamento Sintético'!$D$6:$D$122,C95,'Orçamento Sintético'!$S$6:$S$122)</f>
        <v>37.68</v>
      </c>
      <c r="H95" s="267">
        <f t="shared" si="6"/>
        <v>1.0375466603429916E-4</v>
      </c>
      <c r="I95" s="266">
        <f t="shared" si="7"/>
        <v>363013.19000000029</v>
      </c>
      <c r="J95" s="267">
        <f t="shared" si="8"/>
        <v>0.9995836596203711</v>
      </c>
    </row>
    <row r="96" spans="1:10" ht="26.4" x14ac:dyDescent="0.25">
      <c r="A96" s="252" t="s">
        <v>336</v>
      </c>
      <c r="B96" s="252" t="s">
        <v>16</v>
      </c>
      <c r="C96" s="263" t="s">
        <v>337</v>
      </c>
      <c r="D96" s="264" t="s">
        <v>14</v>
      </c>
      <c r="E96" s="265">
        <f>SUMIF('Orçamento Sintético'!$D$6:$D$122,'Curva ABC de Serviços'!C97,'Orçamento Sintético'!$F$6:$F$122)</f>
        <v>1</v>
      </c>
      <c r="F96" s="266">
        <f>VLOOKUP(A96,'Orçamento Sintético'!$B$6:$S$122,12,FALSE)</f>
        <v>6.49</v>
      </c>
      <c r="G96" s="266">
        <f>SUMIF('Orçamento Sintético'!$D$6:$D$122,C96,'Orçamento Sintético'!$S$6:$S$122)</f>
        <v>36.86</v>
      </c>
      <c r="H96" s="267">
        <f t="shared" si="6"/>
        <v>1.0149673540404105E-4</v>
      </c>
      <c r="I96" s="266">
        <f t="shared" si="7"/>
        <v>363050.05000000028</v>
      </c>
      <c r="J96" s="267">
        <f t="shared" si="8"/>
        <v>0.99968515635577515</v>
      </c>
    </row>
    <row r="97" spans="1:10" ht="39.6" x14ac:dyDescent="0.25">
      <c r="A97" s="252" t="s">
        <v>223</v>
      </c>
      <c r="B97" s="252" t="s">
        <v>13</v>
      </c>
      <c r="C97" s="263" t="s">
        <v>224</v>
      </c>
      <c r="D97" s="264" t="s">
        <v>141</v>
      </c>
      <c r="E97" s="265">
        <f>SUMIF('Orçamento Sintético'!$D$6:$D$122,'Curva ABC de Serviços'!C51,'Orçamento Sintético'!$F$6:$F$122)</f>
        <v>1</v>
      </c>
      <c r="F97" s="266">
        <f>VLOOKUP(A97,'Orçamento Sintético'!$B$6:$S$122,12,FALSE)</f>
        <v>23.64</v>
      </c>
      <c r="G97" s="266">
        <f>SUMIF('Orçamento Sintético'!$D$6:$D$122,C97,'Orçamento Sintético'!$S$6:$S$122)</f>
        <v>23.64</v>
      </c>
      <c r="H97" s="267">
        <f t="shared" si="6"/>
        <v>6.5094487925977505E-5</v>
      </c>
      <c r="I97" s="266">
        <f t="shared" si="7"/>
        <v>363073.69000000029</v>
      </c>
      <c r="J97" s="267">
        <f t="shared" si="8"/>
        <v>0.99975025084370117</v>
      </c>
    </row>
    <row r="98" spans="1:10" ht="39.6" x14ac:dyDescent="0.25">
      <c r="A98" s="252" t="s">
        <v>315</v>
      </c>
      <c r="B98" s="252" t="s">
        <v>13</v>
      </c>
      <c r="C98" s="263" t="s">
        <v>316</v>
      </c>
      <c r="D98" s="264" t="s">
        <v>18</v>
      </c>
      <c r="E98" s="265">
        <f>SUMIF('Orçamento Sintético'!$D$6:$D$122,'Curva ABC de Serviços'!C89,'Orçamento Sintético'!$F$6:$F$122)</f>
        <v>4.75</v>
      </c>
      <c r="F98" s="266">
        <f>VLOOKUP(A98,'Orçamento Sintético'!$B$6:$S$122,12,FALSE)</f>
        <v>23.12</v>
      </c>
      <c r="G98" s="266">
        <f>SUMIF('Orçamento Sintético'!$D$6:$D$122,C98,'Orçamento Sintético'!$S$6:$S$122)</f>
        <v>23.12</v>
      </c>
      <c r="H98" s="267">
        <f t="shared" si="6"/>
        <v>6.3662629477521148E-5</v>
      </c>
      <c r="I98" s="266">
        <f t="shared" si="7"/>
        <v>363096.81000000029</v>
      </c>
      <c r="J98" s="267">
        <f t="shared" si="8"/>
        <v>0.99981391347317872</v>
      </c>
    </row>
    <row r="99" spans="1:10" ht="39.6" x14ac:dyDescent="0.25">
      <c r="A99" s="252" t="s">
        <v>320</v>
      </c>
      <c r="B99" s="252" t="s">
        <v>16</v>
      </c>
      <c r="C99" s="263" t="s">
        <v>321</v>
      </c>
      <c r="D99" s="264" t="s">
        <v>141</v>
      </c>
      <c r="E99" s="265">
        <f>SUMIF('Orçamento Sintético'!$D$6:$D$122,'Curva ABC de Serviços'!C91,'Orçamento Sintético'!$F$6:$F$122)</f>
        <v>1.94</v>
      </c>
      <c r="F99" s="266">
        <f>VLOOKUP(A99,'Orçamento Sintético'!$B$6:$S$122,12,FALSE)</f>
        <v>4.22</v>
      </c>
      <c r="G99" s="266">
        <f>SUMIF('Orçamento Sintético'!$D$6:$D$122,C99,'Orçamento Sintético'!$S$6:$S$122)</f>
        <v>21.1</v>
      </c>
      <c r="H99" s="267">
        <f t="shared" si="6"/>
        <v>5.8100410120056062E-5</v>
      </c>
      <c r="I99" s="266">
        <f t="shared" si="7"/>
        <v>363117.91000000027</v>
      </c>
      <c r="J99" s="267">
        <f t="shared" si="8"/>
        <v>0.99987201388329883</v>
      </c>
    </row>
    <row r="100" spans="1:10" ht="25.5" customHeight="1" x14ac:dyDescent="0.25">
      <c r="A100" s="233" t="s">
        <v>330</v>
      </c>
      <c r="B100" s="233" t="s">
        <v>16</v>
      </c>
      <c r="C100" s="234" t="s">
        <v>331</v>
      </c>
      <c r="D100" s="258" t="s">
        <v>18</v>
      </c>
      <c r="E100" s="259">
        <f>SUMIF('Orçamento Sintético'!$D$6:$D$122,'Curva ABC de Serviços'!C95,'Orçamento Sintético'!$F$6:$F$122)</f>
        <v>2</v>
      </c>
      <c r="F100" s="260">
        <f>VLOOKUP(A100,'Orçamento Sintético'!$B$6:$S$122,12,FALSE)</f>
        <v>2.48</v>
      </c>
      <c r="G100" s="260">
        <f>SUMIF('Orçamento Sintético'!$D$6:$D$122,C100,'Orçamento Sintético'!$S$6:$S$122)</f>
        <v>17.36</v>
      </c>
      <c r="H100" s="261">
        <f t="shared" si="6"/>
        <v>4.780204358692764E-5</v>
      </c>
      <c r="I100" s="260">
        <f t="shared" si="7"/>
        <v>363135.27000000025</v>
      </c>
      <c r="J100" s="261">
        <f t="shared" si="8"/>
        <v>0.99991981592688572</v>
      </c>
    </row>
    <row r="101" spans="1:10" ht="39.6" x14ac:dyDescent="0.25">
      <c r="A101" s="252" t="s">
        <v>215</v>
      </c>
      <c r="B101" s="252" t="s">
        <v>16</v>
      </c>
      <c r="C101" s="263" t="s">
        <v>216</v>
      </c>
      <c r="D101" s="264" t="s">
        <v>14</v>
      </c>
      <c r="E101" s="265">
        <f>SUMIF('Orçamento Sintético'!$D$6:$D$122,'Curva ABC de Serviços'!C47,'Orçamento Sintético'!$F$6:$F$122)</f>
        <v>1</v>
      </c>
      <c r="F101" s="266">
        <f>VLOOKUP(A101,'Orçamento Sintético'!$B$6:$S$122,12,FALSE)</f>
        <v>93.12</v>
      </c>
      <c r="G101" s="266">
        <f>SUMIF('Orçamento Sintético'!$D$6:$D$122,C101,'Orçamento Sintético'!$S$6:$S$122)</f>
        <v>8.3699999999999992</v>
      </c>
      <c r="H101" s="267">
        <f t="shared" ref="H101:H107" si="9">G101/SUM($G$5:$G$107)</f>
        <v>2.3047413872268682E-5</v>
      </c>
      <c r="I101" s="266">
        <f t="shared" si="7"/>
        <v>363143.64000000025</v>
      </c>
      <c r="J101" s="267">
        <f t="shared" si="8"/>
        <v>0.99994286334075799</v>
      </c>
    </row>
    <row r="102" spans="1:10" ht="26.4" x14ac:dyDescent="0.25">
      <c r="A102" s="252" t="s">
        <v>317</v>
      </c>
      <c r="B102" s="252" t="s">
        <v>13</v>
      </c>
      <c r="C102" s="263" t="s">
        <v>318</v>
      </c>
      <c r="D102" s="264" t="s">
        <v>14</v>
      </c>
      <c r="E102" s="265">
        <f>SUMIF('Orçamento Sintético'!$D$6:$D$122,'Curva ABC de Serviços'!C90,'Orçamento Sintético'!$F$6:$F$122)</f>
        <v>3.74</v>
      </c>
      <c r="F102" s="266">
        <f>VLOOKUP(A102,'Orçamento Sintético'!$B$6:$S$122,12,FALSE)</f>
        <v>3.1799999999999997</v>
      </c>
      <c r="G102" s="266">
        <f>SUMIF('Orçamento Sintético'!$D$6:$D$122,C102,'Orçamento Sintético'!$S$6:$S$122)</f>
        <v>6.3599999999999994</v>
      </c>
      <c r="H102" s="267">
        <f t="shared" si="9"/>
        <v>1.7512730254196991E-5</v>
      </c>
      <c r="I102" s="266">
        <f t="shared" ref="I102:I107" si="10">I101+G102</f>
        <v>363150.00000000023</v>
      </c>
      <c r="J102" s="292">
        <f t="shared" ref="J102:J107" si="11">J101+H102</f>
        <v>0.99996037607101218</v>
      </c>
    </row>
    <row r="103" spans="1:10" ht="26.4" x14ac:dyDescent="0.25">
      <c r="A103" s="252" t="s">
        <v>212</v>
      </c>
      <c r="B103" s="252" t="s">
        <v>16</v>
      </c>
      <c r="C103" s="263" t="s">
        <v>213</v>
      </c>
      <c r="D103" s="264" t="s">
        <v>14</v>
      </c>
      <c r="E103" s="265">
        <f>SUMIF('Orçamento Sintético'!$D$6:$D$122,'Curva ABC de Serviços'!C46,'Orçamento Sintético'!$F$6:$F$122)</f>
        <v>1</v>
      </c>
      <c r="F103" s="266">
        <f>VLOOKUP(A103,'Orçamento Sintético'!$B$6:$S$122,12,FALSE)</f>
        <v>46.510000000000005</v>
      </c>
      <c r="G103" s="266">
        <f>SUMIF('Orçamento Sintético'!$D$6:$D$122,C103,'Orçamento Sintético'!$S$6:$S$122)</f>
        <v>4.18</v>
      </c>
      <c r="H103" s="267">
        <f t="shared" si="9"/>
        <v>1.1509939066437646E-5</v>
      </c>
      <c r="I103" s="266">
        <f t="shared" si="10"/>
        <v>363154.18000000023</v>
      </c>
      <c r="J103" s="292">
        <f t="shared" si="11"/>
        <v>0.99997188601007858</v>
      </c>
    </row>
    <row r="104" spans="1:10" ht="26.4" x14ac:dyDescent="0.25">
      <c r="A104" s="252" t="s">
        <v>77</v>
      </c>
      <c r="B104" s="252" t="s">
        <v>16</v>
      </c>
      <c r="C104" s="263" t="s">
        <v>1289</v>
      </c>
      <c r="D104" s="264" t="s">
        <v>14</v>
      </c>
      <c r="E104" s="265">
        <f>SUMIF('Orçamento Sintético'!$D$6:$D$122,'Curva ABC de Serviços'!C92,'Orçamento Sintético'!$F$6:$F$122)</f>
        <v>2</v>
      </c>
      <c r="F104" s="266">
        <f>VLOOKUP(A104,'Orçamento Sintético'!$B$6:$S$122,12,FALSE)</f>
        <v>1.24</v>
      </c>
      <c r="G104" s="266">
        <f>SUMIF('Orçamento Sintético'!$D$6:$D$122,C104,'Orçamento Sintético'!$S$6:$S$122)</f>
        <v>3.72</v>
      </c>
      <c r="H104" s="267">
        <f t="shared" si="9"/>
        <v>1.0243295054341638E-5</v>
      </c>
      <c r="I104" s="266">
        <f t="shared" si="10"/>
        <v>363157.9000000002</v>
      </c>
      <c r="J104" s="292">
        <f t="shared" si="11"/>
        <v>0.99998212930513297</v>
      </c>
    </row>
    <row r="105" spans="1:10" ht="26.4" x14ac:dyDescent="0.25">
      <c r="A105" s="252" t="s">
        <v>209</v>
      </c>
      <c r="B105" s="252" t="s">
        <v>16</v>
      </c>
      <c r="C105" s="263" t="s">
        <v>210</v>
      </c>
      <c r="D105" s="264" t="s">
        <v>21</v>
      </c>
      <c r="E105" s="265">
        <f>SUMIF('Orçamento Sintético'!$D$6:$D$122,'Curva ABC de Serviços'!C45,'Orçamento Sintético'!$F$6:$F$122)</f>
        <v>42</v>
      </c>
      <c r="F105" s="266">
        <f>VLOOKUP(A105,'Orçamento Sintético'!$B$6:$S$122,12,FALSE)</f>
        <v>39.89</v>
      </c>
      <c r="G105" s="266">
        <f>SUMIF('Orçamento Sintético'!$D$6:$D$122,C105,'Orçamento Sintético'!$S$6:$S$122)</f>
        <v>3.58</v>
      </c>
      <c r="H105" s="267">
        <f t="shared" si="9"/>
        <v>9.8577947028341559E-6</v>
      </c>
      <c r="I105" s="266">
        <f t="shared" si="10"/>
        <v>363161.48000000021</v>
      </c>
      <c r="J105" s="292">
        <f t="shared" si="11"/>
        <v>0.99999198709983583</v>
      </c>
    </row>
    <row r="106" spans="1:10" ht="26.4" x14ac:dyDescent="0.25">
      <c r="A106" s="252" t="s">
        <v>344</v>
      </c>
      <c r="B106" s="252" t="s">
        <v>16</v>
      </c>
      <c r="C106" s="263" t="s">
        <v>345</v>
      </c>
      <c r="D106" s="264" t="s">
        <v>14</v>
      </c>
      <c r="E106" s="265">
        <f>SUMIF('Orçamento Sintético'!$D$6:$D$122,'Curva ABC de Serviços'!C100,'Orçamento Sintético'!$F$6:$F$122)</f>
        <v>7</v>
      </c>
      <c r="F106" s="266">
        <f>VLOOKUP(A106,'Orçamento Sintético'!$B$6:$S$122,12,FALSE)</f>
        <v>50.519999999999996</v>
      </c>
      <c r="G106" s="266">
        <f>SUMIF('Orçamento Sintético'!$D$6:$D$122,C106,'Orçamento Sintético'!$S$6:$S$122)</f>
        <v>2.52</v>
      </c>
      <c r="H106" s="267">
        <f t="shared" si="9"/>
        <v>6.9390063271346576E-6</v>
      </c>
      <c r="I106" s="266">
        <f t="shared" si="10"/>
        <v>363164.00000000023</v>
      </c>
      <c r="J106" s="293">
        <f t="shared" si="11"/>
        <v>0.99999892610616292</v>
      </c>
    </row>
    <row r="107" spans="1:10" ht="26.4" x14ac:dyDescent="0.25">
      <c r="A107" s="252" t="s">
        <v>347</v>
      </c>
      <c r="B107" s="252" t="s">
        <v>16</v>
      </c>
      <c r="C107" s="263" t="s">
        <v>348</v>
      </c>
      <c r="D107" s="264" t="s">
        <v>18</v>
      </c>
      <c r="E107" s="265">
        <f>SUMIF('Orçamento Sintético'!$D$6:$D$122,'Curva ABC de Serviços'!C101,'Orçamento Sintético'!$F$6:$F$122)</f>
        <v>0.09</v>
      </c>
      <c r="F107" s="266">
        <f>VLOOKUP(A107,'Orçamento Sintético'!$B$6:$S$122,12,FALSE)</f>
        <v>8.02</v>
      </c>
      <c r="G107" s="266">
        <f>SUMIF('Orçamento Sintético'!$D$6:$D$122,C107,'Orçamento Sintético'!$S$6:$S$122)</f>
        <v>0.39</v>
      </c>
      <c r="H107" s="267">
        <f t="shared" si="9"/>
        <v>1.0738938363422685E-6</v>
      </c>
      <c r="I107" s="266">
        <f t="shared" si="10"/>
        <v>363164.39000000025</v>
      </c>
      <c r="J107" s="267">
        <f t="shared" si="11"/>
        <v>0.99999999999999922</v>
      </c>
    </row>
    <row r="108" spans="1:10" x14ac:dyDescent="0.25"/>
    <row r="110" spans="1:10" ht="17.25" hidden="1" customHeight="1" x14ac:dyDescent="0.25"/>
  </sheetData>
  <autoFilter ref="A4:J4" xr:uid="{CB79F9C8-DB53-4AAA-95CE-1CE109AD137A}">
    <sortState xmlns:xlrd2="http://schemas.microsoft.com/office/spreadsheetml/2017/richdata2" ref="A5:J107">
      <sortCondition descending="1" ref="G4"/>
    </sortState>
  </autoFilter>
  <mergeCells count="6">
    <mergeCell ref="A3:J3"/>
    <mergeCell ref="A1:B2"/>
    <mergeCell ref="I1:J1"/>
    <mergeCell ref="I2:J2"/>
    <mergeCell ref="D1:F1"/>
    <mergeCell ref="D2:F2"/>
  </mergeCells>
  <printOptions horizontalCentered="1"/>
  <pageMargins left="0.39370078740157483" right="0.39370078740157483" top="0.39370078740157483" bottom="0.39370078740157483" header="0" footer="0"/>
  <pageSetup paperSize="9" scale="7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45670-57E1-45CF-B169-51DA543BA08D}">
  <sheetPr>
    <pageSetUpPr fitToPage="1"/>
  </sheetPr>
  <dimension ref="A1:P244"/>
  <sheetViews>
    <sheetView showGridLines="0" showWhiteSpace="0" workbookViewId="0">
      <selection sqref="A1:B2"/>
    </sheetView>
  </sheetViews>
  <sheetFormatPr defaultColWidth="0" defaultRowHeight="13.8" zeroHeight="1" x14ac:dyDescent="0.25"/>
  <cols>
    <col min="1" max="1" width="14" style="69" customWidth="1"/>
    <col min="2" max="2" width="11.8984375" style="69" customWidth="1"/>
    <col min="3" max="3" width="60" bestFit="1" customWidth="1"/>
    <col min="4" max="4" width="15.09765625" style="69" customWidth="1"/>
    <col min="5" max="5" width="10" bestFit="1" customWidth="1"/>
    <col min="6" max="6" width="13.69921875" style="126" bestFit="1" customWidth="1"/>
    <col min="7" max="12" width="13" style="126" bestFit="1" customWidth="1"/>
    <col min="13" max="13" width="13" bestFit="1" customWidth="1"/>
    <col min="14" max="15" width="13" style="69" bestFit="1" customWidth="1"/>
    <col min="16" max="16" width="3.19921875" customWidth="1"/>
    <col min="17" max="16384" width="8.69921875" hidden="1"/>
  </cols>
  <sheetData>
    <row r="1" spans="1:16" ht="13.95" customHeight="1" x14ac:dyDescent="0.25">
      <c r="A1" s="306" t="str">
        <f>'Orçamento Sintético'!A1</f>
        <v>Emissão: 24/04/2026
Mês de referência
técnica: 03/2026 - SINAPI
Revisão: 00</v>
      </c>
      <c r="B1" s="306"/>
      <c r="C1" s="61" t="str">
        <f>'Orçamento Sintético'!D1</f>
        <v>Obra</v>
      </c>
      <c r="D1" s="308" t="s">
        <v>1</v>
      </c>
      <c r="E1" s="308"/>
      <c r="F1" s="308"/>
      <c r="G1" s="62" t="str">
        <f>'Orçamento Sintético'!J1</f>
        <v>B.D.I. Geral</v>
      </c>
      <c r="H1" s="62" t="str">
        <f>'Orçamento Sintético'!K1</f>
        <v>BDI Reduzido</v>
      </c>
      <c r="I1" s="308" t="s">
        <v>2</v>
      </c>
      <c r="J1" s="308"/>
    </row>
    <row r="2" spans="1:16" ht="132" customHeight="1" x14ac:dyDescent="0.25">
      <c r="A2" s="306"/>
      <c r="B2" s="306"/>
      <c r="C2" s="71" t="str">
        <f>'Orçamento Sintético'!D2</f>
        <v>ADEQUAÇÃO DA ENTRADA DE ENERGIA E DO SISTEMA DE SPDA DO FÓRUM FEDERAL DE BOTUCATU - SP</v>
      </c>
      <c r="D2" s="310" t="str">
        <f>'Orçamento Sintético'!E2</f>
        <v xml:space="preserve">SINAPI - 03/2026 - São Paulo
SICRO3 - 01/2026 - São Paulo
ORSE - 02/2026 - Sergipe
SETOP - 01/2026 - Minas Gerais
SIURB - 01/2026 - São Paulo
CPOS/CDHU - 04/2026 - São Paulo
FDE - 01/2026 - São Paulo
Bases compatibilizadas com a tabela SINAPI, quando viável.
</v>
      </c>
      <c r="E2" s="310"/>
      <c r="F2" s="310"/>
      <c r="G2" s="120">
        <f>'Orçamento Sintético'!J2</f>
        <v>0.23449999999999999</v>
      </c>
      <c r="H2" s="120">
        <f>'Orçamento Sintético'!K2</f>
        <v>0.15629999999999999</v>
      </c>
      <c r="I2" s="310" t="str">
        <f>'Orçamento Sintético'!L2</f>
        <v>Onerado: 
Horista: 115,01%
Mensalista: 71,18%</v>
      </c>
      <c r="J2" s="310"/>
    </row>
    <row r="3" spans="1:16" ht="24" customHeight="1" x14ac:dyDescent="0.25">
      <c r="A3" s="319" t="s">
        <v>1144</v>
      </c>
      <c r="B3" s="302"/>
      <c r="C3" s="302"/>
      <c r="D3" s="302"/>
      <c r="E3" s="302"/>
      <c r="F3" s="302"/>
      <c r="G3" s="302"/>
      <c r="H3" s="302"/>
      <c r="I3" s="302"/>
      <c r="J3" s="302"/>
      <c r="K3" s="302"/>
      <c r="L3" s="302"/>
      <c r="M3" s="302"/>
      <c r="N3" s="302"/>
      <c r="O3" s="303"/>
    </row>
    <row r="4" spans="1:16" ht="19.95" customHeight="1" x14ac:dyDescent="0.25">
      <c r="A4" s="298" t="s">
        <v>4</v>
      </c>
      <c r="B4" s="298" t="s">
        <v>5</v>
      </c>
      <c r="C4" s="298" t="s">
        <v>6</v>
      </c>
      <c r="D4" s="298" t="s">
        <v>390</v>
      </c>
      <c r="E4" s="298" t="s">
        <v>7</v>
      </c>
      <c r="F4" s="319" t="s">
        <v>1143</v>
      </c>
      <c r="G4" s="321"/>
      <c r="H4" s="319" t="s">
        <v>134</v>
      </c>
      <c r="I4" s="322"/>
      <c r="J4" s="319" t="s">
        <v>136</v>
      </c>
      <c r="K4" s="321"/>
      <c r="L4" s="322"/>
      <c r="M4" s="298" t="s">
        <v>1142</v>
      </c>
      <c r="N4" s="298" t="s">
        <v>1148</v>
      </c>
      <c r="O4" s="298" t="s">
        <v>1141</v>
      </c>
    </row>
    <row r="5" spans="1:16" ht="19.95" customHeight="1" x14ac:dyDescent="0.25">
      <c r="A5" s="323"/>
      <c r="B5" s="323"/>
      <c r="C5" s="323"/>
      <c r="D5" s="323"/>
      <c r="E5" s="323"/>
      <c r="F5" s="127" t="s">
        <v>1140</v>
      </c>
      <c r="G5" s="127" t="s">
        <v>1139</v>
      </c>
      <c r="H5" s="127" t="s">
        <v>1140</v>
      </c>
      <c r="I5" s="127" t="s">
        <v>1139</v>
      </c>
      <c r="J5" s="127" t="s">
        <v>1140</v>
      </c>
      <c r="K5" s="127" t="s">
        <v>1139</v>
      </c>
      <c r="L5" s="127" t="s">
        <v>1138</v>
      </c>
      <c r="M5" s="323"/>
      <c r="N5" s="323"/>
      <c r="O5" s="323"/>
      <c r="P5" s="294"/>
    </row>
    <row r="6" spans="1:16" ht="26.4" x14ac:dyDescent="0.25">
      <c r="A6" s="213" t="s">
        <v>282</v>
      </c>
      <c r="B6" s="213" t="s">
        <v>13</v>
      </c>
      <c r="C6" s="200" t="s">
        <v>283</v>
      </c>
      <c r="D6" s="213" t="s">
        <v>408</v>
      </c>
      <c r="E6" s="213" t="s">
        <v>14</v>
      </c>
      <c r="F6" s="195">
        <v>0.9998572409566483</v>
      </c>
      <c r="G6" s="214" t="s">
        <v>1137</v>
      </c>
      <c r="H6" s="268">
        <v>55647.08</v>
      </c>
      <c r="I6" s="268" t="s">
        <v>1137</v>
      </c>
      <c r="J6" s="268">
        <v>55639.135876093882</v>
      </c>
      <c r="K6" s="268" t="s">
        <v>1137</v>
      </c>
      <c r="L6" s="268">
        <v>55639.135876093882</v>
      </c>
      <c r="M6" s="121">
        <f t="shared" ref="M6:M69" si="0">L6/SUM($L$6:$L$243)</f>
        <v>0.18534238969841835</v>
      </c>
      <c r="N6" s="124">
        <f>L6</f>
        <v>55639.135876093882</v>
      </c>
      <c r="O6" s="123">
        <f>M6</f>
        <v>0.18534238969841835</v>
      </c>
    </row>
    <row r="7" spans="1:16" ht="39.6" x14ac:dyDescent="0.25">
      <c r="A7" s="213" t="s">
        <v>891</v>
      </c>
      <c r="B7" s="213" t="s">
        <v>39</v>
      </c>
      <c r="C7" s="200" t="s">
        <v>890</v>
      </c>
      <c r="D7" s="213" t="s">
        <v>408</v>
      </c>
      <c r="E7" s="213" t="s">
        <v>21</v>
      </c>
      <c r="F7" s="195">
        <v>301.87689818963128</v>
      </c>
      <c r="G7" s="214" t="s">
        <v>1137</v>
      </c>
      <c r="H7" s="268">
        <v>127.88</v>
      </c>
      <c r="I7" s="268" t="s">
        <v>1137</v>
      </c>
      <c r="J7" s="268">
        <v>38604.017740490046</v>
      </c>
      <c r="K7" s="268" t="s">
        <v>1137</v>
      </c>
      <c r="L7" s="268">
        <v>38604.017740490046</v>
      </c>
      <c r="M7" s="121">
        <f t="shared" si="0"/>
        <v>0.12859583074612033</v>
      </c>
      <c r="N7" s="124">
        <f>N6+L7</f>
        <v>94243.153616583935</v>
      </c>
      <c r="O7" s="121">
        <f>O6+M7</f>
        <v>0.31393822044453867</v>
      </c>
    </row>
    <row r="8" spans="1:16" ht="39.6" x14ac:dyDescent="0.25">
      <c r="A8" s="213" t="s">
        <v>219</v>
      </c>
      <c r="B8" s="213" t="s">
        <v>16</v>
      </c>
      <c r="C8" s="200" t="s">
        <v>220</v>
      </c>
      <c r="D8" s="213" t="s">
        <v>408</v>
      </c>
      <c r="E8" s="213" t="s">
        <v>14</v>
      </c>
      <c r="F8" s="195">
        <v>0.9998572409566483</v>
      </c>
      <c r="G8" s="214" t="s">
        <v>1137</v>
      </c>
      <c r="H8" s="268">
        <v>24155.52</v>
      </c>
      <c r="I8" s="268" t="s">
        <v>1137</v>
      </c>
      <c r="J8" s="268">
        <v>24152.071581073138</v>
      </c>
      <c r="K8" s="268" t="s">
        <v>1137</v>
      </c>
      <c r="L8" s="268">
        <v>24152.071581073138</v>
      </c>
      <c r="M8" s="121">
        <f t="shared" si="0"/>
        <v>8.0454208939767166E-2</v>
      </c>
      <c r="N8" s="124">
        <f t="shared" ref="N8:N71" si="1">N7+L8</f>
        <v>118395.22519765707</v>
      </c>
      <c r="O8" s="121">
        <f t="shared" ref="O8:O71" si="2">O7+M8</f>
        <v>0.39439242938430585</v>
      </c>
    </row>
    <row r="9" spans="1:16" x14ac:dyDescent="0.25">
      <c r="A9" s="213" t="s">
        <v>654</v>
      </c>
      <c r="B9" s="213" t="s">
        <v>16</v>
      </c>
      <c r="C9" s="200" t="s">
        <v>653</v>
      </c>
      <c r="D9" s="213" t="s">
        <v>409</v>
      </c>
      <c r="E9" s="213" t="s">
        <v>59</v>
      </c>
      <c r="F9" s="195">
        <v>514.50648772096099</v>
      </c>
      <c r="G9" s="214" t="s">
        <v>1137</v>
      </c>
      <c r="H9" s="268">
        <v>34.93</v>
      </c>
      <c r="I9" s="268" t="s">
        <v>1137</v>
      </c>
      <c r="J9" s="268">
        <v>17971.711616093169</v>
      </c>
      <c r="K9" s="268" t="s">
        <v>1137</v>
      </c>
      <c r="L9" s="268">
        <v>17971.711616093169</v>
      </c>
      <c r="M9" s="121">
        <f t="shared" si="0"/>
        <v>5.9866493708948976E-2</v>
      </c>
      <c r="N9" s="124">
        <f t="shared" si="1"/>
        <v>136366.93681375025</v>
      </c>
      <c r="O9" s="121">
        <f t="shared" si="2"/>
        <v>0.45425892309325483</v>
      </c>
    </row>
    <row r="10" spans="1:16" x14ac:dyDescent="0.25">
      <c r="A10" s="213" t="s">
        <v>640</v>
      </c>
      <c r="B10" s="213" t="s">
        <v>16</v>
      </c>
      <c r="C10" s="200" t="s">
        <v>639</v>
      </c>
      <c r="D10" s="213" t="s">
        <v>409</v>
      </c>
      <c r="E10" s="213" t="s">
        <v>407</v>
      </c>
      <c r="F10" s="195">
        <v>1.9997144819132966</v>
      </c>
      <c r="G10" s="214" t="s">
        <v>1137</v>
      </c>
      <c r="H10" s="268">
        <v>8059.15</v>
      </c>
      <c r="I10" s="268" t="s">
        <v>1137</v>
      </c>
      <c r="J10" s="268">
        <v>16115.998966911544</v>
      </c>
      <c r="K10" s="268" t="s">
        <v>1137</v>
      </c>
      <c r="L10" s="268">
        <v>16115.998966911544</v>
      </c>
      <c r="M10" s="121">
        <f t="shared" si="0"/>
        <v>5.3684833775213658E-2</v>
      </c>
      <c r="N10" s="124">
        <f t="shared" si="1"/>
        <v>152482.93578066179</v>
      </c>
      <c r="O10" s="121">
        <f t="shared" si="2"/>
        <v>0.50794375686846849</v>
      </c>
    </row>
    <row r="11" spans="1:16" ht="26.4" x14ac:dyDescent="0.25">
      <c r="A11" s="272" t="s">
        <v>286</v>
      </c>
      <c r="B11" s="272" t="s">
        <v>13</v>
      </c>
      <c r="C11" s="271" t="s">
        <v>287</v>
      </c>
      <c r="D11" s="272" t="s">
        <v>408</v>
      </c>
      <c r="E11" s="272" t="s">
        <v>14</v>
      </c>
      <c r="F11" s="273">
        <v>0.9998572409566483</v>
      </c>
      <c r="G11" s="270" t="s">
        <v>1137</v>
      </c>
      <c r="H11" s="274">
        <v>14921.11</v>
      </c>
      <c r="I11" s="274" t="s">
        <v>1137</v>
      </c>
      <c r="J11" s="274">
        <v>14918.979876610654</v>
      </c>
      <c r="K11" s="274" t="s">
        <v>1137</v>
      </c>
      <c r="L11" s="274">
        <v>14918.979876610654</v>
      </c>
      <c r="M11" s="275">
        <f t="shared" si="0"/>
        <v>4.9697381863576071E-2</v>
      </c>
      <c r="N11" s="276">
        <f t="shared" si="1"/>
        <v>167401.91565727245</v>
      </c>
      <c r="O11" s="275">
        <f t="shared" si="2"/>
        <v>0.55764113873204457</v>
      </c>
    </row>
    <row r="12" spans="1:16" x14ac:dyDescent="0.25">
      <c r="A12" s="272" t="s">
        <v>681</v>
      </c>
      <c r="B12" s="272" t="s">
        <v>16</v>
      </c>
      <c r="C12" s="271" t="s">
        <v>680</v>
      </c>
      <c r="D12" s="272" t="s">
        <v>409</v>
      </c>
      <c r="E12" s="272" t="s">
        <v>59</v>
      </c>
      <c r="F12" s="273">
        <v>468.5310008178098</v>
      </c>
      <c r="G12" s="270" t="s">
        <v>1137</v>
      </c>
      <c r="H12" s="274">
        <v>23.93</v>
      </c>
      <c r="I12" s="274" t="s">
        <v>1137</v>
      </c>
      <c r="J12" s="274">
        <v>11211.946849570188</v>
      </c>
      <c r="K12" s="274" t="s">
        <v>1137</v>
      </c>
      <c r="L12" s="274">
        <v>11211.946849570188</v>
      </c>
      <c r="M12" s="275">
        <f t="shared" si="0"/>
        <v>3.734869331721332E-2</v>
      </c>
      <c r="N12" s="276">
        <f t="shared" si="1"/>
        <v>178613.86250684265</v>
      </c>
      <c r="O12" s="275">
        <f t="shared" si="2"/>
        <v>0.59498983204925793</v>
      </c>
    </row>
    <row r="13" spans="1:16" ht="26.4" x14ac:dyDescent="0.25">
      <c r="A13" s="272" t="s">
        <v>1297</v>
      </c>
      <c r="B13" s="272" t="s">
        <v>79</v>
      </c>
      <c r="C13" s="271" t="s">
        <v>1357</v>
      </c>
      <c r="D13" s="272" t="s">
        <v>409</v>
      </c>
      <c r="E13" s="272" t="s">
        <v>1220</v>
      </c>
      <c r="F13" s="273">
        <v>63.990863421225491</v>
      </c>
      <c r="G13" s="270" t="s">
        <v>1137</v>
      </c>
      <c r="H13" s="274">
        <v>130.300704</v>
      </c>
      <c r="I13" s="274" t="s">
        <v>1137</v>
      </c>
      <c r="J13" s="274">
        <v>8338.0545533535296</v>
      </c>
      <c r="K13" s="274" t="s">
        <v>1137</v>
      </c>
      <c r="L13" s="274">
        <v>8338.0545533535296</v>
      </c>
      <c r="M13" s="275">
        <f t="shared" si="0"/>
        <v>2.7775322747568432E-2</v>
      </c>
      <c r="N13" s="276">
        <f t="shared" si="1"/>
        <v>186951.91706019617</v>
      </c>
      <c r="O13" s="275">
        <f t="shared" si="2"/>
        <v>0.62276515479682637</v>
      </c>
    </row>
    <row r="14" spans="1:16" x14ac:dyDescent="0.25">
      <c r="A14" s="272" t="s">
        <v>1044</v>
      </c>
      <c r="B14" s="272" t="s">
        <v>69</v>
      </c>
      <c r="C14" s="271" t="s">
        <v>1322</v>
      </c>
      <c r="D14" s="272" t="s">
        <v>408</v>
      </c>
      <c r="E14" s="272" t="s">
        <v>21</v>
      </c>
      <c r="F14" s="273">
        <v>76.989007553661921</v>
      </c>
      <c r="G14" s="270" t="s">
        <v>1137</v>
      </c>
      <c r="H14" s="274">
        <v>88.78</v>
      </c>
      <c r="I14" s="274" t="s">
        <v>1137</v>
      </c>
      <c r="J14" s="274">
        <v>6835.0840906141057</v>
      </c>
      <c r="K14" s="274" t="s">
        <v>1137</v>
      </c>
      <c r="L14" s="274">
        <v>6835.0840906141057</v>
      </c>
      <c r="M14" s="275">
        <f t="shared" si="0"/>
        <v>2.2768700469490397E-2</v>
      </c>
      <c r="N14" s="276">
        <f t="shared" si="1"/>
        <v>193787.00115081028</v>
      </c>
      <c r="O14" s="275">
        <f t="shared" si="2"/>
        <v>0.64553385526631679</v>
      </c>
    </row>
    <row r="15" spans="1:16" ht="26.4" x14ac:dyDescent="0.25">
      <c r="A15" s="272" t="s">
        <v>1338</v>
      </c>
      <c r="B15" s="272" t="s">
        <v>69</v>
      </c>
      <c r="C15" s="271" t="s">
        <v>1339</v>
      </c>
      <c r="D15" s="272" t="s">
        <v>408</v>
      </c>
      <c r="E15" s="272" t="s">
        <v>21</v>
      </c>
      <c r="F15" s="273">
        <v>441.59694904091327</v>
      </c>
      <c r="G15" s="270" t="s">
        <v>1137</v>
      </c>
      <c r="H15" s="274">
        <v>15.46</v>
      </c>
      <c r="I15" s="274" t="s">
        <v>1137</v>
      </c>
      <c r="J15" s="274">
        <v>6827.0888321725197</v>
      </c>
      <c r="K15" s="274" t="s">
        <v>1137</v>
      </c>
      <c r="L15" s="274">
        <v>6827.0888321725197</v>
      </c>
      <c r="M15" s="275">
        <f t="shared" si="0"/>
        <v>2.2742067052517138E-2</v>
      </c>
      <c r="N15" s="276">
        <f t="shared" si="1"/>
        <v>200614.08998298278</v>
      </c>
      <c r="O15" s="275">
        <f t="shared" si="2"/>
        <v>0.66827592231883393</v>
      </c>
    </row>
    <row r="16" spans="1:16" ht="26.4" x14ac:dyDescent="0.25">
      <c r="A16" s="272" t="s">
        <v>436</v>
      </c>
      <c r="B16" s="272" t="s">
        <v>16</v>
      </c>
      <c r="C16" s="271" t="s">
        <v>435</v>
      </c>
      <c r="D16" s="272" t="s">
        <v>1304</v>
      </c>
      <c r="E16" s="272" t="s">
        <v>59</v>
      </c>
      <c r="F16" s="273">
        <v>1460.6049354695454</v>
      </c>
      <c r="G16" s="270" t="s">
        <v>1137</v>
      </c>
      <c r="H16" s="274">
        <v>4.4800000000000004</v>
      </c>
      <c r="I16" s="274" t="s">
        <v>1137</v>
      </c>
      <c r="J16" s="274">
        <v>6543.5101109035631</v>
      </c>
      <c r="K16" s="274" t="s">
        <v>1137</v>
      </c>
      <c r="L16" s="274">
        <v>6543.5101109035631</v>
      </c>
      <c r="M16" s="275">
        <f t="shared" si="0"/>
        <v>2.1797423376083029E-2</v>
      </c>
      <c r="N16" s="276">
        <f t="shared" si="1"/>
        <v>207157.60009388634</v>
      </c>
      <c r="O16" s="275">
        <f t="shared" si="2"/>
        <v>0.69007334569491696</v>
      </c>
    </row>
    <row r="17" spans="1:15" x14ac:dyDescent="0.25">
      <c r="A17" s="272" t="s">
        <v>438</v>
      </c>
      <c r="B17" s="272" t="s">
        <v>16</v>
      </c>
      <c r="C17" s="271" t="s">
        <v>437</v>
      </c>
      <c r="D17" s="272" t="s">
        <v>409</v>
      </c>
      <c r="E17" s="272" t="s">
        <v>59</v>
      </c>
      <c r="F17" s="273">
        <v>295.64814890981944</v>
      </c>
      <c r="G17" s="270" t="s">
        <v>1137</v>
      </c>
      <c r="H17" s="274">
        <v>21.5</v>
      </c>
      <c r="I17" s="274" t="s">
        <v>1137</v>
      </c>
      <c r="J17" s="274">
        <v>6356.4352015611175</v>
      </c>
      <c r="K17" s="274" t="s">
        <v>1137</v>
      </c>
      <c r="L17" s="274">
        <v>6356.4352015611175</v>
      </c>
      <c r="M17" s="275">
        <f t="shared" si="0"/>
        <v>2.1174248515363429E-2</v>
      </c>
      <c r="N17" s="276">
        <f t="shared" si="1"/>
        <v>213514.03529544745</v>
      </c>
      <c r="O17" s="275">
        <f t="shared" si="2"/>
        <v>0.71124759421028039</v>
      </c>
    </row>
    <row r="18" spans="1:15" x14ac:dyDescent="0.25">
      <c r="A18" s="272" t="s">
        <v>946</v>
      </c>
      <c r="B18" s="272" t="s">
        <v>39</v>
      </c>
      <c r="C18" s="271" t="s">
        <v>945</v>
      </c>
      <c r="D18" s="272" t="s">
        <v>408</v>
      </c>
      <c r="E18" s="272" t="s">
        <v>21</v>
      </c>
      <c r="F18" s="273">
        <v>115.46551390015566</v>
      </c>
      <c r="G18" s="270" t="s">
        <v>1137</v>
      </c>
      <c r="H18" s="274">
        <v>50.53</v>
      </c>
      <c r="I18" s="274" t="s">
        <v>1137</v>
      </c>
      <c r="J18" s="274">
        <v>5834.4724173748655</v>
      </c>
      <c r="K18" s="274" t="s">
        <v>1137</v>
      </c>
      <c r="L18" s="274">
        <v>5834.4724173748655</v>
      </c>
      <c r="M18" s="275">
        <f t="shared" si="0"/>
        <v>1.9435511415453036E-2</v>
      </c>
      <c r="N18" s="276">
        <f t="shared" si="1"/>
        <v>219348.50771282232</v>
      </c>
      <c r="O18" s="275">
        <f t="shared" si="2"/>
        <v>0.73068310562573346</v>
      </c>
    </row>
    <row r="19" spans="1:15" ht="39.6" x14ac:dyDescent="0.25">
      <c r="A19" s="272" t="s">
        <v>889</v>
      </c>
      <c r="B19" s="272" t="s">
        <v>39</v>
      </c>
      <c r="C19" s="271" t="s">
        <v>888</v>
      </c>
      <c r="D19" s="272" t="s">
        <v>408</v>
      </c>
      <c r="E19" s="272" t="s">
        <v>21</v>
      </c>
      <c r="F19" s="273">
        <v>75.469224547407819</v>
      </c>
      <c r="G19" s="270" t="s">
        <v>1137</v>
      </c>
      <c r="H19" s="274">
        <v>75.13</v>
      </c>
      <c r="I19" s="274" t="s">
        <v>1137</v>
      </c>
      <c r="J19" s="274">
        <v>5670.0028402467487</v>
      </c>
      <c r="K19" s="274" t="s">
        <v>1137</v>
      </c>
      <c r="L19" s="274">
        <v>5670.0028402467487</v>
      </c>
      <c r="M19" s="275">
        <f t="shared" si="0"/>
        <v>1.8887638340545864E-2</v>
      </c>
      <c r="N19" s="276">
        <f t="shared" si="1"/>
        <v>225018.51055306906</v>
      </c>
      <c r="O19" s="275">
        <f t="shared" si="2"/>
        <v>0.74957074396627932</v>
      </c>
    </row>
    <row r="20" spans="1:15" x14ac:dyDescent="0.25">
      <c r="A20" s="272" t="s">
        <v>993</v>
      </c>
      <c r="B20" s="272" t="s">
        <v>69</v>
      </c>
      <c r="C20" s="271" t="s">
        <v>992</v>
      </c>
      <c r="D20" s="272" t="s">
        <v>408</v>
      </c>
      <c r="E20" s="272" t="s">
        <v>14</v>
      </c>
      <c r="F20" s="273">
        <v>0.9998572409566483</v>
      </c>
      <c r="G20" s="270" t="s">
        <v>1137</v>
      </c>
      <c r="H20" s="274">
        <v>4014.88</v>
      </c>
      <c r="I20" s="274" t="s">
        <v>1137</v>
      </c>
      <c r="J20" s="274">
        <v>4014.3068395720284</v>
      </c>
      <c r="K20" s="274" t="s">
        <v>1137</v>
      </c>
      <c r="L20" s="274">
        <v>4014.3068395720284</v>
      </c>
      <c r="M20" s="275">
        <f t="shared" si="0"/>
        <v>1.3372264161073427E-2</v>
      </c>
      <c r="N20" s="276">
        <f t="shared" si="1"/>
        <v>229032.8173926411</v>
      </c>
      <c r="O20" s="275">
        <f t="shared" si="2"/>
        <v>0.76294300812735272</v>
      </c>
    </row>
    <row r="21" spans="1:15" ht="26.4" x14ac:dyDescent="0.25">
      <c r="A21" s="272" t="s">
        <v>1222</v>
      </c>
      <c r="B21" s="272" t="s">
        <v>79</v>
      </c>
      <c r="C21" s="271" t="s">
        <v>1221</v>
      </c>
      <c r="D21" s="272" t="s">
        <v>409</v>
      </c>
      <c r="E21" s="272" t="s">
        <v>1220</v>
      </c>
      <c r="F21" s="273">
        <v>19.997144819132966</v>
      </c>
      <c r="G21" s="270" t="s">
        <v>1137</v>
      </c>
      <c r="H21" s="274">
        <v>190.43337600000001</v>
      </c>
      <c r="I21" s="274" t="s">
        <v>1137</v>
      </c>
      <c r="J21" s="274">
        <v>3808.1237982684002</v>
      </c>
      <c r="K21" s="274" t="s">
        <v>1137</v>
      </c>
      <c r="L21" s="274">
        <v>3808.1237982684002</v>
      </c>
      <c r="M21" s="275">
        <f t="shared" si="0"/>
        <v>1.2685437218332903E-2</v>
      </c>
      <c r="N21" s="276">
        <f t="shared" si="1"/>
        <v>232840.94119090951</v>
      </c>
      <c r="O21" s="275">
        <f t="shared" si="2"/>
        <v>0.77562844534568565</v>
      </c>
    </row>
    <row r="22" spans="1:15" ht="26.4" x14ac:dyDescent="0.25">
      <c r="A22" s="272" t="s">
        <v>987</v>
      </c>
      <c r="B22" s="272" t="s">
        <v>69</v>
      </c>
      <c r="C22" s="271" t="s">
        <v>986</v>
      </c>
      <c r="D22" s="272" t="s">
        <v>408</v>
      </c>
      <c r="E22" s="272" t="s">
        <v>14</v>
      </c>
      <c r="F22" s="273">
        <v>0.9998572409566483</v>
      </c>
      <c r="G22" s="270" t="s">
        <v>1137</v>
      </c>
      <c r="H22" s="274">
        <v>3337.27</v>
      </c>
      <c r="I22" s="274" t="s">
        <v>1137</v>
      </c>
      <c r="J22" s="274">
        <v>3336.7935745273935</v>
      </c>
      <c r="K22" s="274" t="s">
        <v>1137</v>
      </c>
      <c r="L22" s="274">
        <v>3336.7935745273935</v>
      </c>
      <c r="M22" s="275">
        <f t="shared" si="0"/>
        <v>1.1115364846975628E-2</v>
      </c>
      <c r="N22" s="276">
        <f t="shared" si="1"/>
        <v>236177.73476543691</v>
      </c>
      <c r="O22" s="275">
        <f t="shared" si="2"/>
        <v>0.78674381019266126</v>
      </c>
    </row>
    <row r="23" spans="1:15" ht="26.4" x14ac:dyDescent="0.25">
      <c r="A23" s="272" t="s">
        <v>1043</v>
      </c>
      <c r="B23" s="272" t="s">
        <v>69</v>
      </c>
      <c r="C23" s="271" t="s">
        <v>1042</v>
      </c>
      <c r="D23" s="272" t="s">
        <v>408</v>
      </c>
      <c r="E23" s="272" t="s">
        <v>14</v>
      </c>
      <c r="F23" s="273">
        <v>0.9998572409566483</v>
      </c>
      <c r="G23" s="270" t="s">
        <v>1137</v>
      </c>
      <c r="H23" s="274">
        <v>3290.97</v>
      </c>
      <c r="I23" s="274" t="s">
        <v>1137</v>
      </c>
      <c r="J23" s="274">
        <v>3290.5001842711008</v>
      </c>
      <c r="K23" s="274" t="s">
        <v>1137</v>
      </c>
      <c r="L23" s="274">
        <v>3290.5001842711008</v>
      </c>
      <c r="M23" s="275">
        <f t="shared" si="0"/>
        <v>1.0961154551609963E-2</v>
      </c>
      <c r="N23" s="276">
        <f t="shared" si="1"/>
        <v>239468.23494970801</v>
      </c>
      <c r="O23" s="275">
        <f t="shared" si="2"/>
        <v>0.79770496474427122</v>
      </c>
    </row>
    <row r="24" spans="1:15" x14ac:dyDescent="0.25">
      <c r="A24" s="217" t="s">
        <v>911</v>
      </c>
      <c r="B24" s="217" t="s">
        <v>39</v>
      </c>
      <c r="C24" s="198" t="s">
        <v>910</v>
      </c>
      <c r="D24" s="217" t="s">
        <v>408</v>
      </c>
      <c r="E24" s="217" t="s">
        <v>21</v>
      </c>
      <c r="F24" s="194">
        <v>88.187408652376376</v>
      </c>
      <c r="G24" s="218" t="s">
        <v>1137</v>
      </c>
      <c r="H24" s="269">
        <v>32.979999999999997</v>
      </c>
      <c r="I24" s="269" t="s">
        <v>1137</v>
      </c>
      <c r="J24" s="269">
        <v>2908.4207373553731</v>
      </c>
      <c r="K24" s="269" t="s">
        <v>1137</v>
      </c>
      <c r="L24" s="269">
        <v>2908.4207373553731</v>
      </c>
      <c r="M24" s="122">
        <f t="shared" si="0"/>
        <v>9.6883900373710263E-3</v>
      </c>
      <c r="N24" s="125">
        <f t="shared" si="1"/>
        <v>242376.65568706338</v>
      </c>
      <c r="O24" s="122">
        <f t="shared" si="2"/>
        <v>0.8073933547816422</v>
      </c>
    </row>
    <row r="25" spans="1:15" ht="39.6" x14ac:dyDescent="0.25">
      <c r="A25" s="279" t="s">
        <v>887</v>
      </c>
      <c r="B25" s="279" t="s">
        <v>39</v>
      </c>
      <c r="C25" s="278" t="s">
        <v>886</v>
      </c>
      <c r="D25" s="279" t="s">
        <v>408</v>
      </c>
      <c r="E25" s="279" t="s">
        <v>21</v>
      </c>
      <c r="F25" s="280">
        <v>239.6657806573086</v>
      </c>
      <c r="G25" s="277" t="s">
        <v>1137</v>
      </c>
      <c r="H25" s="281">
        <v>11.72</v>
      </c>
      <c r="I25" s="281" t="s">
        <v>1137</v>
      </c>
      <c r="J25" s="281">
        <v>2808.8829493036569</v>
      </c>
      <c r="K25" s="281" t="s">
        <v>1137</v>
      </c>
      <c r="L25" s="281">
        <v>2808.8829493036569</v>
      </c>
      <c r="M25" s="282">
        <f t="shared" si="0"/>
        <v>9.356814587603365E-3</v>
      </c>
      <c r="N25" s="283">
        <f t="shared" si="1"/>
        <v>245185.53863636704</v>
      </c>
      <c r="O25" s="282">
        <f t="shared" si="2"/>
        <v>0.8167501693692456</v>
      </c>
    </row>
    <row r="26" spans="1:15" ht="26.4" x14ac:dyDescent="0.25">
      <c r="A26" s="279" t="s">
        <v>823</v>
      </c>
      <c r="B26" s="279" t="s">
        <v>39</v>
      </c>
      <c r="C26" s="278" t="s">
        <v>822</v>
      </c>
      <c r="D26" s="279" t="s">
        <v>408</v>
      </c>
      <c r="E26" s="279" t="s">
        <v>141</v>
      </c>
      <c r="F26" s="280">
        <v>25.996288264872856</v>
      </c>
      <c r="G26" s="277" t="s">
        <v>1137</v>
      </c>
      <c r="H26" s="281">
        <v>99.03</v>
      </c>
      <c r="I26" s="281" t="s">
        <v>1137</v>
      </c>
      <c r="J26" s="281">
        <v>2574.412426870359</v>
      </c>
      <c r="K26" s="281" t="s">
        <v>1137</v>
      </c>
      <c r="L26" s="281">
        <v>2574.412426870359</v>
      </c>
      <c r="M26" s="282">
        <f t="shared" si="0"/>
        <v>8.5757577602938659E-3</v>
      </c>
      <c r="N26" s="283">
        <f t="shared" si="1"/>
        <v>247759.95106323739</v>
      </c>
      <c r="O26" s="282">
        <f t="shared" si="2"/>
        <v>0.82532592712953945</v>
      </c>
    </row>
    <row r="27" spans="1:15" x14ac:dyDescent="0.25">
      <c r="A27" s="279" t="s">
        <v>648</v>
      </c>
      <c r="B27" s="279" t="s">
        <v>16</v>
      </c>
      <c r="C27" s="278" t="s">
        <v>647</v>
      </c>
      <c r="D27" s="279" t="s">
        <v>409</v>
      </c>
      <c r="E27" s="279" t="s">
        <v>59</v>
      </c>
      <c r="F27" s="280">
        <v>61.843370039098801</v>
      </c>
      <c r="G27" s="277" t="s">
        <v>1137</v>
      </c>
      <c r="H27" s="281">
        <v>41.1</v>
      </c>
      <c r="I27" s="281" t="s">
        <v>1137</v>
      </c>
      <c r="J27" s="281">
        <v>2541.7625086069606</v>
      </c>
      <c r="K27" s="281" t="s">
        <v>1137</v>
      </c>
      <c r="L27" s="281">
        <v>2541.7625086069606</v>
      </c>
      <c r="M27" s="282">
        <f t="shared" si="0"/>
        <v>8.4669959368199616E-3</v>
      </c>
      <c r="N27" s="283">
        <f t="shared" si="1"/>
        <v>250301.71357184436</v>
      </c>
      <c r="O27" s="282">
        <f t="shared" si="2"/>
        <v>0.83379292306635944</v>
      </c>
    </row>
    <row r="28" spans="1:15" ht="26.4" x14ac:dyDescent="0.25">
      <c r="A28" s="279" t="s">
        <v>424</v>
      </c>
      <c r="B28" s="279" t="s">
        <v>16</v>
      </c>
      <c r="C28" s="278" t="s">
        <v>423</v>
      </c>
      <c r="D28" s="279" t="s">
        <v>1304</v>
      </c>
      <c r="E28" s="279" t="s">
        <v>59</v>
      </c>
      <c r="F28" s="280">
        <v>1460.6049354695454</v>
      </c>
      <c r="G28" s="277" t="s">
        <v>1137</v>
      </c>
      <c r="H28" s="281">
        <v>1.43</v>
      </c>
      <c r="I28" s="281" t="s">
        <v>1137</v>
      </c>
      <c r="J28" s="281">
        <v>2088.66505772145</v>
      </c>
      <c r="K28" s="281" t="s">
        <v>1137</v>
      </c>
      <c r="L28" s="281">
        <v>2088.66505772145</v>
      </c>
      <c r="M28" s="282">
        <f t="shared" si="0"/>
        <v>6.9576596937050749E-3</v>
      </c>
      <c r="N28" s="283">
        <f t="shared" si="1"/>
        <v>252390.37862956582</v>
      </c>
      <c r="O28" s="282">
        <f t="shared" si="2"/>
        <v>0.84075058276006454</v>
      </c>
    </row>
    <row r="29" spans="1:15" x14ac:dyDescent="0.25">
      <c r="A29" s="279" t="s">
        <v>665</v>
      </c>
      <c r="B29" s="279" t="s">
        <v>16</v>
      </c>
      <c r="C29" s="278" t="s">
        <v>664</v>
      </c>
      <c r="D29" s="279" t="s">
        <v>409</v>
      </c>
      <c r="E29" s="279" t="s">
        <v>59</v>
      </c>
      <c r="F29" s="280">
        <v>28.499370876173369</v>
      </c>
      <c r="G29" s="277" t="s">
        <v>1137</v>
      </c>
      <c r="H29" s="281">
        <v>73.180000000000007</v>
      </c>
      <c r="I29" s="281" t="s">
        <v>1137</v>
      </c>
      <c r="J29" s="281">
        <v>2085.5839607183671</v>
      </c>
      <c r="K29" s="281" t="s">
        <v>1137</v>
      </c>
      <c r="L29" s="281">
        <v>2085.5839607183671</v>
      </c>
      <c r="M29" s="282">
        <f t="shared" si="0"/>
        <v>6.9473960928699407E-3</v>
      </c>
      <c r="N29" s="283">
        <f t="shared" si="1"/>
        <v>254475.96259028418</v>
      </c>
      <c r="O29" s="282">
        <f t="shared" si="2"/>
        <v>0.84769797885293452</v>
      </c>
    </row>
    <row r="30" spans="1:15" ht="26.4" x14ac:dyDescent="0.25">
      <c r="A30" s="279" t="s">
        <v>434</v>
      </c>
      <c r="B30" s="279" t="s">
        <v>16</v>
      </c>
      <c r="C30" s="278" t="s">
        <v>433</v>
      </c>
      <c r="D30" s="279" t="s">
        <v>1304</v>
      </c>
      <c r="E30" s="279" t="s">
        <v>59</v>
      </c>
      <c r="F30" s="280">
        <v>1458.605220987632</v>
      </c>
      <c r="G30" s="277" t="s">
        <v>1137</v>
      </c>
      <c r="H30" s="281">
        <v>1.07</v>
      </c>
      <c r="I30" s="281" t="s">
        <v>1137</v>
      </c>
      <c r="J30" s="281">
        <v>1560.7075864567664</v>
      </c>
      <c r="K30" s="281" t="s">
        <v>1137</v>
      </c>
      <c r="L30" s="281">
        <v>1560.7075864567664</v>
      </c>
      <c r="M30" s="282">
        <f t="shared" si="0"/>
        <v>5.1989533830742816E-3</v>
      </c>
      <c r="N30" s="283">
        <f t="shared" si="1"/>
        <v>256036.67017674094</v>
      </c>
      <c r="O30" s="282">
        <f t="shared" si="2"/>
        <v>0.85289693223600882</v>
      </c>
    </row>
    <row r="31" spans="1:15" x14ac:dyDescent="0.25">
      <c r="A31" s="279" t="s">
        <v>576</v>
      </c>
      <c r="B31" s="279" t="s">
        <v>16</v>
      </c>
      <c r="C31" s="278" t="s">
        <v>575</v>
      </c>
      <c r="D31" s="279" t="s">
        <v>408</v>
      </c>
      <c r="E31" s="279" t="s">
        <v>459</v>
      </c>
      <c r="F31" s="280">
        <v>214.96947854115911</v>
      </c>
      <c r="G31" s="277" t="s">
        <v>1137</v>
      </c>
      <c r="H31" s="281">
        <v>7.24</v>
      </c>
      <c r="I31" s="281" t="s">
        <v>1137</v>
      </c>
      <c r="J31" s="281">
        <v>1556.3790246379917</v>
      </c>
      <c r="K31" s="281" t="s">
        <v>1137</v>
      </c>
      <c r="L31" s="281">
        <v>1556.3790246379917</v>
      </c>
      <c r="M31" s="282">
        <f t="shared" si="0"/>
        <v>5.1845342879748239E-3</v>
      </c>
      <c r="N31" s="283">
        <f t="shared" si="1"/>
        <v>257593.04920137892</v>
      </c>
      <c r="O31" s="282">
        <f t="shared" si="2"/>
        <v>0.85808146652398365</v>
      </c>
    </row>
    <row r="32" spans="1:15" ht="26.4" x14ac:dyDescent="0.25">
      <c r="A32" s="279" t="s">
        <v>1224</v>
      </c>
      <c r="B32" s="279" t="s">
        <v>16</v>
      </c>
      <c r="C32" s="278" t="s">
        <v>1223</v>
      </c>
      <c r="D32" s="279" t="s">
        <v>1304</v>
      </c>
      <c r="E32" s="279" t="s">
        <v>407</v>
      </c>
      <c r="F32" s="280">
        <v>1.9997144819132966</v>
      </c>
      <c r="G32" s="277" t="s">
        <v>1137</v>
      </c>
      <c r="H32" s="281">
        <v>743.12</v>
      </c>
      <c r="I32" s="281" t="s">
        <v>1137</v>
      </c>
      <c r="J32" s="281">
        <v>1486.0278257994089</v>
      </c>
      <c r="K32" s="281" t="s">
        <v>1137</v>
      </c>
      <c r="L32" s="281">
        <v>1486.0278257994089</v>
      </c>
      <c r="M32" s="282">
        <f t="shared" si="0"/>
        <v>4.9501837879970924E-3</v>
      </c>
      <c r="N32" s="283">
        <f t="shared" si="1"/>
        <v>259079.07702717834</v>
      </c>
      <c r="O32" s="282">
        <f t="shared" si="2"/>
        <v>0.8630316503119807</v>
      </c>
    </row>
    <row r="33" spans="1:15" x14ac:dyDescent="0.25">
      <c r="A33" s="279" t="s">
        <v>1213</v>
      </c>
      <c r="B33" s="279" t="s">
        <v>1116</v>
      </c>
      <c r="C33" s="278" t="s">
        <v>1125</v>
      </c>
      <c r="D33" s="279" t="s">
        <v>409</v>
      </c>
      <c r="E33" s="279" t="s">
        <v>1212</v>
      </c>
      <c r="F33" s="280">
        <v>9.9985724095664832</v>
      </c>
      <c r="G33" s="277" t="s">
        <v>1137</v>
      </c>
      <c r="H33" s="281">
        <v>144.25470000000001</v>
      </c>
      <c r="I33" s="281" t="s">
        <v>1137</v>
      </c>
      <c r="J33" s="281">
        <v>1442.3410633702902</v>
      </c>
      <c r="K33" s="281" t="s">
        <v>1137</v>
      </c>
      <c r="L33" s="281">
        <v>1442.3410633702902</v>
      </c>
      <c r="M33" s="282">
        <f t="shared" si="0"/>
        <v>4.8046565647700528E-3</v>
      </c>
      <c r="N33" s="283">
        <f t="shared" si="1"/>
        <v>260521.41809054863</v>
      </c>
      <c r="O33" s="282">
        <f t="shared" si="2"/>
        <v>0.86783630687675073</v>
      </c>
    </row>
    <row r="34" spans="1:15" ht="26.4" x14ac:dyDescent="0.25">
      <c r="A34" s="279" t="s">
        <v>644</v>
      </c>
      <c r="B34" s="279" t="s">
        <v>16</v>
      </c>
      <c r="C34" s="278" t="s">
        <v>643</v>
      </c>
      <c r="D34" s="279" t="s">
        <v>1304</v>
      </c>
      <c r="E34" s="279" t="s">
        <v>59</v>
      </c>
      <c r="F34" s="280">
        <v>1007.6618626172443</v>
      </c>
      <c r="G34" s="277" t="s">
        <v>1137</v>
      </c>
      <c r="H34" s="281">
        <v>1.38</v>
      </c>
      <c r="I34" s="281" t="s">
        <v>1137</v>
      </c>
      <c r="J34" s="281">
        <v>1390.5733704117972</v>
      </c>
      <c r="K34" s="281" t="s">
        <v>1137</v>
      </c>
      <c r="L34" s="281">
        <v>1390.5733704117972</v>
      </c>
      <c r="M34" s="282">
        <f t="shared" si="0"/>
        <v>4.6322105378679059E-3</v>
      </c>
      <c r="N34" s="283">
        <f t="shared" si="1"/>
        <v>261911.99146096042</v>
      </c>
      <c r="O34" s="282">
        <f t="shared" si="2"/>
        <v>0.87246851741461862</v>
      </c>
    </row>
    <row r="35" spans="1:15" x14ac:dyDescent="0.25">
      <c r="A35" s="279" t="s">
        <v>1027</v>
      </c>
      <c r="B35" s="279" t="s">
        <v>69</v>
      </c>
      <c r="C35" s="278" t="s">
        <v>1026</v>
      </c>
      <c r="D35" s="279" t="s">
        <v>408</v>
      </c>
      <c r="E35" s="279" t="s">
        <v>14</v>
      </c>
      <c r="F35" s="280">
        <v>0.9998572409566483</v>
      </c>
      <c r="G35" s="277" t="s">
        <v>1137</v>
      </c>
      <c r="H35" s="281">
        <v>1345.7</v>
      </c>
      <c r="I35" s="281" t="s">
        <v>1137</v>
      </c>
      <c r="J35" s="281">
        <v>1345.5078891553617</v>
      </c>
      <c r="K35" s="281" t="s">
        <v>1137</v>
      </c>
      <c r="L35" s="281">
        <v>1345.5078891553617</v>
      </c>
      <c r="M35" s="282">
        <f t="shared" si="0"/>
        <v>4.4820905933817476E-3</v>
      </c>
      <c r="N35" s="283">
        <f t="shared" si="1"/>
        <v>263257.49935011577</v>
      </c>
      <c r="O35" s="282">
        <f t="shared" si="2"/>
        <v>0.8769506080080004</v>
      </c>
    </row>
    <row r="36" spans="1:15" x14ac:dyDescent="0.25">
      <c r="A36" s="279" t="s">
        <v>669</v>
      </c>
      <c r="B36" s="279" t="s">
        <v>16</v>
      </c>
      <c r="C36" s="278" t="s">
        <v>668</v>
      </c>
      <c r="D36" s="279" t="s">
        <v>409</v>
      </c>
      <c r="E36" s="279" t="s">
        <v>59</v>
      </c>
      <c r="F36" s="280">
        <v>20.098930286262352</v>
      </c>
      <c r="G36" s="277" t="s">
        <v>1137</v>
      </c>
      <c r="H36" s="281">
        <v>64.650000000000006</v>
      </c>
      <c r="I36" s="281" t="s">
        <v>1137</v>
      </c>
      <c r="J36" s="281">
        <v>1299.3958430068612</v>
      </c>
      <c r="K36" s="281" t="s">
        <v>1137</v>
      </c>
      <c r="L36" s="281">
        <v>1299.3958430068612</v>
      </c>
      <c r="M36" s="282">
        <f t="shared" si="0"/>
        <v>4.3284843827087497E-3</v>
      </c>
      <c r="N36" s="283">
        <f t="shared" si="1"/>
        <v>264556.89519312262</v>
      </c>
      <c r="O36" s="282">
        <f t="shared" si="2"/>
        <v>0.88127909239070912</v>
      </c>
    </row>
    <row r="37" spans="1:15" ht="39.6" x14ac:dyDescent="0.25">
      <c r="A37" s="279" t="s">
        <v>916</v>
      </c>
      <c r="B37" s="279" t="s">
        <v>16</v>
      </c>
      <c r="C37" s="278" t="s">
        <v>915</v>
      </c>
      <c r="D37" s="279" t="s">
        <v>408</v>
      </c>
      <c r="E37" s="279" t="s">
        <v>21</v>
      </c>
      <c r="F37" s="280">
        <v>128.68162691112065</v>
      </c>
      <c r="G37" s="277" t="s">
        <v>1137</v>
      </c>
      <c r="H37" s="281">
        <v>9.7899999999999991</v>
      </c>
      <c r="I37" s="281" t="s">
        <v>1137</v>
      </c>
      <c r="J37" s="281">
        <v>1259.7931274598711</v>
      </c>
      <c r="K37" s="281" t="s">
        <v>1137</v>
      </c>
      <c r="L37" s="281">
        <v>1259.7931274598711</v>
      </c>
      <c r="M37" s="282">
        <f t="shared" si="0"/>
        <v>4.1965617382886088E-3</v>
      </c>
      <c r="N37" s="283">
        <f t="shared" si="1"/>
        <v>265816.6883205825</v>
      </c>
      <c r="O37" s="282">
        <f t="shared" si="2"/>
        <v>0.88547565412899776</v>
      </c>
    </row>
    <row r="38" spans="1:15" x14ac:dyDescent="0.25">
      <c r="A38" s="279" t="s">
        <v>494</v>
      </c>
      <c r="B38" s="279" t="s">
        <v>16</v>
      </c>
      <c r="C38" s="278" t="s">
        <v>493</v>
      </c>
      <c r="D38" s="279" t="s">
        <v>409</v>
      </c>
      <c r="E38" s="279" t="s">
        <v>59</v>
      </c>
      <c r="F38" s="280">
        <v>46.280957966216711</v>
      </c>
      <c r="G38" s="277" t="s">
        <v>1137</v>
      </c>
      <c r="H38" s="281">
        <v>26.03</v>
      </c>
      <c r="I38" s="281" t="s">
        <v>1137</v>
      </c>
      <c r="J38" s="281">
        <v>1204.6933358606211</v>
      </c>
      <c r="K38" s="281" t="s">
        <v>1137</v>
      </c>
      <c r="L38" s="281">
        <v>1204.6933358606211</v>
      </c>
      <c r="M38" s="282">
        <f t="shared" si="0"/>
        <v>4.0130159860750541E-3</v>
      </c>
      <c r="N38" s="283">
        <f t="shared" si="1"/>
        <v>267021.38165644312</v>
      </c>
      <c r="O38" s="282">
        <f t="shared" si="2"/>
        <v>0.88948867011507282</v>
      </c>
    </row>
    <row r="39" spans="1:15" ht="26.4" x14ac:dyDescent="0.25">
      <c r="A39" s="279" t="s">
        <v>939</v>
      </c>
      <c r="B39" s="279" t="s">
        <v>16</v>
      </c>
      <c r="C39" s="278" t="s">
        <v>938</v>
      </c>
      <c r="D39" s="279" t="s">
        <v>408</v>
      </c>
      <c r="E39" s="279" t="s">
        <v>14</v>
      </c>
      <c r="F39" s="280">
        <v>16.997573096263022</v>
      </c>
      <c r="G39" s="277" t="s">
        <v>1137</v>
      </c>
      <c r="H39" s="281">
        <v>70.44</v>
      </c>
      <c r="I39" s="281" t="s">
        <v>1137</v>
      </c>
      <c r="J39" s="281">
        <v>1197.3090489007673</v>
      </c>
      <c r="K39" s="281" t="s">
        <v>1137</v>
      </c>
      <c r="L39" s="281">
        <v>1197.3090489007673</v>
      </c>
      <c r="M39" s="282">
        <f t="shared" si="0"/>
        <v>3.9884178076560715E-3</v>
      </c>
      <c r="N39" s="283">
        <f t="shared" si="1"/>
        <v>268218.69070534391</v>
      </c>
      <c r="O39" s="282">
        <f t="shared" si="2"/>
        <v>0.89347708792272884</v>
      </c>
    </row>
    <row r="40" spans="1:15" ht="26.4" x14ac:dyDescent="0.25">
      <c r="A40" s="258" t="s">
        <v>1171</v>
      </c>
      <c r="B40" s="258" t="s">
        <v>13</v>
      </c>
      <c r="C40" s="234" t="s">
        <v>151</v>
      </c>
      <c r="D40" s="258" t="s">
        <v>827</v>
      </c>
      <c r="E40" s="258" t="s">
        <v>14</v>
      </c>
      <c r="F40" s="285">
        <v>3.9994289638265932</v>
      </c>
      <c r="G40" s="284" t="s">
        <v>1137</v>
      </c>
      <c r="H40" s="286">
        <v>285.58999999999997</v>
      </c>
      <c r="I40" s="286" t="s">
        <v>1137</v>
      </c>
      <c r="J40" s="286">
        <v>1142.1969177792369</v>
      </c>
      <c r="K40" s="286" t="s">
        <v>1137</v>
      </c>
      <c r="L40" s="286">
        <v>1142.1969177792369</v>
      </c>
      <c r="M40" s="290">
        <f t="shared" si="0"/>
        <v>3.8048309506246367E-3</v>
      </c>
      <c r="N40" s="260">
        <f t="shared" si="1"/>
        <v>269360.88762312313</v>
      </c>
      <c r="O40" s="290">
        <f t="shared" si="2"/>
        <v>0.89728191887335351</v>
      </c>
    </row>
    <row r="41" spans="1:15" ht="39.6" x14ac:dyDescent="0.25">
      <c r="A41" s="279" t="s">
        <v>716</v>
      </c>
      <c r="B41" s="279" t="s">
        <v>16</v>
      </c>
      <c r="C41" s="278" t="s">
        <v>715</v>
      </c>
      <c r="D41" s="279" t="s">
        <v>408</v>
      </c>
      <c r="E41" s="279" t="s">
        <v>141</v>
      </c>
      <c r="F41" s="280">
        <v>2.208936609297957</v>
      </c>
      <c r="G41" s="277" t="s">
        <v>1137</v>
      </c>
      <c r="H41" s="281">
        <v>506.45</v>
      </c>
      <c r="I41" s="281" t="s">
        <v>1137</v>
      </c>
      <c r="J41" s="281">
        <v>1118.7159457789505</v>
      </c>
      <c r="K41" s="281" t="s">
        <v>1137</v>
      </c>
      <c r="L41" s="281">
        <v>1118.7159457789505</v>
      </c>
      <c r="M41" s="282">
        <f t="shared" si="0"/>
        <v>3.7266122760451735E-3</v>
      </c>
      <c r="N41" s="283">
        <f t="shared" si="1"/>
        <v>270479.60356890206</v>
      </c>
      <c r="O41" s="282">
        <f t="shared" si="2"/>
        <v>0.90100853114939872</v>
      </c>
    </row>
    <row r="42" spans="1:15" x14ac:dyDescent="0.25">
      <c r="A42" s="279" t="s">
        <v>1025</v>
      </c>
      <c r="B42" s="279" t="s">
        <v>69</v>
      </c>
      <c r="C42" s="278" t="s">
        <v>1024</v>
      </c>
      <c r="D42" s="279" t="s">
        <v>408</v>
      </c>
      <c r="E42" s="279" t="s">
        <v>21</v>
      </c>
      <c r="F42" s="280">
        <v>13.498072752914752</v>
      </c>
      <c r="G42" s="277" t="s">
        <v>1137</v>
      </c>
      <c r="H42" s="281">
        <v>80.900000000000006</v>
      </c>
      <c r="I42" s="281" t="s">
        <v>1137</v>
      </c>
      <c r="J42" s="281">
        <v>1091.9940857108033</v>
      </c>
      <c r="K42" s="281" t="s">
        <v>1137</v>
      </c>
      <c r="L42" s="281">
        <v>1091.9940857108033</v>
      </c>
      <c r="M42" s="282">
        <f t="shared" si="0"/>
        <v>3.6375977123889983E-3</v>
      </c>
      <c r="N42" s="283">
        <f t="shared" si="1"/>
        <v>271571.59765461285</v>
      </c>
      <c r="O42" s="282">
        <f t="shared" si="2"/>
        <v>0.90464612886178775</v>
      </c>
    </row>
    <row r="43" spans="1:15" ht="26.4" x14ac:dyDescent="0.25">
      <c r="A43" s="279" t="s">
        <v>1039</v>
      </c>
      <c r="B43" s="279" t="s">
        <v>69</v>
      </c>
      <c r="C43" s="278" t="s">
        <v>1038</v>
      </c>
      <c r="D43" s="279" t="s">
        <v>408</v>
      </c>
      <c r="E43" s="279" t="s">
        <v>14</v>
      </c>
      <c r="F43" s="280">
        <v>2.9995717228699448</v>
      </c>
      <c r="G43" s="277" t="s">
        <v>1137</v>
      </c>
      <c r="H43" s="281">
        <v>358.92</v>
      </c>
      <c r="I43" s="281" t="s">
        <v>1137</v>
      </c>
      <c r="J43" s="281">
        <v>1076.6062827724807</v>
      </c>
      <c r="K43" s="281" t="s">
        <v>1137</v>
      </c>
      <c r="L43" s="281">
        <v>1076.6062827724807</v>
      </c>
      <c r="M43" s="282">
        <f t="shared" si="0"/>
        <v>3.5863386098905626E-3</v>
      </c>
      <c r="N43" s="283">
        <f t="shared" si="1"/>
        <v>272648.20393738535</v>
      </c>
      <c r="O43" s="282">
        <f t="shared" si="2"/>
        <v>0.9082324674716783</v>
      </c>
    </row>
    <row r="44" spans="1:15" ht="26.4" x14ac:dyDescent="0.25">
      <c r="A44" s="279" t="s">
        <v>1031</v>
      </c>
      <c r="B44" s="279" t="s">
        <v>69</v>
      </c>
      <c r="C44" s="278" t="s">
        <v>1030</v>
      </c>
      <c r="D44" s="279" t="s">
        <v>408</v>
      </c>
      <c r="E44" s="279" t="s">
        <v>14</v>
      </c>
      <c r="F44" s="280">
        <v>2.9995717228699448</v>
      </c>
      <c r="G44" s="277" t="s">
        <v>1137</v>
      </c>
      <c r="H44" s="281">
        <v>325.60000000000002</v>
      </c>
      <c r="I44" s="281" t="s">
        <v>1137</v>
      </c>
      <c r="J44" s="281">
        <v>976.66055296645402</v>
      </c>
      <c r="K44" s="281" t="s">
        <v>1137</v>
      </c>
      <c r="L44" s="281">
        <v>976.66055296645402</v>
      </c>
      <c r="M44" s="282">
        <f t="shared" si="0"/>
        <v>3.2534042443451666E-3</v>
      </c>
      <c r="N44" s="283">
        <f t="shared" si="1"/>
        <v>273624.86449035181</v>
      </c>
      <c r="O44" s="282">
        <f t="shared" si="2"/>
        <v>0.91148587171602347</v>
      </c>
    </row>
    <row r="45" spans="1:15" ht="39.6" x14ac:dyDescent="0.25">
      <c r="A45" s="279" t="s">
        <v>909</v>
      </c>
      <c r="B45" s="279" t="s">
        <v>39</v>
      </c>
      <c r="C45" s="278" t="s">
        <v>908</v>
      </c>
      <c r="D45" s="279" t="s">
        <v>408</v>
      </c>
      <c r="E45" s="279" t="s">
        <v>14</v>
      </c>
      <c r="F45" s="280">
        <v>13.998001373393077</v>
      </c>
      <c r="G45" s="277" t="s">
        <v>1137</v>
      </c>
      <c r="H45" s="281">
        <v>61.74</v>
      </c>
      <c r="I45" s="281" t="s">
        <v>1137</v>
      </c>
      <c r="J45" s="281">
        <v>864.23660479328851</v>
      </c>
      <c r="K45" s="281" t="s">
        <v>1137</v>
      </c>
      <c r="L45" s="281">
        <v>864.23660479328851</v>
      </c>
      <c r="M45" s="282">
        <f t="shared" si="0"/>
        <v>2.8789030432454835E-3</v>
      </c>
      <c r="N45" s="283">
        <f t="shared" si="1"/>
        <v>274489.1010951451</v>
      </c>
      <c r="O45" s="282">
        <f t="shared" si="2"/>
        <v>0.91436477475926892</v>
      </c>
    </row>
    <row r="46" spans="1:15" x14ac:dyDescent="0.25">
      <c r="A46" s="279" t="s">
        <v>935</v>
      </c>
      <c r="B46" s="279" t="s">
        <v>39</v>
      </c>
      <c r="C46" s="278" t="s">
        <v>934</v>
      </c>
      <c r="D46" s="279" t="s">
        <v>408</v>
      </c>
      <c r="E46" s="279" t="s">
        <v>14</v>
      </c>
      <c r="F46" s="280">
        <v>20.997002060089613</v>
      </c>
      <c r="G46" s="277" t="s">
        <v>1137</v>
      </c>
      <c r="H46" s="281">
        <v>40.909999999999997</v>
      </c>
      <c r="I46" s="281" t="s">
        <v>1137</v>
      </c>
      <c r="J46" s="281">
        <v>858.98735427826614</v>
      </c>
      <c r="K46" s="281" t="s">
        <v>1137</v>
      </c>
      <c r="L46" s="281">
        <v>858.98735427826614</v>
      </c>
      <c r="M46" s="282">
        <f t="shared" si="0"/>
        <v>2.861416994634906E-3</v>
      </c>
      <c r="N46" s="283">
        <f t="shared" si="1"/>
        <v>275348.08844942338</v>
      </c>
      <c r="O46" s="282">
        <f t="shared" si="2"/>
        <v>0.91722619175390385</v>
      </c>
    </row>
    <row r="47" spans="1:15" ht="26.4" x14ac:dyDescent="0.25">
      <c r="A47" s="279" t="s">
        <v>646</v>
      </c>
      <c r="B47" s="279" t="s">
        <v>16</v>
      </c>
      <c r="C47" s="278" t="s">
        <v>645</v>
      </c>
      <c r="D47" s="279" t="s">
        <v>1304</v>
      </c>
      <c r="E47" s="279" t="s">
        <v>59</v>
      </c>
      <c r="F47" s="280">
        <v>1007.6618626172443</v>
      </c>
      <c r="G47" s="277" t="s">
        <v>1137</v>
      </c>
      <c r="H47" s="281">
        <v>0.83</v>
      </c>
      <c r="I47" s="281" t="s">
        <v>1137</v>
      </c>
      <c r="J47" s="281">
        <v>836.35934597231278</v>
      </c>
      <c r="K47" s="281" t="s">
        <v>1137</v>
      </c>
      <c r="L47" s="281">
        <v>836.35934597231278</v>
      </c>
      <c r="M47" s="282">
        <f t="shared" si="0"/>
        <v>2.7860396713263492E-3</v>
      </c>
      <c r="N47" s="283">
        <f t="shared" si="1"/>
        <v>276184.44779539568</v>
      </c>
      <c r="O47" s="282">
        <f t="shared" si="2"/>
        <v>0.92001223142523025</v>
      </c>
    </row>
    <row r="48" spans="1:15" x14ac:dyDescent="0.25">
      <c r="A48" s="279" t="s">
        <v>907</v>
      </c>
      <c r="B48" s="279" t="s">
        <v>39</v>
      </c>
      <c r="C48" s="278" t="s">
        <v>906</v>
      </c>
      <c r="D48" s="279" t="s">
        <v>408</v>
      </c>
      <c r="E48" s="279" t="s">
        <v>21</v>
      </c>
      <c r="F48" s="280">
        <v>6.499072066218214</v>
      </c>
      <c r="G48" s="277" t="s">
        <v>1137</v>
      </c>
      <c r="H48" s="281">
        <v>116.16</v>
      </c>
      <c r="I48" s="281" t="s">
        <v>1137</v>
      </c>
      <c r="J48" s="281">
        <v>754.93221121190777</v>
      </c>
      <c r="K48" s="281" t="s">
        <v>1137</v>
      </c>
      <c r="L48" s="281">
        <v>754.93221121190777</v>
      </c>
      <c r="M48" s="282">
        <f t="shared" si="0"/>
        <v>2.5147935510343722E-3</v>
      </c>
      <c r="N48" s="283">
        <f t="shared" si="1"/>
        <v>276939.38000660756</v>
      </c>
      <c r="O48" s="282">
        <f t="shared" si="2"/>
        <v>0.9225270249762646</v>
      </c>
    </row>
    <row r="49" spans="1:15" ht="26.4" x14ac:dyDescent="0.25">
      <c r="A49" s="279" t="s">
        <v>877</v>
      </c>
      <c r="B49" s="279" t="s">
        <v>16</v>
      </c>
      <c r="C49" s="278" t="s">
        <v>876</v>
      </c>
      <c r="D49" s="279" t="s">
        <v>408</v>
      </c>
      <c r="E49" s="279" t="s">
        <v>14</v>
      </c>
      <c r="F49" s="280">
        <v>11.998286891479779</v>
      </c>
      <c r="G49" s="277" t="s">
        <v>1137</v>
      </c>
      <c r="H49" s="281">
        <v>58.76</v>
      </c>
      <c r="I49" s="281" t="s">
        <v>1137</v>
      </c>
      <c r="J49" s="281">
        <v>705.01933774335191</v>
      </c>
      <c r="K49" s="281" t="s">
        <v>1137</v>
      </c>
      <c r="L49" s="281">
        <v>705.01933774335191</v>
      </c>
      <c r="M49" s="282">
        <f t="shared" si="0"/>
        <v>2.3485262088172236E-3</v>
      </c>
      <c r="N49" s="283">
        <f t="shared" si="1"/>
        <v>277644.39934435091</v>
      </c>
      <c r="O49" s="282">
        <f t="shared" si="2"/>
        <v>0.9248755511850818</v>
      </c>
    </row>
    <row r="50" spans="1:15" x14ac:dyDescent="0.25">
      <c r="A50" s="279" t="s">
        <v>873</v>
      </c>
      <c r="B50" s="279" t="s">
        <v>13</v>
      </c>
      <c r="C50" s="278" t="s">
        <v>872</v>
      </c>
      <c r="D50" s="279" t="s">
        <v>408</v>
      </c>
      <c r="E50" s="279" t="s">
        <v>14</v>
      </c>
      <c r="F50" s="280">
        <v>2.9995717228699448</v>
      </c>
      <c r="G50" s="277" t="s">
        <v>1137</v>
      </c>
      <c r="H50" s="281">
        <v>233.74</v>
      </c>
      <c r="I50" s="281" t="s">
        <v>1137</v>
      </c>
      <c r="J50" s="281">
        <v>701.11989450362091</v>
      </c>
      <c r="K50" s="281" t="s">
        <v>1137</v>
      </c>
      <c r="L50" s="281">
        <v>701.11989450362091</v>
      </c>
      <c r="M50" s="282">
        <f t="shared" si="0"/>
        <v>2.3355365727065086E-3</v>
      </c>
      <c r="N50" s="283">
        <f t="shared" si="1"/>
        <v>278345.51923885453</v>
      </c>
      <c r="O50" s="282">
        <f t="shared" si="2"/>
        <v>0.92721108775778827</v>
      </c>
    </row>
    <row r="51" spans="1:15" x14ac:dyDescent="0.25">
      <c r="A51" s="279" t="s">
        <v>595</v>
      </c>
      <c r="B51" s="279" t="s">
        <v>16</v>
      </c>
      <c r="C51" s="278" t="s">
        <v>594</v>
      </c>
      <c r="D51" s="279" t="s">
        <v>408</v>
      </c>
      <c r="E51" s="279" t="s">
        <v>593</v>
      </c>
      <c r="F51" s="280">
        <v>992.14721958107793</v>
      </c>
      <c r="G51" s="277" t="s">
        <v>1137</v>
      </c>
      <c r="H51" s="281">
        <v>0.66</v>
      </c>
      <c r="I51" s="281" t="s">
        <v>1137</v>
      </c>
      <c r="J51" s="281">
        <v>654.81716492351143</v>
      </c>
      <c r="K51" s="281" t="s">
        <v>1137</v>
      </c>
      <c r="L51" s="281">
        <v>654.81716492351143</v>
      </c>
      <c r="M51" s="282">
        <f t="shared" si="0"/>
        <v>2.1812951666385105E-3</v>
      </c>
      <c r="N51" s="283">
        <f t="shared" si="1"/>
        <v>279000.33640377806</v>
      </c>
      <c r="O51" s="282">
        <f t="shared" si="2"/>
        <v>0.92939238292442683</v>
      </c>
    </row>
    <row r="52" spans="1:15" ht="26.4" x14ac:dyDescent="0.25">
      <c r="A52" s="279" t="s">
        <v>999</v>
      </c>
      <c r="B52" s="279" t="s">
        <v>69</v>
      </c>
      <c r="C52" s="278" t="s">
        <v>998</v>
      </c>
      <c r="D52" s="279" t="s">
        <v>408</v>
      </c>
      <c r="E52" s="279" t="s">
        <v>14</v>
      </c>
      <c r="F52" s="280">
        <v>2.9995717228699448</v>
      </c>
      <c r="G52" s="277" t="s">
        <v>1137</v>
      </c>
      <c r="H52" s="281">
        <v>217.23</v>
      </c>
      <c r="I52" s="281" t="s">
        <v>1137</v>
      </c>
      <c r="J52" s="281">
        <v>651.59696535903811</v>
      </c>
      <c r="K52" s="281" t="s">
        <v>1137</v>
      </c>
      <c r="L52" s="281">
        <v>651.59696535903811</v>
      </c>
      <c r="M52" s="282">
        <f t="shared" si="0"/>
        <v>2.1705681941004318E-3</v>
      </c>
      <c r="N52" s="283">
        <f t="shared" si="1"/>
        <v>279651.93336913711</v>
      </c>
      <c r="O52" s="282">
        <f t="shared" si="2"/>
        <v>0.93156295111852727</v>
      </c>
    </row>
    <row r="53" spans="1:15" ht="26.4" x14ac:dyDescent="0.25">
      <c r="A53" s="279" t="s">
        <v>1133</v>
      </c>
      <c r="B53" s="279" t="s">
        <v>16</v>
      </c>
      <c r="C53" s="278" t="s">
        <v>1132</v>
      </c>
      <c r="D53" s="279" t="s">
        <v>408</v>
      </c>
      <c r="E53" s="279" t="s">
        <v>18</v>
      </c>
      <c r="F53" s="280">
        <v>1.4997858614349724</v>
      </c>
      <c r="G53" s="277" t="s">
        <v>1137</v>
      </c>
      <c r="H53" s="281">
        <v>432</v>
      </c>
      <c r="I53" s="281" t="s">
        <v>1137</v>
      </c>
      <c r="J53" s="281">
        <v>647.90749213990807</v>
      </c>
      <c r="K53" s="281" t="s">
        <v>1137</v>
      </c>
      <c r="L53" s="281">
        <v>647.90749213990807</v>
      </c>
      <c r="M53" s="282">
        <f t="shared" si="0"/>
        <v>2.1582779999341399E-3</v>
      </c>
      <c r="N53" s="283">
        <f t="shared" si="1"/>
        <v>280299.84086127701</v>
      </c>
      <c r="O53" s="282">
        <f t="shared" si="2"/>
        <v>0.93372122911846145</v>
      </c>
    </row>
    <row r="54" spans="1:15" x14ac:dyDescent="0.25">
      <c r="A54" s="279" t="s">
        <v>1162</v>
      </c>
      <c r="B54" s="279" t="s">
        <v>39</v>
      </c>
      <c r="C54" s="278" t="s">
        <v>1161</v>
      </c>
      <c r="D54" s="279" t="s">
        <v>408</v>
      </c>
      <c r="E54" s="279" t="s">
        <v>21</v>
      </c>
      <c r="F54" s="280">
        <v>6.499072066218214</v>
      </c>
      <c r="G54" s="277" t="s">
        <v>1137</v>
      </c>
      <c r="H54" s="281">
        <v>93.57</v>
      </c>
      <c r="I54" s="281" t="s">
        <v>1137</v>
      </c>
      <c r="J54" s="281">
        <v>608.11817323603827</v>
      </c>
      <c r="K54" s="281" t="s">
        <v>1137</v>
      </c>
      <c r="L54" s="281">
        <v>608.11817323603827</v>
      </c>
      <c r="M54" s="282">
        <f t="shared" si="0"/>
        <v>2.0257337514659624E-3</v>
      </c>
      <c r="N54" s="283">
        <f t="shared" si="1"/>
        <v>280907.95903451304</v>
      </c>
      <c r="O54" s="282">
        <f t="shared" si="2"/>
        <v>0.93574696286992742</v>
      </c>
    </row>
    <row r="55" spans="1:15" x14ac:dyDescent="0.25">
      <c r="A55" s="279" t="s">
        <v>983</v>
      </c>
      <c r="B55" s="279" t="s">
        <v>69</v>
      </c>
      <c r="C55" s="278" t="s">
        <v>982</v>
      </c>
      <c r="D55" s="279" t="s">
        <v>408</v>
      </c>
      <c r="E55" s="279" t="s">
        <v>14</v>
      </c>
      <c r="F55" s="280">
        <v>1.9997144819132966</v>
      </c>
      <c r="G55" s="277" t="s">
        <v>1137</v>
      </c>
      <c r="H55" s="281">
        <v>296.12</v>
      </c>
      <c r="I55" s="281" t="s">
        <v>1137</v>
      </c>
      <c r="J55" s="281">
        <v>592.15545238416541</v>
      </c>
      <c r="K55" s="281" t="s">
        <v>1137</v>
      </c>
      <c r="L55" s="281">
        <v>592.15545238416541</v>
      </c>
      <c r="M55" s="282">
        <f t="shared" si="0"/>
        <v>1.9725595103101778E-3</v>
      </c>
      <c r="N55" s="283">
        <f t="shared" si="1"/>
        <v>281500.11448689719</v>
      </c>
      <c r="O55" s="282">
        <f t="shared" si="2"/>
        <v>0.93771952238023759</v>
      </c>
    </row>
    <row r="56" spans="1:15" ht="26.4" x14ac:dyDescent="0.25">
      <c r="A56" s="279" t="s">
        <v>703</v>
      </c>
      <c r="B56" s="279" t="s">
        <v>16</v>
      </c>
      <c r="C56" s="278" t="s">
        <v>702</v>
      </c>
      <c r="D56" s="279" t="s">
        <v>408</v>
      </c>
      <c r="E56" s="279" t="s">
        <v>141</v>
      </c>
      <c r="F56" s="280">
        <v>6.9319918831750691</v>
      </c>
      <c r="G56" s="277" t="s">
        <v>1137</v>
      </c>
      <c r="H56" s="281">
        <v>85</v>
      </c>
      <c r="I56" s="281" t="s">
        <v>1137</v>
      </c>
      <c r="J56" s="281">
        <v>589.21931006988086</v>
      </c>
      <c r="K56" s="281" t="s">
        <v>1137</v>
      </c>
      <c r="L56" s="281">
        <v>589.21931006988086</v>
      </c>
      <c r="M56" s="282">
        <f t="shared" si="0"/>
        <v>1.9627787755008516E-3</v>
      </c>
      <c r="N56" s="283">
        <f t="shared" si="1"/>
        <v>282089.33379696705</v>
      </c>
      <c r="O56" s="282">
        <f t="shared" si="2"/>
        <v>0.93968230115573848</v>
      </c>
    </row>
    <row r="57" spans="1:15" ht="39.6" x14ac:dyDescent="0.25">
      <c r="A57" s="279" t="s">
        <v>580</v>
      </c>
      <c r="B57" s="279" t="s">
        <v>16</v>
      </c>
      <c r="C57" s="278" t="s">
        <v>579</v>
      </c>
      <c r="D57" s="279" t="s">
        <v>391</v>
      </c>
      <c r="E57" s="279" t="s">
        <v>14</v>
      </c>
      <c r="F57" s="280">
        <v>9.4706477863413727E-4</v>
      </c>
      <c r="G57" s="277" t="s">
        <v>1137</v>
      </c>
      <c r="H57" s="281">
        <v>591575.65</v>
      </c>
      <c r="I57" s="281" t="s">
        <v>1137</v>
      </c>
      <c r="J57" s="281">
        <v>560.26046201259589</v>
      </c>
      <c r="K57" s="281" t="s">
        <v>1137</v>
      </c>
      <c r="L57" s="281">
        <v>560.26046201259589</v>
      </c>
      <c r="M57" s="282">
        <f t="shared" si="0"/>
        <v>1.8663124659987888E-3</v>
      </c>
      <c r="N57" s="283">
        <f t="shared" si="1"/>
        <v>282649.59425897966</v>
      </c>
      <c r="O57" s="282">
        <f t="shared" si="2"/>
        <v>0.94154861362173725</v>
      </c>
    </row>
    <row r="58" spans="1:15" ht="26.4" x14ac:dyDescent="0.25">
      <c r="A58" s="279" t="s">
        <v>1099</v>
      </c>
      <c r="B58" s="279" t="s">
        <v>16</v>
      </c>
      <c r="C58" s="278" t="s">
        <v>1098</v>
      </c>
      <c r="D58" s="279" t="s">
        <v>408</v>
      </c>
      <c r="E58" s="279" t="s">
        <v>14</v>
      </c>
      <c r="F58" s="280">
        <v>164.97644475784696</v>
      </c>
      <c r="G58" s="277" t="s">
        <v>1137</v>
      </c>
      <c r="H58" s="281">
        <v>3.07</v>
      </c>
      <c r="I58" s="281" t="s">
        <v>1137</v>
      </c>
      <c r="J58" s="281">
        <v>506.47768540659018</v>
      </c>
      <c r="K58" s="281" t="s">
        <v>1137</v>
      </c>
      <c r="L58" s="281">
        <v>506.47768540659018</v>
      </c>
      <c r="M58" s="282">
        <f t="shared" si="0"/>
        <v>1.6871538902262942E-3</v>
      </c>
      <c r="N58" s="283">
        <f t="shared" si="1"/>
        <v>283156.07194438623</v>
      </c>
      <c r="O58" s="282">
        <f t="shared" si="2"/>
        <v>0.94323576751196359</v>
      </c>
    </row>
    <row r="59" spans="1:15" x14ac:dyDescent="0.25">
      <c r="A59" s="279" t="s">
        <v>929</v>
      </c>
      <c r="B59" s="279" t="s">
        <v>39</v>
      </c>
      <c r="C59" s="278" t="s">
        <v>928</v>
      </c>
      <c r="D59" s="279" t="s">
        <v>408</v>
      </c>
      <c r="E59" s="279" t="s">
        <v>21</v>
      </c>
      <c r="F59" s="280">
        <v>13.462077892240313</v>
      </c>
      <c r="G59" s="277" t="s">
        <v>1137</v>
      </c>
      <c r="H59" s="281">
        <v>36.229999999999997</v>
      </c>
      <c r="I59" s="281" t="s">
        <v>1137</v>
      </c>
      <c r="J59" s="281">
        <v>487.73108203586656</v>
      </c>
      <c r="K59" s="281" t="s">
        <v>1137</v>
      </c>
      <c r="L59" s="281">
        <v>487.73108203586656</v>
      </c>
      <c r="M59" s="282">
        <f t="shared" si="0"/>
        <v>1.6247061147037555E-3</v>
      </c>
      <c r="N59" s="283">
        <f t="shared" si="1"/>
        <v>283643.8030264221</v>
      </c>
      <c r="O59" s="282">
        <f t="shared" si="2"/>
        <v>0.94486047362666736</v>
      </c>
    </row>
    <row r="60" spans="1:15" ht="26.4" x14ac:dyDescent="0.25">
      <c r="A60" s="279" t="s">
        <v>413</v>
      </c>
      <c r="B60" s="279" t="s">
        <v>16</v>
      </c>
      <c r="C60" s="278" t="s">
        <v>412</v>
      </c>
      <c r="D60" s="279" t="s">
        <v>1304</v>
      </c>
      <c r="E60" s="279" t="s">
        <v>407</v>
      </c>
      <c r="F60" s="280">
        <v>1.9997144819132966</v>
      </c>
      <c r="G60" s="277" t="s">
        <v>1137</v>
      </c>
      <c r="H60" s="281">
        <v>237.03</v>
      </c>
      <c r="I60" s="281" t="s">
        <v>1137</v>
      </c>
      <c r="J60" s="281">
        <v>473.99232364790868</v>
      </c>
      <c r="K60" s="281" t="s">
        <v>1137</v>
      </c>
      <c r="L60" s="281">
        <v>473.99232364790868</v>
      </c>
      <c r="M60" s="282">
        <f t="shared" si="0"/>
        <v>1.5789402293962629E-3</v>
      </c>
      <c r="N60" s="283">
        <f t="shared" si="1"/>
        <v>284117.79535007</v>
      </c>
      <c r="O60" s="282">
        <f t="shared" si="2"/>
        <v>0.94643941385606367</v>
      </c>
    </row>
    <row r="61" spans="1:15" x14ac:dyDescent="0.25">
      <c r="A61" s="279" t="s">
        <v>997</v>
      </c>
      <c r="B61" s="279" t="s">
        <v>69</v>
      </c>
      <c r="C61" s="278" t="s">
        <v>996</v>
      </c>
      <c r="D61" s="279" t="s">
        <v>408</v>
      </c>
      <c r="E61" s="279" t="s">
        <v>141</v>
      </c>
      <c r="F61" s="280">
        <v>3.0103201882102288</v>
      </c>
      <c r="G61" s="277" t="s">
        <v>1137</v>
      </c>
      <c r="H61" s="281">
        <v>154.97</v>
      </c>
      <c r="I61" s="281" t="s">
        <v>1137</v>
      </c>
      <c r="J61" s="281">
        <v>466.50931956693915</v>
      </c>
      <c r="K61" s="281" t="s">
        <v>1137</v>
      </c>
      <c r="L61" s="281">
        <v>466.50931956693915</v>
      </c>
      <c r="M61" s="282">
        <f t="shared" si="0"/>
        <v>1.5540132092933894E-3</v>
      </c>
      <c r="N61" s="283">
        <f t="shared" si="1"/>
        <v>284584.30466963694</v>
      </c>
      <c r="O61" s="282">
        <f t="shared" si="2"/>
        <v>0.94799342706535705</v>
      </c>
    </row>
    <row r="62" spans="1:15" x14ac:dyDescent="0.25">
      <c r="A62" s="279" t="s">
        <v>1045</v>
      </c>
      <c r="B62" s="279" t="s">
        <v>69</v>
      </c>
      <c r="C62" s="278" t="s">
        <v>1320</v>
      </c>
      <c r="D62" s="279" t="s">
        <v>408</v>
      </c>
      <c r="E62" s="279" t="s">
        <v>21</v>
      </c>
      <c r="F62" s="280">
        <v>18.997287578176319</v>
      </c>
      <c r="G62" s="277" t="s">
        <v>1137</v>
      </c>
      <c r="H62" s="281">
        <v>24.19</v>
      </c>
      <c r="I62" s="281" t="s">
        <v>1137</v>
      </c>
      <c r="J62" s="281">
        <v>459.4</v>
      </c>
      <c r="K62" s="281" t="s">
        <v>1137</v>
      </c>
      <c r="L62" s="281">
        <v>459.4</v>
      </c>
      <c r="M62" s="282">
        <f t="shared" si="0"/>
        <v>1.5303309889116673E-3</v>
      </c>
      <c r="N62" s="283">
        <f t="shared" si="1"/>
        <v>285043.70466963697</v>
      </c>
      <c r="O62" s="282">
        <f t="shared" si="2"/>
        <v>0.9495237580542687</v>
      </c>
    </row>
    <row r="63" spans="1:15" ht="26.4" x14ac:dyDescent="0.25">
      <c r="A63" s="279" t="s">
        <v>875</v>
      </c>
      <c r="B63" s="279" t="s">
        <v>16</v>
      </c>
      <c r="C63" s="278" t="s">
        <v>874</v>
      </c>
      <c r="D63" s="279" t="s">
        <v>408</v>
      </c>
      <c r="E63" s="279" t="s">
        <v>14</v>
      </c>
      <c r="F63" s="280">
        <v>2.9995717228699448</v>
      </c>
      <c r="G63" s="277" t="s">
        <v>1137</v>
      </c>
      <c r="H63" s="281">
        <v>150.29</v>
      </c>
      <c r="I63" s="281" t="s">
        <v>1137</v>
      </c>
      <c r="J63" s="281">
        <v>450.80563423012404</v>
      </c>
      <c r="K63" s="281" t="s">
        <v>1137</v>
      </c>
      <c r="L63" s="281">
        <v>450.80563423012404</v>
      </c>
      <c r="M63" s="282">
        <f t="shared" si="0"/>
        <v>1.5017018546763978E-3</v>
      </c>
      <c r="N63" s="283">
        <f t="shared" si="1"/>
        <v>285494.51030386711</v>
      </c>
      <c r="O63" s="282">
        <f t="shared" si="2"/>
        <v>0.95102545990894505</v>
      </c>
    </row>
    <row r="64" spans="1:15" ht="26.4" x14ac:dyDescent="0.25">
      <c r="A64" s="279" t="s">
        <v>430</v>
      </c>
      <c r="B64" s="279" t="s">
        <v>16</v>
      </c>
      <c r="C64" s="278" t="s">
        <v>429</v>
      </c>
      <c r="D64" s="279" t="s">
        <v>1304</v>
      </c>
      <c r="E64" s="279" t="s">
        <v>59</v>
      </c>
      <c r="F64" s="280">
        <v>289.51052576363048</v>
      </c>
      <c r="G64" s="277" t="s">
        <v>1137</v>
      </c>
      <c r="H64" s="281">
        <v>1.54</v>
      </c>
      <c r="I64" s="281" t="s">
        <v>1137</v>
      </c>
      <c r="J64" s="281">
        <v>445.84620967599091</v>
      </c>
      <c r="K64" s="281" t="s">
        <v>1137</v>
      </c>
      <c r="L64" s="281">
        <v>445.84620967599091</v>
      </c>
      <c r="M64" s="282">
        <f t="shared" si="0"/>
        <v>1.4851812602437479E-3</v>
      </c>
      <c r="N64" s="283">
        <f t="shared" si="1"/>
        <v>285940.35651354311</v>
      </c>
      <c r="O64" s="282">
        <f t="shared" si="2"/>
        <v>0.95251064116918882</v>
      </c>
    </row>
    <row r="65" spans="1:15" ht="39.6" x14ac:dyDescent="0.25">
      <c r="A65" s="258" t="s">
        <v>806</v>
      </c>
      <c r="B65" s="258" t="s">
        <v>16</v>
      </c>
      <c r="C65" s="234" t="s">
        <v>805</v>
      </c>
      <c r="D65" s="258" t="s">
        <v>408</v>
      </c>
      <c r="E65" s="258" t="s">
        <v>18</v>
      </c>
      <c r="F65" s="285">
        <v>13.036893799781151</v>
      </c>
      <c r="G65" s="284" t="s">
        <v>1137</v>
      </c>
      <c r="H65" s="286">
        <v>34</v>
      </c>
      <c r="I65" s="286" t="s">
        <v>1137</v>
      </c>
      <c r="J65" s="286">
        <v>443.25438919255913</v>
      </c>
      <c r="K65" s="286" t="s">
        <v>1137</v>
      </c>
      <c r="L65" s="286">
        <v>443.25438919255913</v>
      </c>
      <c r="M65" s="282">
        <f t="shared" si="0"/>
        <v>1.4765475136101134E-3</v>
      </c>
      <c r="N65" s="283">
        <f t="shared" si="1"/>
        <v>286383.61090273567</v>
      </c>
      <c r="O65" s="282">
        <f t="shared" si="2"/>
        <v>0.95398718868279897</v>
      </c>
    </row>
    <row r="66" spans="1:15" ht="26.4" x14ac:dyDescent="0.25">
      <c r="A66" s="258" t="s">
        <v>636</v>
      </c>
      <c r="B66" s="258" t="s">
        <v>16</v>
      </c>
      <c r="C66" s="234" t="s">
        <v>635</v>
      </c>
      <c r="D66" s="258" t="s">
        <v>1304</v>
      </c>
      <c r="E66" s="258" t="s">
        <v>407</v>
      </c>
      <c r="F66" s="285">
        <v>1.9997144819132966</v>
      </c>
      <c r="G66" s="284" t="s">
        <v>1137</v>
      </c>
      <c r="H66" s="286">
        <v>212.36</v>
      </c>
      <c r="I66" s="286" t="s">
        <v>1137</v>
      </c>
      <c r="J66" s="286">
        <v>424.65936737910766</v>
      </c>
      <c r="K66" s="286" t="s">
        <v>1137</v>
      </c>
      <c r="L66" s="286">
        <v>424.65936737910766</v>
      </c>
      <c r="M66" s="261">
        <f t="shared" si="0"/>
        <v>1.4146046792160925E-3</v>
      </c>
      <c r="N66" s="260">
        <f t="shared" si="1"/>
        <v>286808.27027011476</v>
      </c>
      <c r="O66" s="261">
        <f t="shared" si="2"/>
        <v>0.95540179336201503</v>
      </c>
    </row>
    <row r="67" spans="1:15" ht="26.4" x14ac:dyDescent="0.25">
      <c r="A67" s="258" t="s">
        <v>879</v>
      </c>
      <c r="B67" s="258" t="s">
        <v>16</v>
      </c>
      <c r="C67" s="234" t="s">
        <v>878</v>
      </c>
      <c r="D67" s="258" t="s">
        <v>408</v>
      </c>
      <c r="E67" s="258" t="s">
        <v>14</v>
      </c>
      <c r="F67" s="285">
        <v>51.992576529745712</v>
      </c>
      <c r="G67" s="284" t="s">
        <v>1137</v>
      </c>
      <c r="H67" s="286">
        <v>7.85</v>
      </c>
      <c r="I67" s="286" t="s">
        <v>1137</v>
      </c>
      <c r="J67" s="286">
        <v>408.14172575850387</v>
      </c>
      <c r="K67" s="286" t="s">
        <v>1137</v>
      </c>
      <c r="L67" s="286">
        <v>408.14172575850387</v>
      </c>
      <c r="M67" s="261">
        <f t="shared" si="0"/>
        <v>1.3595819129214753E-3</v>
      </c>
      <c r="N67" s="260">
        <f t="shared" si="1"/>
        <v>287216.41199587326</v>
      </c>
      <c r="O67" s="261">
        <f t="shared" si="2"/>
        <v>0.95676137527493654</v>
      </c>
    </row>
    <row r="68" spans="1:15" ht="26.4" x14ac:dyDescent="0.25">
      <c r="A68" s="258" t="s">
        <v>1015</v>
      </c>
      <c r="B68" s="258" t="s">
        <v>69</v>
      </c>
      <c r="C68" s="234" t="s">
        <v>1014</v>
      </c>
      <c r="D68" s="258" t="s">
        <v>408</v>
      </c>
      <c r="E68" s="258" t="s">
        <v>14</v>
      </c>
      <c r="F68" s="285">
        <v>8.9987151686098343</v>
      </c>
      <c r="G68" s="284" t="s">
        <v>1137</v>
      </c>
      <c r="H68" s="286">
        <v>44.68</v>
      </c>
      <c r="I68" s="286" t="s">
        <v>1137</v>
      </c>
      <c r="J68" s="286">
        <v>402.0625937334874</v>
      </c>
      <c r="K68" s="286" t="s">
        <v>1137</v>
      </c>
      <c r="L68" s="286">
        <v>402.0625937334874</v>
      </c>
      <c r="M68" s="261">
        <f t="shared" si="0"/>
        <v>1.3393314032924635E-3</v>
      </c>
      <c r="N68" s="260">
        <f t="shared" si="1"/>
        <v>287618.47458960675</v>
      </c>
      <c r="O68" s="261">
        <f t="shared" si="2"/>
        <v>0.958100706678229</v>
      </c>
    </row>
    <row r="69" spans="1:15" x14ac:dyDescent="0.25">
      <c r="A69" s="258" t="s">
        <v>508</v>
      </c>
      <c r="B69" s="258" t="s">
        <v>16</v>
      </c>
      <c r="C69" s="234" t="s">
        <v>507</v>
      </c>
      <c r="D69" s="258" t="s">
        <v>409</v>
      </c>
      <c r="E69" s="258" t="s">
        <v>59</v>
      </c>
      <c r="F69" s="285">
        <v>14.432257995461665</v>
      </c>
      <c r="G69" s="284" t="s">
        <v>1137</v>
      </c>
      <c r="H69" s="286">
        <v>26.48</v>
      </c>
      <c r="I69" s="286" t="s">
        <v>1137</v>
      </c>
      <c r="J69" s="286">
        <v>382.16619171982489</v>
      </c>
      <c r="K69" s="286" t="s">
        <v>1137</v>
      </c>
      <c r="L69" s="286">
        <v>382.16619171982489</v>
      </c>
      <c r="M69" s="261">
        <f t="shared" si="0"/>
        <v>1.2730534743213007E-3</v>
      </c>
      <c r="N69" s="260">
        <f t="shared" si="1"/>
        <v>288000.64078132657</v>
      </c>
      <c r="O69" s="261">
        <f t="shared" si="2"/>
        <v>0.95937376015255027</v>
      </c>
    </row>
    <row r="70" spans="1:15" ht="39.6" x14ac:dyDescent="0.25">
      <c r="A70" s="258" t="s">
        <v>1089</v>
      </c>
      <c r="B70" s="258" t="s">
        <v>16</v>
      </c>
      <c r="C70" s="234" t="s">
        <v>1088</v>
      </c>
      <c r="D70" s="258" t="s">
        <v>408</v>
      </c>
      <c r="E70" s="258" t="s">
        <v>18</v>
      </c>
      <c r="F70" s="285">
        <v>15.421414139334816</v>
      </c>
      <c r="G70" s="284" t="s">
        <v>1137</v>
      </c>
      <c r="H70" s="286">
        <v>23.76</v>
      </c>
      <c r="I70" s="286" t="s">
        <v>1137</v>
      </c>
      <c r="J70" s="286">
        <v>366.41279995059523</v>
      </c>
      <c r="K70" s="286" t="s">
        <v>1137</v>
      </c>
      <c r="L70" s="286">
        <v>366.41279995059523</v>
      </c>
      <c r="M70" s="261">
        <f t="shared" ref="M70:M133" si="3">L70/SUM($L$6:$L$243)</f>
        <v>1.2205765400485141E-3</v>
      </c>
      <c r="N70" s="260">
        <f t="shared" si="1"/>
        <v>288367.05358127714</v>
      </c>
      <c r="O70" s="261">
        <f t="shared" si="2"/>
        <v>0.96059433669259875</v>
      </c>
    </row>
    <row r="71" spans="1:15" ht="26.4" x14ac:dyDescent="0.25">
      <c r="A71" s="258" t="s">
        <v>969</v>
      </c>
      <c r="B71" s="258" t="s">
        <v>16</v>
      </c>
      <c r="C71" s="234" t="s">
        <v>968</v>
      </c>
      <c r="D71" s="258" t="s">
        <v>408</v>
      </c>
      <c r="E71" s="258" t="s">
        <v>14</v>
      </c>
      <c r="F71" s="285">
        <v>3.9994289638265932</v>
      </c>
      <c r="G71" s="284" t="s">
        <v>1137</v>
      </c>
      <c r="H71" s="286">
        <v>90.4</v>
      </c>
      <c r="I71" s="286" t="s">
        <v>1137</v>
      </c>
      <c r="J71" s="286">
        <v>361.54837832992405</v>
      </c>
      <c r="K71" s="286" t="s">
        <v>1137</v>
      </c>
      <c r="L71" s="286">
        <v>361.54837832992405</v>
      </c>
      <c r="M71" s="261">
        <f t="shared" si="3"/>
        <v>1.2043724147780635E-3</v>
      </c>
      <c r="N71" s="260">
        <f t="shared" si="1"/>
        <v>288728.60195960704</v>
      </c>
      <c r="O71" s="261">
        <f t="shared" si="2"/>
        <v>0.96179870910737686</v>
      </c>
    </row>
    <row r="72" spans="1:15" ht="26.4" x14ac:dyDescent="0.25">
      <c r="A72" s="258" t="s">
        <v>1226</v>
      </c>
      <c r="B72" s="258" t="s">
        <v>16</v>
      </c>
      <c r="C72" s="234" t="s">
        <v>1225</v>
      </c>
      <c r="D72" s="258" t="s">
        <v>1304</v>
      </c>
      <c r="E72" s="258" t="s">
        <v>407</v>
      </c>
      <c r="F72" s="285">
        <v>1.9997144819132966</v>
      </c>
      <c r="G72" s="284" t="s">
        <v>1137</v>
      </c>
      <c r="H72" s="286">
        <v>176.94</v>
      </c>
      <c r="I72" s="286" t="s">
        <v>1137</v>
      </c>
      <c r="J72" s="286">
        <v>353.82948042973868</v>
      </c>
      <c r="K72" s="286" t="s">
        <v>1137</v>
      </c>
      <c r="L72" s="286">
        <v>353.82948042973868</v>
      </c>
      <c r="M72" s="261">
        <f t="shared" si="3"/>
        <v>1.1786595966306998E-3</v>
      </c>
      <c r="N72" s="260">
        <f t="shared" ref="N72:N135" si="4">N71+L72</f>
        <v>289082.4314400368</v>
      </c>
      <c r="O72" s="261">
        <f t="shared" ref="O72:O135" si="5">O71+M72</f>
        <v>0.96297736870400752</v>
      </c>
    </row>
    <row r="73" spans="1:15" ht="39.6" x14ac:dyDescent="0.25">
      <c r="A73" s="258" t="s">
        <v>975</v>
      </c>
      <c r="B73" s="258" t="s">
        <v>16</v>
      </c>
      <c r="C73" s="234" t="s">
        <v>974</v>
      </c>
      <c r="D73" s="258" t="s">
        <v>408</v>
      </c>
      <c r="E73" s="258" t="s">
        <v>14</v>
      </c>
      <c r="F73" s="285">
        <v>3.9994289638265932</v>
      </c>
      <c r="G73" s="284" t="s">
        <v>1137</v>
      </c>
      <c r="H73" s="286">
        <v>85.37</v>
      </c>
      <c r="I73" s="286" t="s">
        <v>1137</v>
      </c>
      <c r="J73" s="286">
        <v>341.43125064187626</v>
      </c>
      <c r="K73" s="286" t="s">
        <v>1137</v>
      </c>
      <c r="L73" s="286">
        <v>341.43125064187626</v>
      </c>
      <c r="M73" s="261">
        <f t="shared" si="3"/>
        <v>1.1373592151504787E-3</v>
      </c>
      <c r="N73" s="260">
        <f t="shared" si="4"/>
        <v>289423.86269067868</v>
      </c>
      <c r="O73" s="261">
        <f t="shared" si="5"/>
        <v>0.96411472791915798</v>
      </c>
    </row>
    <row r="74" spans="1:15" ht="26.4" x14ac:dyDescent="0.25">
      <c r="A74" s="258" t="s">
        <v>985</v>
      </c>
      <c r="B74" s="258" t="s">
        <v>69</v>
      </c>
      <c r="C74" s="234" t="s">
        <v>984</v>
      </c>
      <c r="D74" s="258" t="s">
        <v>408</v>
      </c>
      <c r="E74" s="258" t="s">
        <v>14</v>
      </c>
      <c r="F74" s="285">
        <v>5.9991434457398896</v>
      </c>
      <c r="G74" s="284" t="s">
        <v>1137</v>
      </c>
      <c r="H74" s="286">
        <v>56</v>
      </c>
      <c r="I74" s="286" t="s">
        <v>1137</v>
      </c>
      <c r="J74" s="286">
        <v>335.95203296143382</v>
      </c>
      <c r="K74" s="286" t="s">
        <v>1137</v>
      </c>
      <c r="L74" s="286">
        <v>335.95203296143382</v>
      </c>
      <c r="M74" s="261">
        <f t="shared" si="3"/>
        <v>1.1191071110769615E-3</v>
      </c>
      <c r="N74" s="260">
        <f t="shared" si="4"/>
        <v>289759.8147236401</v>
      </c>
      <c r="O74" s="261">
        <f t="shared" si="5"/>
        <v>0.96523383503023497</v>
      </c>
    </row>
    <row r="75" spans="1:15" ht="39.6" x14ac:dyDescent="0.25">
      <c r="A75" s="258" t="s">
        <v>913</v>
      </c>
      <c r="B75" s="258" t="s">
        <v>16</v>
      </c>
      <c r="C75" s="234" t="s">
        <v>912</v>
      </c>
      <c r="D75" s="258" t="s">
        <v>408</v>
      </c>
      <c r="E75" s="258" t="s">
        <v>21</v>
      </c>
      <c r="F75" s="285">
        <v>46.19340453219715</v>
      </c>
      <c r="G75" s="284" t="s">
        <v>1137</v>
      </c>
      <c r="H75" s="286">
        <v>6.99</v>
      </c>
      <c r="I75" s="286" t="s">
        <v>1137</v>
      </c>
      <c r="J75" s="286">
        <v>322.89189768005809</v>
      </c>
      <c r="K75" s="286" t="s">
        <v>1137</v>
      </c>
      <c r="L75" s="286">
        <v>322.89189768005809</v>
      </c>
      <c r="M75" s="261">
        <f t="shared" si="3"/>
        <v>1.0756018221338445E-3</v>
      </c>
      <c r="N75" s="260">
        <f t="shared" si="4"/>
        <v>290082.70662132016</v>
      </c>
      <c r="O75" s="261">
        <f t="shared" si="5"/>
        <v>0.96630943685236881</v>
      </c>
    </row>
    <row r="76" spans="1:15" ht="26.4" x14ac:dyDescent="0.25">
      <c r="A76" s="258" t="s">
        <v>979</v>
      </c>
      <c r="B76" s="258" t="s">
        <v>16</v>
      </c>
      <c r="C76" s="234" t="s">
        <v>978</v>
      </c>
      <c r="D76" s="258" t="s">
        <v>408</v>
      </c>
      <c r="E76" s="258" t="s">
        <v>14</v>
      </c>
      <c r="F76" s="285">
        <v>103.98515305949142</v>
      </c>
      <c r="G76" s="284" t="s">
        <v>1137</v>
      </c>
      <c r="H76" s="286">
        <v>3.01</v>
      </c>
      <c r="I76" s="286" t="s">
        <v>1137</v>
      </c>
      <c r="J76" s="286">
        <v>312.9953107090692</v>
      </c>
      <c r="K76" s="286" t="s">
        <v>1137</v>
      </c>
      <c r="L76" s="286">
        <v>312.9953107090692</v>
      </c>
      <c r="M76" s="261">
        <f t="shared" si="3"/>
        <v>1.0426347918200359E-3</v>
      </c>
      <c r="N76" s="260">
        <f t="shared" si="4"/>
        <v>290395.70193202922</v>
      </c>
      <c r="O76" s="261">
        <f t="shared" si="5"/>
        <v>0.96735207164418879</v>
      </c>
    </row>
    <row r="77" spans="1:15" x14ac:dyDescent="0.25">
      <c r="A77" s="258" t="s">
        <v>1054</v>
      </c>
      <c r="B77" s="258" t="s">
        <v>69</v>
      </c>
      <c r="C77" s="234" t="s">
        <v>1053</v>
      </c>
      <c r="D77" s="258" t="s">
        <v>408</v>
      </c>
      <c r="E77" s="258" t="s">
        <v>21</v>
      </c>
      <c r="F77" s="285">
        <v>1.2998144132436429</v>
      </c>
      <c r="G77" s="284" t="s">
        <v>1137</v>
      </c>
      <c r="H77" s="286">
        <v>232.16</v>
      </c>
      <c r="I77" s="286" t="s">
        <v>1137</v>
      </c>
      <c r="J77" s="286">
        <v>301.76491417864412</v>
      </c>
      <c r="K77" s="286" t="s">
        <v>1137</v>
      </c>
      <c r="L77" s="286">
        <v>301.76491417864412</v>
      </c>
      <c r="M77" s="261">
        <f t="shared" si="3"/>
        <v>1.0052246398211775E-3</v>
      </c>
      <c r="N77" s="260">
        <f t="shared" si="4"/>
        <v>290697.46684620786</v>
      </c>
      <c r="O77" s="261">
        <f t="shared" si="5"/>
        <v>0.96835729628401002</v>
      </c>
    </row>
    <row r="78" spans="1:15" x14ac:dyDescent="0.25">
      <c r="A78" s="258" t="s">
        <v>630</v>
      </c>
      <c r="B78" s="258" t="s">
        <v>16</v>
      </c>
      <c r="C78" s="234" t="s">
        <v>629</v>
      </c>
      <c r="D78" s="258" t="s">
        <v>409</v>
      </c>
      <c r="E78" s="258" t="s">
        <v>59</v>
      </c>
      <c r="F78" s="285">
        <v>2.0292302676663367</v>
      </c>
      <c r="G78" s="284" t="s">
        <v>1137</v>
      </c>
      <c r="H78" s="286">
        <v>136.97999999999999</v>
      </c>
      <c r="I78" s="286" t="s">
        <v>1137</v>
      </c>
      <c r="J78" s="286">
        <v>277.96396206493483</v>
      </c>
      <c r="K78" s="286" t="s">
        <v>1137</v>
      </c>
      <c r="L78" s="286">
        <v>277.96396206493483</v>
      </c>
      <c r="M78" s="261">
        <f t="shared" si="3"/>
        <v>9.2594006301401164E-4</v>
      </c>
      <c r="N78" s="260">
        <f t="shared" si="4"/>
        <v>290975.43080827279</v>
      </c>
      <c r="O78" s="261">
        <f t="shared" si="5"/>
        <v>0.96928323634702407</v>
      </c>
    </row>
    <row r="79" spans="1:15" x14ac:dyDescent="0.25">
      <c r="A79" s="258" t="s">
        <v>520</v>
      </c>
      <c r="B79" s="258" t="s">
        <v>16</v>
      </c>
      <c r="C79" s="234" t="s">
        <v>519</v>
      </c>
      <c r="D79" s="258" t="s">
        <v>409</v>
      </c>
      <c r="E79" s="258" t="s">
        <v>59</v>
      </c>
      <c r="F79" s="285">
        <v>8.1297992319288692</v>
      </c>
      <c r="G79" s="284" t="s">
        <v>1137</v>
      </c>
      <c r="H79" s="286">
        <v>32.869999999999997</v>
      </c>
      <c r="I79" s="286" t="s">
        <v>1137</v>
      </c>
      <c r="J79" s="286">
        <v>267.22650075350191</v>
      </c>
      <c r="K79" s="286" t="s">
        <v>1137</v>
      </c>
      <c r="L79" s="286">
        <v>267.22650075350191</v>
      </c>
      <c r="M79" s="261">
        <f t="shared" si="3"/>
        <v>8.9017195289836963E-4</v>
      </c>
      <c r="N79" s="260">
        <f t="shared" si="4"/>
        <v>291242.65730902628</v>
      </c>
      <c r="O79" s="261">
        <f t="shared" si="5"/>
        <v>0.97017340829992249</v>
      </c>
    </row>
    <row r="80" spans="1:15" x14ac:dyDescent="0.25">
      <c r="A80" s="258" t="s">
        <v>420</v>
      </c>
      <c r="B80" s="258" t="s">
        <v>16</v>
      </c>
      <c r="C80" s="234" t="s">
        <v>419</v>
      </c>
      <c r="D80" s="258" t="s">
        <v>409</v>
      </c>
      <c r="E80" s="258" t="s">
        <v>59</v>
      </c>
      <c r="F80" s="285">
        <v>4.0713386965961957</v>
      </c>
      <c r="G80" s="284" t="s">
        <v>1137</v>
      </c>
      <c r="H80" s="286">
        <v>63.49</v>
      </c>
      <c r="I80" s="286" t="s">
        <v>1137</v>
      </c>
      <c r="J80" s="286">
        <v>258.48929384689245</v>
      </c>
      <c r="K80" s="286" t="s">
        <v>1137</v>
      </c>
      <c r="L80" s="286">
        <v>258.48929384689245</v>
      </c>
      <c r="M80" s="261">
        <f t="shared" si="3"/>
        <v>8.6106699319937643E-4</v>
      </c>
      <c r="N80" s="260">
        <f t="shared" si="4"/>
        <v>291501.14660287317</v>
      </c>
      <c r="O80" s="261">
        <f t="shared" si="5"/>
        <v>0.97103447529312181</v>
      </c>
    </row>
    <row r="81" spans="1:15" x14ac:dyDescent="0.25">
      <c r="A81" s="258" t="s">
        <v>1216</v>
      </c>
      <c r="B81" s="258" t="s">
        <v>1206</v>
      </c>
      <c r="C81" s="234" t="s">
        <v>1215</v>
      </c>
      <c r="D81" s="258" t="s">
        <v>408</v>
      </c>
      <c r="E81" s="258" t="s">
        <v>1083</v>
      </c>
      <c r="F81" s="285">
        <v>41.072135744017203</v>
      </c>
      <c r="G81" s="284" t="s">
        <v>1137</v>
      </c>
      <c r="H81" s="286">
        <v>5.65</v>
      </c>
      <c r="I81" s="286" t="s">
        <v>1137</v>
      </c>
      <c r="J81" s="286">
        <v>232.05756695369718</v>
      </c>
      <c r="K81" s="286" t="s">
        <v>1137</v>
      </c>
      <c r="L81" s="286">
        <v>232.05756695369718</v>
      </c>
      <c r="M81" s="261">
        <f t="shared" si="3"/>
        <v>7.7301890709770759E-4</v>
      </c>
      <c r="N81" s="260">
        <f t="shared" si="4"/>
        <v>291733.20416982687</v>
      </c>
      <c r="O81" s="261">
        <f t="shared" si="5"/>
        <v>0.9718074942002195</v>
      </c>
    </row>
    <row r="82" spans="1:15" x14ac:dyDescent="0.25">
      <c r="A82" s="258" t="s">
        <v>1035</v>
      </c>
      <c r="B82" s="258" t="s">
        <v>69</v>
      </c>
      <c r="C82" s="234" t="s">
        <v>1034</v>
      </c>
      <c r="D82" s="258" t="s">
        <v>408</v>
      </c>
      <c r="E82" s="258" t="s">
        <v>141</v>
      </c>
      <c r="F82" s="285">
        <v>0.46691333438193561</v>
      </c>
      <c r="G82" s="284" t="s">
        <v>1137</v>
      </c>
      <c r="H82" s="286">
        <v>493.73</v>
      </c>
      <c r="I82" s="286" t="s">
        <v>1137</v>
      </c>
      <c r="J82" s="286">
        <v>230.52912058439307</v>
      </c>
      <c r="K82" s="286" t="s">
        <v>1137</v>
      </c>
      <c r="L82" s="286">
        <v>230.52912058439307</v>
      </c>
      <c r="M82" s="261">
        <f t="shared" si="3"/>
        <v>7.679274207158278E-4</v>
      </c>
      <c r="N82" s="260">
        <f t="shared" si="4"/>
        <v>291963.73329041124</v>
      </c>
      <c r="O82" s="261">
        <f t="shared" si="5"/>
        <v>0.97257542162093535</v>
      </c>
    </row>
    <row r="83" spans="1:15" x14ac:dyDescent="0.25">
      <c r="A83" s="258" t="s">
        <v>673</v>
      </c>
      <c r="B83" s="258" t="s">
        <v>16</v>
      </c>
      <c r="C83" s="234" t="s">
        <v>672</v>
      </c>
      <c r="D83" s="258" t="s">
        <v>409</v>
      </c>
      <c r="E83" s="258" t="s">
        <v>59</v>
      </c>
      <c r="F83" s="285">
        <v>8.4066788820791967</v>
      </c>
      <c r="G83" s="284" t="s">
        <v>1137</v>
      </c>
      <c r="H83" s="286">
        <v>26.03</v>
      </c>
      <c r="I83" s="286" t="s">
        <v>1137</v>
      </c>
      <c r="J83" s="286">
        <v>218.82585130052149</v>
      </c>
      <c r="K83" s="286" t="s">
        <v>1137</v>
      </c>
      <c r="L83" s="286">
        <v>218.82585130052149</v>
      </c>
      <c r="M83" s="261">
        <f t="shared" si="3"/>
        <v>7.2894205794550397E-4</v>
      </c>
      <c r="N83" s="260">
        <f t="shared" si="4"/>
        <v>292182.55914171174</v>
      </c>
      <c r="O83" s="261">
        <f t="shared" si="5"/>
        <v>0.97330436367888085</v>
      </c>
    </row>
    <row r="84" spans="1:15" ht="26.4" x14ac:dyDescent="0.25">
      <c r="A84" s="258" t="s">
        <v>1080</v>
      </c>
      <c r="B84" s="258" t="s">
        <v>16</v>
      </c>
      <c r="C84" s="234" t="s">
        <v>1079</v>
      </c>
      <c r="D84" s="258" t="s">
        <v>408</v>
      </c>
      <c r="E84" s="258" t="s">
        <v>14</v>
      </c>
      <c r="F84" s="285">
        <v>2.9995717228699448</v>
      </c>
      <c r="G84" s="284" t="s">
        <v>1137</v>
      </c>
      <c r="H84" s="286">
        <v>72.84</v>
      </c>
      <c r="I84" s="286" t="s">
        <v>1137</v>
      </c>
      <c r="J84" s="286">
        <v>218.48880429384678</v>
      </c>
      <c r="K84" s="286" t="s">
        <v>1137</v>
      </c>
      <c r="L84" s="286">
        <v>218.48880429384678</v>
      </c>
      <c r="M84" s="261">
        <f t="shared" si="3"/>
        <v>7.2781930331112393E-4</v>
      </c>
      <c r="N84" s="260">
        <f t="shared" si="4"/>
        <v>292401.04794600559</v>
      </c>
      <c r="O84" s="261">
        <f t="shared" si="5"/>
        <v>0.97403218298219196</v>
      </c>
    </row>
    <row r="85" spans="1:15" x14ac:dyDescent="0.25">
      <c r="A85" s="258" t="s">
        <v>472</v>
      </c>
      <c r="B85" s="258" t="s">
        <v>16</v>
      </c>
      <c r="C85" s="234" t="s">
        <v>471</v>
      </c>
      <c r="D85" s="258" t="s">
        <v>409</v>
      </c>
      <c r="E85" s="258" t="s">
        <v>59</v>
      </c>
      <c r="F85" s="285">
        <v>8.1830100566378388</v>
      </c>
      <c r="G85" s="284" t="s">
        <v>1137</v>
      </c>
      <c r="H85" s="286">
        <v>26.03</v>
      </c>
      <c r="I85" s="286" t="s">
        <v>1137</v>
      </c>
      <c r="J85" s="286">
        <v>213.00375177428293</v>
      </c>
      <c r="K85" s="286" t="s">
        <v>1137</v>
      </c>
      <c r="L85" s="286">
        <v>213.00375177428293</v>
      </c>
      <c r="M85" s="261">
        <f t="shared" si="3"/>
        <v>7.0954776250464464E-4</v>
      </c>
      <c r="N85" s="260">
        <f t="shared" si="4"/>
        <v>292614.05169777985</v>
      </c>
      <c r="O85" s="261">
        <f t="shared" si="5"/>
        <v>0.97474173074469661</v>
      </c>
    </row>
    <row r="86" spans="1:15" x14ac:dyDescent="0.25">
      <c r="A86" s="258" t="s">
        <v>1108</v>
      </c>
      <c r="B86" s="258" t="s">
        <v>16</v>
      </c>
      <c r="C86" s="234" t="s">
        <v>1107</v>
      </c>
      <c r="D86" s="258" t="s">
        <v>408</v>
      </c>
      <c r="E86" s="258" t="s">
        <v>18</v>
      </c>
      <c r="F86" s="285">
        <v>16.197687303497702</v>
      </c>
      <c r="G86" s="284" t="s">
        <v>1137</v>
      </c>
      <c r="H86" s="286">
        <v>12.85</v>
      </c>
      <c r="I86" s="286" t="s">
        <v>1137</v>
      </c>
      <c r="J86" s="286">
        <v>208.14028184994547</v>
      </c>
      <c r="K86" s="286" t="s">
        <v>1137</v>
      </c>
      <c r="L86" s="286">
        <v>208.14028184994547</v>
      </c>
      <c r="M86" s="261">
        <f t="shared" si="3"/>
        <v>6.9334680747884243E-4</v>
      </c>
      <c r="N86" s="260">
        <f t="shared" si="4"/>
        <v>292822.1919796298</v>
      </c>
      <c r="O86" s="261">
        <f t="shared" si="5"/>
        <v>0.9754350775521754</v>
      </c>
    </row>
    <row r="87" spans="1:15" x14ac:dyDescent="0.25">
      <c r="A87" s="258" t="s">
        <v>1060</v>
      </c>
      <c r="B87" s="258" t="s">
        <v>69</v>
      </c>
      <c r="C87" s="234" t="s">
        <v>1059</v>
      </c>
      <c r="D87" s="258" t="s">
        <v>408</v>
      </c>
      <c r="E87" s="258" t="s">
        <v>141</v>
      </c>
      <c r="F87" s="285">
        <v>1.1650136600178675</v>
      </c>
      <c r="G87" s="284" t="s">
        <v>1137</v>
      </c>
      <c r="H87" s="286">
        <v>173.7</v>
      </c>
      <c r="I87" s="286" t="s">
        <v>1137</v>
      </c>
      <c r="J87" s="286">
        <v>202.36287274510357</v>
      </c>
      <c r="K87" s="286" t="s">
        <v>1137</v>
      </c>
      <c r="L87" s="286">
        <v>202.36287274510357</v>
      </c>
      <c r="M87" s="261">
        <f t="shared" si="3"/>
        <v>6.7410138260126304E-4</v>
      </c>
      <c r="N87" s="260">
        <f t="shared" si="4"/>
        <v>293024.55485237489</v>
      </c>
      <c r="O87" s="261">
        <f t="shared" si="5"/>
        <v>0.97610917893477667</v>
      </c>
    </row>
    <row r="88" spans="1:15" x14ac:dyDescent="0.25">
      <c r="A88" s="258" t="s">
        <v>881</v>
      </c>
      <c r="B88" s="258" t="s">
        <v>16</v>
      </c>
      <c r="C88" s="234" t="s">
        <v>880</v>
      </c>
      <c r="D88" s="258" t="s">
        <v>408</v>
      </c>
      <c r="E88" s="258" t="s">
        <v>14</v>
      </c>
      <c r="F88" s="285">
        <v>2.9995717228699448</v>
      </c>
      <c r="G88" s="284" t="s">
        <v>1137</v>
      </c>
      <c r="H88" s="286">
        <v>65.86</v>
      </c>
      <c r="I88" s="286" t="s">
        <v>1137</v>
      </c>
      <c r="J88" s="286">
        <v>197.55179366821457</v>
      </c>
      <c r="K88" s="286" t="s">
        <v>1137</v>
      </c>
      <c r="L88" s="286">
        <v>197.55179366821457</v>
      </c>
      <c r="M88" s="261">
        <f t="shared" si="3"/>
        <v>6.5807494942436327E-4</v>
      </c>
      <c r="N88" s="260">
        <f t="shared" si="4"/>
        <v>293222.10664604307</v>
      </c>
      <c r="O88" s="261">
        <f t="shared" si="5"/>
        <v>0.97676725388420105</v>
      </c>
    </row>
    <row r="89" spans="1:15" x14ac:dyDescent="0.25">
      <c r="A89" s="258" t="s">
        <v>833</v>
      </c>
      <c r="B89" s="258" t="s">
        <v>16</v>
      </c>
      <c r="C89" s="234" t="s">
        <v>832</v>
      </c>
      <c r="D89" s="258" t="s">
        <v>408</v>
      </c>
      <c r="E89" s="258" t="s">
        <v>459</v>
      </c>
      <c r="F89" s="285">
        <v>15.724372883059162</v>
      </c>
      <c r="G89" s="284" t="s">
        <v>1137</v>
      </c>
      <c r="H89" s="286">
        <v>12.51</v>
      </c>
      <c r="I89" s="286" t="s">
        <v>1137</v>
      </c>
      <c r="J89" s="286">
        <v>196.71190476707014</v>
      </c>
      <c r="K89" s="286" t="s">
        <v>1137</v>
      </c>
      <c r="L89" s="286">
        <v>196.71190476707014</v>
      </c>
      <c r="M89" s="261">
        <f t="shared" si="3"/>
        <v>6.5527715227010929E-4</v>
      </c>
      <c r="N89" s="260">
        <f t="shared" si="4"/>
        <v>293418.81855081016</v>
      </c>
      <c r="O89" s="261">
        <f t="shared" si="5"/>
        <v>0.97742253103647114</v>
      </c>
    </row>
    <row r="90" spans="1:15" ht="26.4" x14ac:dyDescent="0.25">
      <c r="A90" s="258" t="s">
        <v>1230</v>
      </c>
      <c r="B90" s="258" t="s">
        <v>16</v>
      </c>
      <c r="C90" s="234" t="s">
        <v>1231</v>
      </c>
      <c r="D90" s="258" t="s">
        <v>408</v>
      </c>
      <c r="E90" s="258" t="s">
        <v>14</v>
      </c>
      <c r="F90" s="285">
        <v>15.997715855306373</v>
      </c>
      <c r="G90" s="284" t="s">
        <v>1137</v>
      </c>
      <c r="H90" s="286">
        <v>12.2</v>
      </c>
      <c r="I90" s="286" t="s">
        <v>1137</v>
      </c>
      <c r="J90" s="286">
        <v>195.17213343473776</v>
      </c>
      <c r="K90" s="286" t="s">
        <v>1137</v>
      </c>
      <c r="L90" s="286">
        <v>195.17213343473776</v>
      </c>
      <c r="M90" s="261">
        <f t="shared" si="3"/>
        <v>6.5014794072090147E-4</v>
      </c>
      <c r="N90" s="260">
        <f t="shared" si="4"/>
        <v>293613.9906842449</v>
      </c>
      <c r="O90" s="261">
        <f t="shared" si="5"/>
        <v>0.97807267897719208</v>
      </c>
    </row>
    <row r="91" spans="1:15" x14ac:dyDescent="0.25">
      <c r="A91" s="258" t="s">
        <v>1037</v>
      </c>
      <c r="B91" s="258" t="s">
        <v>69</v>
      </c>
      <c r="C91" s="234" t="s">
        <v>1036</v>
      </c>
      <c r="D91" s="258" t="s">
        <v>408</v>
      </c>
      <c r="E91" s="258" t="s">
        <v>14</v>
      </c>
      <c r="F91" s="285">
        <v>2.9995717228699448</v>
      </c>
      <c r="G91" s="284" t="s">
        <v>1137</v>
      </c>
      <c r="H91" s="286">
        <v>63.83</v>
      </c>
      <c r="I91" s="286" t="s">
        <v>1137</v>
      </c>
      <c r="J91" s="286">
        <v>191.46266307078858</v>
      </c>
      <c r="K91" s="286" t="s">
        <v>1137</v>
      </c>
      <c r="L91" s="286">
        <v>191.46266307078858</v>
      </c>
      <c r="M91" s="261">
        <f t="shared" si="3"/>
        <v>6.3779113303609328E-4</v>
      </c>
      <c r="N91" s="260">
        <f t="shared" si="4"/>
        <v>293805.45334731566</v>
      </c>
      <c r="O91" s="261">
        <f t="shared" si="5"/>
        <v>0.97871047011022816</v>
      </c>
    </row>
    <row r="92" spans="1:15" x14ac:dyDescent="0.25">
      <c r="A92" s="258" t="s">
        <v>871</v>
      </c>
      <c r="B92" s="258" t="s">
        <v>69</v>
      </c>
      <c r="C92" s="234" t="s">
        <v>870</v>
      </c>
      <c r="D92" s="258" t="s">
        <v>408</v>
      </c>
      <c r="E92" s="258" t="s">
        <v>18</v>
      </c>
      <c r="F92" s="285">
        <v>0.79988579276531868</v>
      </c>
      <c r="G92" s="284" t="s">
        <v>1137</v>
      </c>
      <c r="H92" s="286">
        <v>237.74</v>
      </c>
      <c r="I92" s="286" t="s">
        <v>1137</v>
      </c>
      <c r="J92" s="286">
        <v>190.16484837202685</v>
      </c>
      <c r="K92" s="286" t="s">
        <v>1137</v>
      </c>
      <c r="L92" s="286">
        <v>190.16484837202685</v>
      </c>
      <c r="M92" s="261">
        <f t="shared" si="3"/>
        <v>6.3346791568437335E-4</v>
      </c>
      <c r="N92" s="260">
        <f t="shared" si="4"/>
        <v>293995.61819568771</v>
      </c>
      <c r="O92" s="261">
        <f t="shared" si="5"/>
        <v>0.97934393802591257</v>
      </c>
    </row>
    <row r="93" spans="1:15" ht="26.4" x14ac:dyDescent="0.25">
      <c r="A93" s="258" t="s">
        <v>1244</v>
      </c>
      <c r="B93" s="258" t="s">
        <v>16</v>
      </c>
      <c r="C93" s="234" t="s">
        <v>1249</v>
      </c>
      <c r="D93" s="258" t="s">
        <v>408</v>
      </c>
      <c r="E93" s="258" t="s">
        <v>14</v>
      </c>
      <c r="F93" s="285">
        <v>23.996573782959558</v>
      </c>
      <c r="G93" s="284" t="s">
        <v>1137</v>
      </c>
      <c r="H93" s="286">
        <v>7.15</v>
      </c>
      <c r="I93" s="286" t="s">
        <v>1137</v>
      </c>
      <c r="J93" s="286">
        <v>171.57550254816084</v>
      </c>
      <c r="K93" s="286" t="s">
        <v>1137</v>
      </c>
      <c r="L93" s="286">
        <v>171.57550254816084</v>
      </c>
      <c r="M93" s="261">
        <f t="shared" si="3"/>
        <v>5.7154398887144815E-4</v>
      </c>
      <c r="N93" s="260">
        <f t="shared" si="4"/>
        <v>294167.19369823585</v>
      </c>
      <c r="O93" s="261">
        <f t="shared" si="5"/>
        <v>0.97991548201478407</v>
      </c>
    </row>
    <row r="94" spans="1:15" ht="26.4" x14ac:dyDescent="0.25">
      <c r="A94" s="258" t="s">
        <v>432</v>
      </c>
      <c r="B94" s="258" t="s">
        <v>16</v>
      </c>
      <c r="C94" s="234" t="s">
        <v>431</v>
      </c>
      <c r="D94" s="258" t="s">
        <v>1304</v>
      </c>
      <c r="E94" s="258" t="s">
        <v>59</v>
      </c>
      <c r="F94" s="285">
        <v>289.51052576363048</v>
      </c>
      <c r="G94" s="284" t="s">
        <v>1137</v>
      </c>
      <c r="H94" s="286">
        <v>0.56999999999999995</v>
      </c>
      <c r="I94" s="286" t="s">
        <v>1137</v>
      </c>
      <c r="J94" s="286">
        <v>165.02099968526937</v>
      </c>
      <c r="K94" s="286" t="s">
        <v>1137</v>
      </c>
      <c r="L94" s="286">
        <v>165.02099968526937</v>
      </c>
      <c r="M94" s="261">
        <f t="shared" si="3"/>
        <v>5.4970994697333526E-4</v>
      </c>
      <c r="N94" s="260">
        <f t="shared" si="4"/>
        <v>294332.21469792112</v>
      </c>
      <c r="O94" s="261">
        <f t="shared" si="5"/>
        <v>0.98046519196175741</v>
      </c>
    </row>
    <row r="95" spans="1:15" x14ac:dyDescent="0.25">
      <c r="A95" s="258" t="s">
        <v>693</v>
      </c>
      <c r="B95" s="258" t="s">
        <v>16</v>
      </c>
      <c r="C95" s="234" t="s">
        <v>692</v>
      </c>
      <c r="D95" s="258" t="s">
        <v>409</v>
      </c>
      <c r="E95" s="258" t="s">
        <v>59</v>
      </c>
      <c r="F95" s="285">
        <v>6.7908828024881105</v>
      </c>
      <c r="G95" s="284" t="s">
        <v>1137</v>
      </c>
      <c r="H95" s="286">
        <v>23.93</v>
      </c>
      <c r="I95" s="286" t="s">
        <v>1137</v>
      </c>
      <c r="J95" s="286">
        <v>162.50582546354048</v>
      </c>
      <c r="K95" s="286" t="s">
        <v>1137</v>
      </c>
      <c r="L95" s="286">
        <v>162.50582546354048</v>
      </c>
      <c r="M95" s="261">
        <f t="shared" si="3"/>
        <v>5.4133152064764201E-4</v>
      </c>
      <c r="N95" s="260">
        <f t="shared" si="4"/>
        <v>294494.72052338469</v>
      </c>
      <c r="O95" s="261">
        <f t="shared" si="5"/>
        <v>0.98100652348240502</v>
      </c>
    </row>
    <row r="96" spans="1:15" ht="26.4" x14ac:dyDescent="0.25">
      <c r="A96" s="258" t="s">
        <v>422</v>
      </c>
      <c r="B96" s="258" t="s">
        <v>16</v>
      </c>
      <c r="C96" s="234" t="s">
        <v>421</v>
      </c>
      <c r="D96" s="258" t="s">
        <v>1304</v>
      </c>
      <c r="E96" s="258" t="s">
        <v>59</v>
      </c>
      <c r="F96" s="285">
        <v>1460.6049354695454</v>
      </c>
      <c r="G96" s="284" t="s">
        <v>1137</v>
      </c>
      <c r="H96" s="286">
        <v>0.11</v>
      </c>
      <c r="I96" s="286" t="s">
        <v>1137</v>
      </c>
      <c r="J96" s="286">
        <v>160.66654290164999</v>
      </c>
      <c r="K96" s="286" t="s">
        <v>1137</v>
      </c>
      <c r="L96" s="286">
        <v>160.66654290164999</v>
      </c>
      <c r="M96" s="261">
        <f t="shared" si="3"/>
        <v>5.3520459182346725E-4</v>
      </c>
      <c r="N96" s="260">
        <f t="shared" si="4"/>
        <v>294655.38706628635</v>
      </c>
      <c r="O96" s="261">
        <f t="shared" si="5"/>
        <v>0.98154172807422846</v>
      </c>
    </row>
    <row r="97" spans="1:15" ht="26.4" x14ac:dyDescent="0.25">
      <c r="A97" s="258" t="s">
        <v>504</v>
      </c>
      <c r="B97" s="258" t="s">
        <v>16</v>
      </c>
      <c r="C97" s="234" t="s">
        <v>503</v>
      </c>
      <c r="D97" s="258" t="s">
        <v>409</v>
      </c>
      <c r="E97" s="258" t="s">
        <v>59</v>
      </c>
      <c r="F97" s="285">
        <v>5.1981378461383567</v>
      </c>
      <c r="G97" s="284" t="s">
        <v>1137</v>
      </c>
      <c r="H97" s="286">
        <v>30.68</v>
      </c>
      <c r="I97" s="286" t="s">
        <v>1137</v>
      </c>
      <c r="J97" s="286">
        <v>159.47886911952477</v>
      </c>
      <c r="K97" s="286" t="s">
        <v>1137</v>
      </c>
      <c r="L97" s="286">
        <v>159.47886911952477</v>
      </c>
      <c r="M97" s="261">
        <f t="shared" si="3"/>
        <v>5.3124827054896984E-4</v>
      </c>
      <c r="N97" s="260">
        <f t="shared" si="4"/>
        <v>294814.86593540589</v>
      </c>
      <c r="O97" s="261">
        <f t="shared" si="5"/>
        <v>0.98207297634477742</v>
      </c>
    </row>
    <row r="98" spans="1:15" ht="26.4" x14ac:dyDescent="0.25">
      <c r="A98" s="258" t="s">
        <v>1017</v>
      </c>
      <c r="B98" s="258" t="s">
        <v>69</v>
      </c>
      <c r="C98" s="234" t="s">
        <v>1016</v>
      </c>
      <c r="D98" s="258" t="s">
        <v>408</v>
      </c>
      <c r="E98" s="258" t="s">
        <v>14</v>
      </c>
      <c r="F98" s="285">
        <v>2.9995717228699448</v>
      </c>
      <c r="G98" s="284" t="s">
        <v>1137</v>
      </c>
      <c r="H98" s="286">
        <v>51.78</v>
      </c>
      <c r="I98" s="286" t="s">
        <v>1137</v>
      </c>
      <c r="J98" s="286">
        <v>155.31782381020574</v>
      </c>
      <c r="K98" s="286" t="s">
        <v>1137</v>
      </c>
      <c r="L98" s="286">
        <v>155.31782381020574</v>
      </c>
      <c r="M98" s="261">
        <f t="shared" si="3"/>
        <v>5.1738719831754523E-4</v>
      </c>
      <c r="N98" s="260">
        <f t="shared" si="4"/>
        <v>294970.1837592161</v>
      </c>
      <c r="O98" s="261">
        <f t="shared" si="5"/>
        <v>0.98259036354309492</v>
      </c>
    </row>
    <row r="99" spans="1:15" x14ac:dyDescent="0.25">
      <c r="A99" s="258" t="s">
        <v>1119</v>
      </c>
      <c r="B99" s="258" t="s">
        <v>16</v>
      </c>
      <c r="C99" s="234" t="s">
        <v>1118</v>
      </c>
      <c r="D99" s="258" t="s">
        <v>408</v>
      </c>
      <c r="E99" s="258" t="s">
        <v>14</v>
      </c>
      <c r="F99" s="285">
        <v>1.09484367884753</v>
      </c>
      <c r="G99" s="284" t="s">
        <v>1137</v>
      </c>
      <c r="H99" s="286">
        <v>140.04</v>
      </c>
      <c r="I99" s="286" t="s">
        <v>1137</v>
      </c>
      <c r="J99" s="286">
        <v>153.32190878580809</v>
      </c>
      <c r="K99" s="286" t="s">
        <v>1137</v>
      </c>
      <c r="L99" s="286">
        <v>153.32190878580809</v>
      </c>
      <c r="M99" s="261">
        <f t="shared" si="3"/>
        <v>5.1073850303441485E-4</v>
      </c>
      <c r="N99" s="260">
        <f t="shared" si="4"/>
        <v>295123.50566800189</v>
      </c>
      <c r="O99" s="261">
        <f t="shared" si="5"/>
        <v>0.98310110204612933</v>
      </c>
    </row>
    <row r="100" spans="1:15" ht="26.4" x14ac:dyDescent="0.25">
      <c r="A100" s="258" t="s">
        <v>937</v>
      </c>
      <c r="B100" s="258" t="s">
        <v>16</v>
      </c>
      <c r="C100" s="234" t="s">
        <v>936</v>
      </c>
      <c r="D100" s="258" t="s">
        <v>408</v>
      </c>
      <c r="E100" s="258" t="s">
        <v>14</v>
      </c>
      <c r="F100" s="285">
        <v>16.997573096263022</v>
      </c>
      <c r="G100" s="284" t="s">
        <v>1137</v>
      </c>
      <c r="H100" s="286">
        <v>8.67</v>
      </c>
      <c r="I100" s="286" t="s">
        <v>1137</v>
      </c>
      <c r="J100" s="286">
        <v>147.36895874460041</v>
      </c>
      <c r="K100" s="286" t="s">
        <v>1137</v>
      </c>
      <c r="L100" s="286">
        <v>147.36895874460041</v>
      </c>
      <c r="M100" s="261">
        <f t="shared" si="3"/>
        <v>4.9090832470724218E-4</v>
      </c>
      <c r="N100" s="260">
        <f t="shared" si="4"/>
        <v>295270.87462674652</v>
      </c>
      <c r="O100" s="261">
        <f t="shared" si="5"/>
        <v>0.98359201037083654</v>
      </c>
    </row>
    <row r="101" spans="1:15" ht="26.4" x14ac:dyDescent="0.25">
      <c r="A101" s="258" t="s">
        <v>1048</v>
      </c>
      <c r="B101" s="258" t="s">
        <v>69</v>
      </c>
      <c r="C101" s="234" t="s">
        <v>1047</v>
      </c>
      <c r="D101" s="258" t="s">
        <v>408</v>
      </c>
      <c r="E101" s="258" t="s">
        <v>21</v>
      </c>
      <c r="F101" s="285">
        <v>4.9992862047832416</v>
      </c>
      <c r="G101" s="284" t="s">
        <v>1137</v>
      </c>
      <c r="H101" s="286">
        <v>28.64</v>
      </c>
      <c r="I101" s="286" t="s">
        <v>1137</v>
      </c>
      <c r="J101" s="286">
        <v>143.17955690499204</v>
      </c>
      <c r="K101" s="286" t="s">
        <v>1137</v>
      </c>
      <c r="L101" s="286">
        <v>143.17955690499204</v>
      </c>
      <c r="M101" s="261">
        <f t="shared" si="3"/>
        <v>4.7695279257803835E-4</v>
      </c>
      <c r="N101" s="260">
        <f t="shared" si="4"/>
        <v>295414.05418365152</v>
      </c>
      <c r="O101" s="261">
        <f t="shared" si="5"/>
        <v>0.98406896316341463</v>
      </c>
    </row>
    <row r="102" spans="1:15" ht="26.4" x14ac:dyDescent="0.25">
      <c r="A102" s="258" t="s">
        <v>701</v>
      </c>
      <c r="B102" s="258" t="s">
        <v>16</v>
      </c>
      <c r="C102" s="234" t="s">
        <v>700</v>
      </c>
      <c r="D102" s="258" t="s">
        <v>408</v>
      </c>
      <c r="E102" s="258" t="s">
        <v>141</v>
      </c>
      <c r="F102" s="285">
        <v>1.7715842072230628</v>
      </c>
      <c r="G102" s="284" t="s">
        <v>1137</v>
      </c>
      <c r="H102" s="286">
        <v>77.78</v>
      </c>
      <c r="I102" s="286" t="s">
        <v>1137</v>
      </c>
      <c r="J102" s="286">
        <v>137.79381963780983</v>
      </c>
      <c r="K102" s="286" t="s">
        <v>1137</v>
      </c>
      <c r="L102" s="286">
        <v>137.79381963780983</v>
      </c>
      <c r="M102" s="261">
        <f t="shared" si="3"/>
        <v>4.5901208592130053E-4</v>
      </c>
      <c r="N102" s="260">
        <f t="shared" si="4"/>
        <v>295551.84800328931</v>
      </c>
      <c r="O102" s="261">
        <f t="shared" si="5"/>
        <v>0.98452797524933588</v>
      </c>
    </row>
    <row r="103" spans="1:15" x14ac:dyDescent="0.25">
      <c r="A103" s="258" t="s">
        <v>995</v>
      </c>
      <c r="B103" s="258" t="s">
        <v>69</v>
      </c>
      <c r="C103" s="234" t="s">
        <v>994</v>
      </c>
      <c r="D103" s="258" t="s">
        <v>408</v>
      </c>
      <c r="E103" s="258" t="s">
        <v>14</v>
      </c>
      <c r="F103" s="285">
        <v>1.9997144819132966</v>
      </c>
      <c r="G103" s="284" t="s">
        <v>1137</v>
      </c>
      <c r="H103" s="286">
        <v>68.88</v>
      </c>
      <c r="I103" s="286" t="s">
        <v>1137</v>
      </c>
      <c r="J103" s="286">
        <v>137.74033351418788</v>
      </c>
      <c r="K103" s="286" t="s">
        <v>1137</v>
      </c>
      <c r="L103" s="286">
        <v>137.74033351418788</v>
      </c>
      <c r="M103" s="261">
        <f t="shared" si="3"/>
        <v>4.5883391554155426E-4</v>
      </c>
      <c r="N103" s="260">
        <f t="shared" si="4"/>
        <v>295689.58833680348</v>
      </c>
      <c r="O103" s="261">
        <f t="shared" si="5"/>
        <v>0.98498680916487746</v>
      </c>
    </row>
    <row r="104" spans="1:15" ht="26.4" x14ac:dyDescent="0.25">
      <c r="A104" s="258" t="s">
        <v>897</v>
      </c>
      <c r="B104" s="258" t="s">
        <v>16</v>
      </c>
      <c r="C104" s="234" t="s">
        <v>896</v>
      </c>
      <c r="D104" s="258" t="s">
        <v>408</v>
      </c>
      <c r="E104" s="258" t="s">
        <v>14</v>
      </c>
      <c r="F104" s="285">
        <v>1.9997144819132966</v>
      </c>
      <c r="G104" s="284" t="s">
        <v>1137</v>
      </c>
      <c r="H104" s="286">
        <v>65.81</v>
      </c>
      <c r="I104" s="286" t="s">
        <v>1137</v>
      </c>
      <c r="J104" s="286">
        <v>131.60121005471404</v>
      </c>
      <c r="K104" s="286" t="s">
        <v>1137</v>
      </c>
      <c r="L104" s="286">
        <v>131.60121005471404</v>
      </c>
      <c r="M104" s="261">
        <f t="shared" si="3"/>
        <v>4.3838356535699308E-4</v>
      </c>
      <c r="N104" s="260">
        <f t="shared" si="4"/>
        <v>295821.18954685819</v>
      </c>
      <c r="O104" s="261">
        <f t="shared" si="5"/>
        <v>0.98542519273023443</v>
      </c>
    </row>
    <row r="105" spans="1:15" ht="26.4" x14ac:dyDescent="0.25">
      <c r="A105" s="258" t="s">
        <v>971</v>
      </c>
      <c r="B105" s="258" t="s">
        <v>16</v>
      </c>
      <c r="C105" s="234" t="s">
        <v>970</v>
      </c>
      <c r="D105" s="258" t="s">
        <v>408</v>
      </c>
      <c r="E105" s="258" t="s">
        <v>14</v>
      </c>
      <c r="F105" s="285">
        <v>1.9997144819132966</v>
      </c>
      <c r="G105" s="284" t="s">
        <v>1137</v>
      </c>
      <c r="H105" s="286">
        <v>64.709999999999994</v>
      </c>
      <c r="I105" s="286" t="s">
        <v>1137</v>
      </c>
      <c r="J105" s="286">
        <v>129.40152412460944</v>
      </c>
      <c r="K105" s="286" t="s">
        <v>1137</v>
      </c>
      <c r="L105" s="286">
        <v>129.40152412460944</v>
      </c>
      <c r="M105" s="261">
        <f t="shared" si="3"/>
        <v>4.3105607832017969E-4</v>
      </c>
      <c r="N105" s="260">
        <f t="shared" si="4"/>
        <v>295950.5910709828</v>
      </c>
      <c r="O105" s="261">
        <f t="shared" si="5"/>
        <v>0.9858562488085546</v>
      </c>
    </row>
    <row r="106" spans="1:15" x14ac:dyDescent="0.25">
      <c r="A106" s="258" t="s">
        <v>1041</v>
      </c>
      <c r="B106" s="258" t="s">
        <v>69</v>
      </c>
      <c r="C106" s="234" t="s">
        <v>1040</v>
      </c>
      <c r="D106" s="258" t="s">
        <v>408</v>
      </c>
      <c r="E106" s="258" t="s">
        <v>14</v>
      </c>
      <c r="F106" s="285">
        <v>3.9994289638265932</v>
      </c>
      <c r="G106" s="284" t="s">
        <v>1137</v>
      </c>
      <c r="H106" s="286">
        <v>30.94</v>
      </c>
      <c r="I106" s="286" t="s">
        <v>1137</v>
      </c>
      <c r="J106" s="286">
        <v>123.7423321407948</v>
      </c>
      <c r="K106" s="286" t="s">
        <v>1137</v>
      </c>
      <c r="L106" s="286">
        <v>123.7423321407948</v>
      </c>
      <c r="M106" s="261">
        <f t="shared" si="3"/>
        <v>4.1220445258001415E-4</v>
      </c>
      <c r="N106" s="260">
        <f t="shared" si="4"/>
        <v>296074.3334031236</v>
      </c>
      <c r="O106" s="261">
        <f t="shared" si="5"/>
        <v>0.98626845326113466</v>
      </c>
    </row>
    <row r="107" spans="1:15" x14ac:dyDescent="0.25">
      <c r="A107" s="258" t="s">
        <v>514</v>
      </c>
      <c r="B107" s="258" t="s">
        <v>16</v>
      </c>
      <c r="C107" s="234" t="s">
        <v>513</v>
      </c>
      <c r="D107" s="258" t="s">
        <v>409</v>
      </c>
      <c r="E107" s="258" t="s">
        <v>59</v>
      </c>
      <c r="F107" s="285">
        <v>4.5484665521607655</v>
      </c>
      <c r="G107" s="284" t="s">
        <v>1137</v>
      </c>
      <c r="H107" s="286">
        <v>25.93</v>
      </c>
      <c r="I107" s="286" t="s">
        <v>1137</v>
      </c>
      <c r="J107" s="286">
        <v>117.94173769752865</v>
      </c>
      <c r="K107" s="286" t="s">
        <v>1137</v>
      </c>
      <c r="L107" s="286">
        <v>117.94173769752865</v>
      </c>
      <c r="M107" s="261">
        <f t="shared" si="3"/>
        <v>3.9288179382807904E-4</v>
      </c>
      <c r="N107" s="260">
        <f t="shared" si="4"/>
        <v>296192.27514082112</v>
      </c>
      <c r="O107" s="261">
        <f t="shared" si="5"/>
        <v>0.98666133505496278</v>
      </c>
    </row>
    <row r="108" spans="1:15" ht="52.8" x14ac:dyDescent="0.25">
      <c r="A108" s="258" t="s">
        <v>582</v>
      </c>
      <c r="B108" s="258" t="s">
        <v>16</v>
      </c>
      <c r="C108" s="234" t="s">
        <v>581</v>
      </c>
      <c r="D108" s="258" t="s">
        <v>391</v>
      </c>
      <c r="E108" s="258" t="s">
        <v>14</v>
      </c>
      <c r="F108" s="285">
        <v>1.1534353131675895E-3</v>
      </c>
      <c r="G108" s="284" t="s">
        <v>1137</v>
      </c>
      <c r="H108" s="286">
        <v>102197.26</v>
      </c>
      <c r="I108" s="286" t="s">
        <v>1137</v>
      </c>
      <c r="J108" s="286">
        <v>117.87792859296957</v>
      </c>
      <c r="K108" s="286" t="s">
        <v>1137</v>
      </c>
      <c r="L108" s="286">
        <v>117.87792859296957</v>
      </c>
      <c r="M108" s="261">
        <f t="shared" si="3"/>
        <v>3.9266923603512851E-4</v>
      </c>
      <c r="N108" s="260">
        <f t="shared" si="4"/>
        <v>296310.15306941408</v>
      </c>
      <c r="O108" s="261">
        <f t="shared" si="5"/>
        <v>0.98705400429099788</v>
      </c>
    </row>
    <row r="109" spans="1:15" ht="26.4" x14ac:dyDescent="0.25">
      <c r="A109" s="258" t="s">
        <v>1013</v>
      </c>
      <c r="B109" s="258" t="s">
        <v>69</v>
      </c>
      <c r="C109" s="234" t="s">
        <v>1012</v>
      </c>
      <c r="D109" s="258" t="s">
        <v>408</v>
      </c>
      <c r="E109" s="258" t="s">
        <v>14</v>
      </c>
      <c r="F109" s="285">
        <v>6.9990006866965384</v>
      </c>
      <c r="G109" s="284" t="s">
        <v>1137</v>
      </c>
      <c r="H109" s="286">
        <v>16.5</v>
      </c>
      <c r="I109" s="286" t="s">
        <v>1137</v>
      </c>
      <c r="J109" s="286">
        <v>115.48351133049287</v>
      </c>
      <c r="K109" s="286" t="s">
        <v>1137</v>
      </c>
      <c r="L109" s="286">
        <v>115.48351133049287</v>
      </c>
      <c r="M109" s="261">
        <f t="shared" si="3"/>
        <v>3.8469306943270549E-4</v>
      </c>
      <c r="N109" s="260">
        <f t="shared" si="4"/>
        <v>296425.63658074458</v>
      </c>
      <c r="O109" s="261">
        <f t="shared" si="5"/>
        <v>0.98743869736043055</v>
      </c>
    </row>
    <row r="110" spans="1:15" x14ac:dyDescent="0.25">
      <c r="A110" s="258" t="s">
        <v>1007</v>
      </c>
      <c r="B110" s="258" t="s">
        <v>69</v>
      </c>
      <c r="C110" s="234" t="s">
        <v>1006</v>
      </c>
      <c r="D110" s="258" t="s">
        <v>408</v>
      </c>
      <c r="E110" s="258" t="s">
        <v>14</v>
      </c>
      <c r="F110" s="285">
        <v>3.9994289638265932</v>
      </c>
      <c r="G110" s="284" t="s">
        <v>1137</v>
      </c>
      <c r="H110" s="286">
        <v>27.43</v>
      </c>
      <c r="I110" s="286" t="s">
        <v>1137</v>
      </c>
      <c r="J110" s="286">
        <v>109.70433647776345</v>
      </c>
      <c r="K110" s="286" t="s">
        <v>1137</v>
      </c>
      <c r="L110" s="286">
        <v>109.70433647776345</v>
      </c>
      <c r="M110" s="261">
        <f t="shared" si="3"/>
        <v>3.6544176258144112E-4</v>
      </c>
      <c r="N110" s="260">
        <f t="shared" si="4"/>
        <v>296535.34091722232</v>
      </c>
      <c r="O110" s="261">
        <f t="shared" si="5"/>
        <v>0.98780413912301201</v>
      </c>
    </row>
    <row r="111" spans="1:15" ht="26.4" x14ac:dyDescent="0.25">
      <c r="A111" s="258" t="s">
        <v>894</v>
      </c>
      <c r="B111" s="258" t="s">
        <v>16</v>
      </c>
      <c r="C111" s="234" t="s">
        <v>893</v>
      </c>
      <c r="D111" s="258" t="s">
        <v>408</v>
      </c>
      <c r="E111" s="258" t="s">
        <v>14</v>
      </c>
      <c r="F111" s="285">
        <v>1.9997144819132966</v>
      </c>
      <c r="G111" s="284" t="s">
        <v>1137</v>
      </c>
      <c r="H111" s="286">
        <v>53.26</v>
      </c>
      <c r="I111" s="286" t="s">
        <v>1137</v>
      </c>
      <c r="J111" s="286">
        <v>106.50479330670218</v>
      </c>
      <c r="K111" s="286" t="s">
        <v>1137</v>
      </c>
      <c r="L111" s="286">
        <v>106.50479330670218</v>
      </c>
      <c r="M111" s="261">
        <f t="shared" si="3"/>
        <v>3.547835996188034E-4</v>
      </c>
      <c r="N111" s="260">
        <f t="shared" si="4"/>
        <v>296641.84571052901</v>
      </c>
      <c r="O111" s="261">
        <f t="shared" si="5"/>
        <v>0.98815892272263084</v>
      </c>
    </row>
    <row r="112" spans="1:15" x14ac:dyDescent="0.25">
      <c r="A112" s="258" t="s">
        <v>830</v>
      </c>
      <c r="B112" s="258" t="s">
        <v>16</v>
      </c>
      <c r="C112" s="234" t="s">
        <v>829</v>
      </c>
      <c r="D112" s="258" t="s">
        <v>408</v>
      </c>
      <c r="E112" s="258" t="s">
        <v>459</v>
      </c>
      <c r="F112" s="285">
        <v>4.7073378889963102</v>
      </c>
      <c r="G112" s="284" t="s">
        <v>1137</v>
      </c>
      <c r="H112" s="286">
        <v>22.25</v>
      </c>
      <c r="I112" s="286" t="s">
        <v>1137</v>
      </c>
      <c r="J112" s="286">
        <v>104.73826803016789</v>
      </c>
      <c r="K112" s="286" t="s">
        <v>1137</v>
      </c>
      <c r="L112" s="286">
        <v>104.73826803016789</v>
      </c>
      <c r="M112" s="261">
        <f t="shared" si="3"/>
        <v>3.4889903633326534E-4</v>
      </c>
      <c r="N112" s="260">
        <f t="shared" si="4"/>
        <v>296746.58397855918</v>
      </c>
      <c r="O112" s="261">
        <f t="shared" si="5"/>
        <v>0.98850782175896412</v>
      </c>
    </row>
    <row r="113" spans="1:15" ht="26.4" x14ac:dyDescent="0.25">
      <c r="A113" s="258" t="s">
        <v>1019</v>
      </c>
      <c r="B113" s="258" t="s">
        <v>69</v>
      </c>
      <c r="C113" s="234" t="s">
        <v>1018</v>
      </c>
      <c r="D113" s="258" t="s">
        <v>408</v>
      </c>
      <c r="E113" s="258" t="s">
        <v>14</v>
      </c>
      <c r="F113" s="285">
        <v>2.9995717228699448</v>
      </c>
      <c r="G113" s="284" t="s">
        <v>1137</v>
      </c>
      <c r="H113" s="286">
        <v>33.979999999999997</v>
      </c>
      <c r="I113" s="286" t="s">
        <v>1137</v>
      </c>
      <c r="J113" s="286">
        <v>101.92544714312073</v>
      </c>
      <c r="K113" s="286" t="s">
        <v>1137</v>
      </c>
      <c r="L113" s="286">
        <v>101.92544714312073</v>
      </c>
      <c r="M113" s="261">
        <f t="shared" si="3"/>
        <v>3.3952910387852816E-4</v>
      </c>
      <c r="N113" s="260">
        <f t="shared" si="4"/>
        <v>296848.50942570233</v>
      </c>
      <c r="O113" s="261">
        <f t="shared" si="5"/>
        <v>0.9888473508628427</v>
      </c>
    </row>
    <row r="114" spans="1:15" ht="26.4" x14ac:dyDescent="0.25">
      <c r="A114" s="258" t="s">
        <v>1210</v>
      </c>
      <c r="B114" s="258" t="s">
        <v>1209</v>
      </c>
      <c r="C114" s="234" t="s">
        <v>1208</v>
      </c>
      <c r="D114" s="258" t="s">
        <v>408</v>
      </c>
      <c r="E114" s="258" t="s">
        <v>1114</v>
      </c>
      <c r="F114" s="285">
        <v>61.491220318833868</v>
      </c>
      <c r="G114" s="284" t="s">
        <v>1137</v>
      </c>
      <c r="H114" s="286">
        <v>1.65</v>
      </c>
      <c r="I114" s="286" t="s">
        <v>1137</v>
      </c>
      <c r="J114" s="286">
        <v>101.46051352607589</v>
      </c>
      <c r="K114" s="286" t="s">
        <v>1137</v>
      </c>
      <c r="L114" s="286">
        <v>101.46051352607589</v>
      </c>
      <c r="M114" s="261">
        <f t="shared" si="3"/>
        <v>3.3798033957301986E-4</v>
      </c>
      <c r="N114" s="260">
        <f t="shared" si="4"/>
        <v>296949.96993922838</v>
      </c>
      <c r="O114" s="261">
        <f t="shared" si="5"/>
        <v>0.9891853312024157</v>
      </c>
    </row>
    <row r="115" spans="1:15" x14ac:dyDescent="0.25">
      <c r="A115" s="258" t="s">
        <v>943</v>
      </c>
      <c r="B115" s="258" t="s">
        <v>39</v>
      </c>
      <c r="C115" s="234" t="s">
        <v>942</v>
      </c>
      <c r="D115" s="258" t="s">
        <v>408</v>
      </c>
      <c r="E115" s="258" t="s">
        <v>21</v>
      </c>
      <c r="F115" s="285">
        <v>6.0491363077877223</v>
      </c>
      <c r="G115" s="284" t="s">
        <v>1137</v>
      </c>
      <c r="H115" s="286">
        <v>16.440000000000001</v>
      </c>
      <c r="I115" s="286" t="s">
        <v>1137</v>
      </c>
      <c r="J115" s="286">
        <v>99.44780090003016</v>
      </c>
      <c r="K115" s="286" t="s">
        <v>1137</v>
      </c>
      <c r="L115" s="286">
        <v>99.44780090003016</v>
      </c>
      <c r="M115" s="261">
        <f t="shared" si="3"/>
        <v>3.3127568893433559E-4</v>
      </c>
      <c r="N115" s="260">
        <f t="shared" si="4"/>
        <v>297049.41774012841</v>
      </c>
      <c r="O115" s="261">
        <f t="shared" si="5"/>
        <v>0.98951660689135001</v>
      </c>
    </row>
    <row r="116" spans="1:15" ht="26.4" x14ac:dyDescent="0.25">
      <c r="A116" s="258" t="s">
        <v>865</v>
      </c>
      <c r="B116" s="258" t="s">
        <v>16</v>
      </c>
      <c r="C116" s="234" t="s">
        <v>864</v>
      </c>
      <c r="D116" s="258" t="s">
        <v>408</v>
      </c>
      <c r="E116" s="258" t="s">
        <v>18</v>
      </c>
      <c r="F116" s="285">
        <v>5.0010359549549159</v>
      </c>
      <c r="G116" s="284" t="s">
        <v>1137</v>
      </c>
      <c r="H116" s="286">
        <v>19.87</v>
      </c>
      <c r="I116" s="286" t="s">
        <v>1137</v>
      </c>
      <c r="J116" s="286">
        <v>99.370584424954174</v>
      </c>
      <c r="K116" s="286" t="s">
        <v>1137</v>
      </c>
      <c r="L116" s="286">
        <v>99.370584424954174</v>
      </c>
      <c r="M116" s="261">
        <f t="shared" si="3"/>
        <v>3.3101846915927397E-4</v>
      </c>
      <c r="N116" s="260">
        <f t="shared" si="4"/>
        <v>297148.78832455334</v>
      </c>
      <c r="O116" s="261">
        <f t="shared" si="5"/>
        <v>0.9898476253605093</v>
      </c>
    </row>
    <row r="117" spans="1:15" ht="26.4" x14ac:dyDescent="0.25">
      <c r="A117" s="258" t="s">
        <v>973</v>
      </c>
      <c r="B117" s="258" t="s">
        <v>16</v>
      </c>
      <c r="C117" s="234" t="s">
        <v>972</v>
      </c>
      <c r="D117" s="258" t="s">
        <v>408</v>
      </c>
      <c r="E117" s="258" t="s">
        <v>14</v>
      </c>
      <c r="F117" s="285">
        <v>11.998286891479779</v>
      </c>
      <c r="G117" s="284" t="s">
        <v>1137</v>
      </c>
      <c r="H117" s="286">
        <v>8.09</v>
      </c>
      <c r="I117" s="286" t="s">
        <v>1137</v>
      </c>
      <c r="J117" s="286">
        <v>97.066140952071422</v>
      </c>
      <c r="K117" s="286" t="s">
        <v>1137</v>
      </c>
      <c r="L117" s="286">
        <v>97.066140952071422</v>
      </c>
      <c r="M117" s="261">
        <f t="shared" si="3"/>
        <v>3.2334201887902211E-4</v>
      </c>
      <c r="N117" s="260">
        <f t="shared" si="4"/>
        <v>297245.8544655054</v>
      </c>
      <c r="O117" s="261">
        <f t="shared" si="5"/>
        <v>0.99017096737938837</v>
      </c>
    </row>
    <row r="118" spans="1:15" x14ac:dyDescent="0.25">
      <c r="A118" s="258" t="s">
        <v>1046</v>
      </c>
      <c r="B118" s="258" t="s">
        <v>69</v>
      </c>
      <c r="C118" s="234" t="s">
        <v>1321</v>
      </c>
      <c r="D118" s="258" t="s">
        <v>408</v>
      </c>
      <c r="E118" s="258" t="s">
        <v>21</v>
      </c>
      <c r="F118" s="285">
        <v>5.9991434457398896</v>
      </c>
      <c r="G118" s="284" t="s">
        <v>1137</v>
      </c>
      <c r="H118" s="286">
        <v>15.57</v>
      </c>
      <c r="I118" s="286" t="s">
        <v>1137</v>
      </c>
      <c r="J118" s="286">
        <v>93.406663450170086</v>
      </c>
      <c r="K118" s="286" t="s">
        <v>1137</v>
      </c>
      <c r="L118" s="286">
        <v>93.406663450170086</v>
      </c>
      <c r="M118" s="261">
        <f t="shared" si="3"/>
        <v>3.1115174499050517E-4</v>
      </c>
      <c r="N118" s="260">
        <f t="shared" si="4"/>
        <v>297339.26112895558</v>
      </c>
      <c r="O118" s="261">
        <f t="shared" si="5"/>
        <v>0.99048211912437889</v>
      </c>
    </row>
    <row r="119" spans="1:15" ht="26.4" x14ac:dyDescent="0.25">
      <c r="A119" s="258" t="s">
        <v>1232</v>
      </c>
      <c r="B119" s="258" t="s">
        <v>16</v>
      </c>
      <c r="C119" s="234" t="s">
        <v>1233</v>
      </c>
      <c r="D119" s="258" t="s">
        <v>408</v>
      </c>
      <c r="E119" s="258" t="s">
        <v>14</v>
      </c>
      <c r="F119" s="285">
        <v>42.993861361135878</v>
      </c>
      <c r="G119" s="284" t="s">
        <v>1137</v>
      </c>
      <c r="H119" s="286">
        <v>2.09</v>
      </c>
      <c r="I119" s="286" t="s">
        <v>1137</v>
      </c>
      <c r="J119" s="286">
        <v>89.857170244773982</v>
      </c>
      <c r="K119" s="286" t="s">
        <v>1137</v>
      </c>
      <c r="L119" s="286">
        <v>89.857170244773982</v>
      </c>
      <c r="M119" s="261">
        <f t="shared" si="3"/>
        <v>2.9932784545382896E-4</v>
      </c>
      <c r="N119" s="260">
        <f t="shared" si="4"/>
        <v>297429.11829920037</v>
      </c>
      <c r="O119" s="261">
        <f t="shared" si="5"/>
        <v>0.99078144696983272</v>
      </c>
    </row>
    <row r="120" spans="1:15" x14ac:dyDescent="0.25">
      <c r="A120" s="258" t="s">
        <v>1068</v>
      </c>
      <c r="B120" s="258" t="s">
        <v>69</v>
      </c>
      <c r="C120" s="234" t="s">
        <v>1067</v>
      </c>
      <c r="D120" s="258" t="s">
        <v>408</v>
      </c>
      <c r="E120" s="258" t="s">
        <v>593</v>
      </c>
      <c r="F120" s="285">
        <v>14.047994235440909</v>
      </c>
      <c r="G120" s="284" t="s">
        <v>1137</v>
      </c>
      <c r="H120" s="286">
        <v>6.22</v>
      </c>
      <c r="I120" s="286" t="s">
        <v>1137</v>
      </c>
      <c r="J120" s="286">
        <v>87.378524144442451</v>
      </c>
      <c r="K120" s="286" t="s">
        <v>1137</v>
      </c>
      <c r="L120" s="286">
        <v>87.378524144442451</v>
      </c>
      <c r="M120" s="261">
        <f t="shared" si="3"/>
        <v>2.9107109983371053E-4</v>
      </c>
      <c r="N120" s="260">
        <f t="shared" si="4"/>
        <v>297516.49682334485</v>
      </c>
      <c r="O120" s="261">
        <f t="shared" si="5"/>
        <v>0.99107251806966645</v>
      </c>
    </row>
    <row r="121" spans="1:15" x14ac:dyDescent="0.25">
      <c r="A121" s="258" t="s">
        <v>900</v>
      </c>
      <c r="B121" s="258" t="s">
        <v>16</v>
      </c>
      <c r="C121" s="234" t="s">
        <v>899</v>
      </c>
      <c r="D121" s="258" t="s">
        <v>408</v>
      </c>
      <c r="E121" s="258" t="s">
        <v>21</v>
      </c>
      <c r="F121" s="285">
        <v>8.1348385124232916</v>
      </c>
      <c r="G121" s="284" t="s">
        <v>1137</v>
      </c>
      <c r="H121" s="286">
        <v>10.130000000000001</v>
      </c>
      <c r="I121" s="286" t="s">
        <v>1137</v>
      </c>
      <c r="J121" s="286">
        <v>82.405914130847933</v>
      </c>
      <c r="K121" s="286" t="s">
        <v>1137</v>
      </c>
      <c r="L121" s="286">
        <v>82.405914130847933</v>
      </c>
      <c r="M121" s="261">
        <f t="shared" si="3"/>
        <v>2.7450658263829009E-4</v>
      </c>
      <c r="N121" s="260">
        <f t="shared" si="4"/>
        <v>297598.9027374757</v>
      </c>
      <c r="O121" s="261">
        <f t="shared" si="5"/>
        <v>0.99134702465230473</v>
      </c>
    </row>
    <row r="122" spans="1:15" ht="26.4" x14ac:dyDescent="0.25">
      <c r="A122" s="258" t="s">
        <v>957</v>
      </c>
      <c r="B122" s="258" t="s">
        <v>16</v>
      </c>
      <c r="C122" s="234" t="s">
        <v>956</v>
      </c>
      <c r="D122" s="258" t="s">
        <v>408</v>
      </c>
      <c r="E122" s="258" t="s">
        <v>14</v>
      </c>
      <c r="F122" s="285">
        <v>6.9990006866965384</v>
      </c>
      <c r="G122" s="284" t="s">
        <v>1137</v>
      </c>
      <c r="H122" s="286">
        <v>10.94</v>
      </c>
      <c r="I122" s="286" t="s">
        <v>1137</v>
      </c>
      <c r="J122" s="286">
        <v>76.569067512460123</v>
      </c>
      <c r="K122" s="286" t="s">
        <v>1137</v>
      </c>
      <c r="L122" s="286">
        <v>76.569067512460123</v>
      </c>
      <c r="M122" s="261">
        <f t="shared" si="3"/>
        <v>2.5506316239962411E-4</v>
      </c>
      <c r="N122" s="260">
        <f t="shared" si="4"/>
        <v>297675.47180498816</v>
      </c>
      <c r="O122" s="261">
        <f t="shared" si="5"/>
        <v>0.99160208781470438</v>
      </c>
    </row>
    <row r="123" spans="1:15" x14ac:dyDescent="0.25">
      <c r="A123" s="258" t="s">
        <v>1106</v>
      </c>
      <c r="B123" s="258" t="s">
        <v>39</v>
      </c>
      <c r="C123" s="234" t="s">
        <v>1105</v>
      </c>
      <c r="D123" s="258" t="s">
        <v>408</v>
      </c>
      <c r="E123" s="258" t="s">
        <v>14</v>
      </c>
      <c r="F123" s="285">
        <v>1.8151808295223377</v>
      </c>
      <c r="G123" s="284" t="s">
        <v>1137</v>
      </c>
      <c r="H123" s="286">
        <v>42.1</v>
      </c>
      <c r="I123" s="286" t="s">
        <v>1137</v>
      </c>
      <c r="J123" s="286">
        <v>76.41911292289042</v>
      </c>
      <c r="K123" s="286" t="s">
        <v>1137</v>
      </c>
      <c r="L123" s="286">
        <v>76.41911292289042</v>
      </c>
      <c r="M123" s="261">
        <f t="shared" si="3"/>
        <v>2.5456364094697276E-4</v>
      </c>
      <c r="N123" s="260">
        <f t="shared" si="4"/>
        <v>297751.89091791108</v>
      </c>
      <c r="O123" s="261">
        <f t="shared" si="5"/>
        <v>0.99185665145565138</v>
      </c>
    </row>
    <row r="124" spans="1:15" ht="39.6" x14ac:dyDescent="0.25">
      <c r="A124" s="258" t="s">
        <v>919</v>
      </c>
      <c r="B124" s="258" t="s">
        <v>13</v>
      </c>
      <c r="C124" s="234" t="s">
        <v>918</v>
      </c>
      <c r="D124" s="258" t="s">
        <v>408</v>
      </c>
      <c r="E124" s="258" t="s">
        <v>14</v>
      </c>
      <c r="F124" s="285">
        <v>1.9997144819132966</v>
      </c>
      <c r="G124" s="284" t="s">
        <v>1137</v>
      </c>
      <c r="H124" s="286">
        <v>37.01</v>
      </c>
      <c r="I124" s="286" t="s">
        <v>1137</v>
      </c>
      <c r="J124" s="286">
        <v>74.009432975611105</v>
      </c>
      <c r="K124" s="286" t="s">
        <v>1137</v>
      </c>
      <c r="L124" s="286">
        <v>74.009432975611105</v>
      </c>
      <c r="M124" s="261">
        <f t="shared" si="3"/>
        <v>2.4653663202951396E-4</v>
      </c>
      <c r="N124" s="260">
        <f t="shared" si="4"/>
        <v>297825.90035088669</v>
      </c>
      <c r="O124" s="261">
        <f t="shared" si="5"/>
        <v>0.99210318808768094</v>
      </c>
    </row>
    <row r="125" spans="1:15" ht="26.4" x14ac:dyDescent="0.25">
      <c r="A125" s="258" t="s">
        <v>490</v>
      </c>
      <c r="B125" s="258" t="s">
        <v>16</v>
      </c>
      <c r="C125" s="234" t="s">
        <v>489</v>
      </c>
      <c r="D125" s="258" t="s">
        <v>1304</v>
      </c>
      <c r="E125" s="258" t="s">
        <v>59</v>
      </c>
      <c r="F125" s="285">
        <v>49.360033545348017</v>
      </c>
      <c r="G125" s="284" t="s">
        <v>1137</v>
      </c>
      <c r="H125" s="286">
        <v>1.47</v>
      </c>
      <c r="I125" s="286" t="s">
        <v>1137</v>
      </c>
      <c r="J125" s="286">
        <v>72.559249311661574</v>
      </c>
      <c r="K125" s="286" t="s">
        <v>1137</v>
      </c>
      <c r="L125" s="286">
        <v>72.559249311661574</v>
      </c>
      <c r="M125" s="261">
        <f t="shared" si="3"/>
        <v>2.4170585057423438E-4</v>
      </c>
      <c r="N125" s="260">
        <f t="shared" si="4"/>
        <v>297898.45960019837</v>
      </c>
      <c r="O125" s="261">
        <f t="shared" si="5"/>
        <v>0.9923448939382552</v>
      </c>
    </row>
    <row r="126" spans="1:15" x14ac:dyDescent="0.25">
      <c r="A126" s="258" t="s">
        <v>927</v>
      </c>
      <c r="B126" s="258" t="s">
        <v>16</v>
      </c>
      <c r="C126" s="234" t="s">
        <v>926</v>
      </c>
      <c r="D126" s="258" t="s">
        <v>408</v>
      </c>
      <c r="E126" s="258" t="s">
        <v>21</v>
      </c>
      <c r="F126" s="285">
        <v>10.168548140529113</v>
      </c>
      <c r="G126" s="284" t="s">
        <v>1137</v>
      </c>
      <c r="H126" s="286">
        <v>6.92</v>
      </c>
      <c r="I126" s="286" t="s">
        <v>1137</v>
      </c>
      <c r="J126" s="286">
        <v>70.366353132461469</v>
      </c>
      <c r="K126" s="286" t="s">
        <v>1137</v>
      </c>
      <c r="L126" s="286">
        <v>70.366353132461469</v>
      </c>
      <c r="M126" s="261">
        <f t="shared" si="3"/>
        <v>2.3440098122618061E-4</v>
      </c>
      <c r="N126" s="260">
        <f t="shared" si="4"/>
        <v>297968.82595333084</v>
      </c>
      <c r="O126" s="261">
        <f t="shared" si="5"/>
        <v>0.99257929491948138</v>
      </c>
    </row>
    <row r="127" spans="1:15" x14ac:dyDescent="0.25">
      <c r="A127" s="258" t="s">
        <v>689</v>
      </c>
      <c r="B127" s="258" t="s">
        <v>16</v>
      </c>
      <c r="C127" s="234" t="s">
        <v>688</v>
      </c>
      <c r="D127" s="258" t="s">
        <v>409</v>
      </c>
      <c r="E127" s="258" t="s">
        <v>59</v>
      </c>
      <c r="F127" s="285">
        <v>2.9017992827628616</v>
      </c>
      <c r="G127" s="284" t="s">
        <v>1137</v>
      </c>
      <c r="H127" s="286">
        <v>23.93</v>
      </c>
      <c r="I127" s="286" t="s">
        <v>1137</v>
      </c>
      <c r="J127" s="286">
        <v>69.440056836515282</v>
      </c>
      <c r="K127" s="286" t="s">
        <v>1137</v>
      </c>
      <c r="L127" s="286">
        <v>69.440056836515282</v>
      </c>
      <c r="M127" s="261">
        <f t="shared" si="3"/>
        <v>2.3131534795103791E-4</v>
      </c>
      <c r="N127" s="260">
        <f t="shared" si="4"/>
        <v>298038.26601016737</v>
      </c>
      <c r="O127" s="261">
        <f t="shared" si="5"/>
        <v>0.99281061026743245</v>
      </c>
    </row>
    <row r="128" spans="1:15" x14ac:dyDescent="0.25">
      <c r="A128" s="258" t="s">
        <v>818</v>
      </c>
      <c r="B128" s="258" t="s">
        <v>16</v>
      </c>
      <c r="C128" s="234" t="s">
        <v>817</v>
      </c>
      <c r="D128" s="258" t="s">
        <v>408</v>
      </c>
      <c r="E128" s="258" t="s">
        <v>593</v>
      </c>
      <c r="F128" s="285">
        <v>63.984489043355509</v>
      </c>
      <c r="G128" s="284" t="s">
        <v>1137</v>
      </c>
      <c r="H128" s="286">
        <v>1.08</v>
      </c>
      <c r="I128" s="286" t="s">
        <v>1137</v>
      </c>
      <c r="J128" s="286">
        <v>69.103248166823946</v>
      </c>
      <c r="K128" s="286" t="s">
        <v>1137</v>
      </c>
      <c r="L128" s="286">
        <v>69.103248166823946</v>
      </c>
      <c r="M128" s="261">
        <f t="shared" si="3"/>
        <v>2.3019338725325218E-4</v>
      </c>
      <c r="N128" s="260">
        <f t="shared" si="4"/>
        <v>298107.36925833422</v>
      </c>
      <c r="O128" s="261">
        <f t="shared" si="5"/>
        <v>0.99304080365468572</v>
      </c>
    </row>
    <row r="129" spans="1:15" x14ac:dyDescent="0.25">
      <c r="A129" s="258" t="s">
        <v>1203</v>
      </c>
      <c r="B129" s="258" t="s">
        <v>13</v>
      </c>
      <c r="C129" s="234" t="s">
        <v>1202</v>
      </c>
      <c r="D129" s="258" t="s">
        <v>827</v>
      </c>
      <c r="E129" s="258" t="s">
        <v>14</v>
      </c>
      <c r="F129" s="285">
        <v>0.9998572409566483</v>
      </c>
      <c r="G129" s="284" t="s">
        <v>1137</v>
      </c>
      <c r="H129" s="286">
        <v>68.17</v>
      </c>
      <c r="I129" s="286" t="s">
        <v>1137</v>
      </c>
      <c r="J129" s="286">
        <v>68.16026811601472</v>
      </c>
      <c r="K129" s="286" t="s">
        <v>1137</v>
      </c>
      <c r="L129" s="286">
        <v>68.16026811601472</v>
      </c>
      <c r="M129" s="261">
        <f t="shared" si="3"/>
        <v>2.2705217786344188E-4</v>
      </c>
      <c r="N129" s="260">
        <f t="shared" si="4"/>
        <v>298175.52952645021</v>
      </c>
      <c r="O129" s="261">
        <f t="shared" si="5"/>
        <v>0.99326785583254917</v>
      </c>
    </row>
    <row r="130" spans="1:15" ht="26.4" x14ac:dyDescent="0.25">
      <c r="A130" s="258" t="s">
        <v>861</v>
      </c>
      <c r="B130" s="258" t="s">
        <v>16</v>
      </c>
      <c r="C130" s="234" t="s">
        <v>860</v>
      </c>
      <c r="D130" s="258" t="s">
        <v>408</v>
      </c>
      <c r="E130" s="258" t="s">
        <v>21</v>
      </c>
      <c r="F130" s="285">
        <v>9.5014933822248846</v>
      </c>
      <c r="G130" s="284" t="s">
        <v>1137</v>
      </c>
      <c r="H130" s="286">
        <v>6.96</v>
      </c>
      <c r="I130" s="286" t="s">
        <v>1137</v>
      </c>
      <c r="J130" s="286">
        <v>66.130393940285202</v>
      </c>
      <c r="K130" s="286" t="s">
        <v>1137</v>
      </c>
      <c r="L130" s="286">
        <v>66.130393940285202</v>
      </c>
      <c r="M130" s="261">
        <f t="shared" si="3"/>
        <v>2.2029035950316673E-4</v>
      </c>
      <c r="N130" s="260">
        <f t="shared" si="4"/>
        <v>298241.65992039046</v>
      </c>
      <c r="O130" s="261">
        <f t="shared" si="5"/>
        <v>0.99348814619205239</v>
      </c>
    </row>
    <row r="131" spans="1:15" x14ac:dyDescent="0.25">
      <c r="A131" s="258" t="s">
        <v>903</v>
      </c>
      <c r="B131" s="258" t="s">
        <v>39</v>
      </c>
      <c r="C131" s="234" t="s">
        <v>902</v>
      </c>
      <c r="D131" s="258" t="s">
        <v>408</v>
      </c>
      <c r="E131" s="258" t="s">
        <v>21</v>
      </c>
      <c r="F131" s="285">
        <v>2.4996431023916208</v>
      </c>
      <c r="G131" s="284" t="s">
        <v>1137</v>
      </c>
      <c r="H131" s="286">
        <v>25.67</v>
      </c>
      <c r="I131" s="286" t="s">
        <v>1137</v>
      </c>
      <c r="J131" s="286">
        <v>64.16583843839291</v>
      </c>
      <c r="K131" s="286" t="s">
        <v>1137</v>
      </c>
      <c r="L131" s="286">
        <v>64.16583843839291</v>
      </c>
      <c r="M131" s="261">
        <f t="shared" si="3"/>
        <v>2.1374612753977384E-4</v>
      </c>
      <c r="N131" s="260">
        <f t="shared" si="4"/>
        <v>298305.82575882884</v>
      </c>
      <c r="O131" s="261">
        <f t="shared" si="5"/>
        <v>0.99370189231959216</v>
      </c>
    </row>
    <row r="132" spans="1:15" ht="39.6" x14ac:dyDescent="0.25">
      <c r="A132" s="258" t="s">
        <v>808</v>
      </c>
      <c r="B132" s="258" t="s">
        <v>16</v>
      </c>
      <c r="C132" s="234" t="s">
        <v>807</v>
      </c>
      <c r="D132" s="258" t="s">
        <v>408</v>
      </c>
      <c r="E132" s="258" t="s">
        <v>21</v>
      </c>
      <c r="F132" s="285">
        <v>10.68833572555587</v>
      </c>
      <c r="G132" s="284" t="s">
        <v>1137</v>
      </c>
      <c r="H132" s="286">
        <v>5.42</v>
      </c>
      <c r="I132" s="286" t="s">
        <v>1137</v>
      </c>
      <c r="J132" s="286">
        <v>57.930779632512817</v>
      </c>
      <c r="K132" s="286" t="s">
        <v>1137</v>
      </c>
      <c r="L132" s="286">
        <v>57.930779632512817</v>
      </c>
      <c r="M132" s="261">
        <f t="shared" si="3"/>
        <v>1.9297620218425602E-4</v>
      </c>
      <c r="N132" s="260">
        <f t="shared" si="4"/>
        <v>298363.75653846137</v>
      </c>
      <c r="O132" s="261">
        <f t="shared" si="5"/>
        <v>0.99389486852177644</v>
      </c>
    </row>
    <row r="133" spans="1:15" x14ac:dyDescent="0.25">
      <c r="A133" s="258" t="s">
        <v>989</v>
      </c>
      <c r="B133" s="258" t="s">
        <v>69</v>
      </c>
      <c r="C133" s="234" t="s">
        <v>988</v>
      </c>
      <c r="D133" s="258" t="s">
        <v>408</v>
      </c>
      <c r="E133" s="258" t="s">
        <v>14</v>
      </c>
      <c r="F133" s="285">
        <v>2.9995717228699448</v>
      </c>
      <c r="G133" s="284" t="s">
        <v>1137</v>
      </c>
      <c r="H133" s="286">
        <v>19.309999999999999</v>
      </c>
      <c r="I133" s="286" t="s">
        <v>1137</v>
      </c>
      <c r="J133" s="286">
        <v>57.921729968618635</v>
      </c>
      <c r="K133" s="286" t="s">
        <v>1137</v>
      </c>
      <c r="L133" s="286">
        <v>57.921729968618635</v>
      </c>
      <c r="M133" s="261">
        <f t="shared" si="3"/>
        <v>1.9294605638300112E-4</v>
      </c>
      <c r="N133" s="260">
        <f t="shared" si="4"/>
        <v>298421.67826843</v>
      </c>
      <c r="O133" s="261">
        <f t="shared" si="5"/>
        <v>0.99408781457815942</v>
      </c>
    </row>
    <row r="134" spans="1:15" ht="26.4" x14ac:dyDescent="0.25">
      <c r="A134" s="258" t="s">
        <v>1245</v>
      </c>
      <c r="B134" s="258" t="s">
        <v>16</v>
      </c>
      <c r="C134" s="234" t="s">
        <v>1248</v>
      </c>
      <c r="D134" s="258" t="s">
        <v>408</v>
      </c>
      <c r="E134" s="258" t="s">
        <v>14</v>
      </c>
      <c r="F134" s="285">
        <v>9.9985724095664832</v>
      </c>
      <c r="G134" s="284" t="s">
        <v>1137</v>
      </c>
      <c r="H134" s="286">
        <v>5.75</v>
      </c>
      <c r="I134" s="286" t="s">
        <v>1137</v>
      </c>
      <c r="J134" s="286">
        <v>57.49179135500728</v>
      </c>
      <c r="K134" s="286" t="s">
        <v>1137</v>
      </c>
      <c r="L134" s="286">
        <v>57.49179135500728</v>
      </c>
      <c r="M134" s="261">
        <f t="shared" ref="M134:M197" si="6">L134/SUM($L$6:$L$243)</f>
        <v>1.915138657348967E-4</v>
      </c>
      <c r="N134" s="260">
        <f t="shared" si="4"/>
        <v>298479.17005978501</v>
      </c>
      <c r="O134" s="261">
        <f t="shared" si="5"/>
        <v>0.99427932844389433</v>
      </c>
    </row>
    <row r="135" spans="1:15" x14ac:dyDescent="0.25">
      <c r="A135" s="258" t="s">
        <v>1029</v>
      </c>
      <c r="B135" s="258" t="s">
        <v>69</v>
      </c>
      <c r="C135" s="234" t="s">
        <v>1028</v>
      </c>
      <c r="D135" s="258" t="s">
        <v>408</v>
      </c>
      <c r="E135" s="258" t="s">
        <v>14</v>
      </c>
      <c r="F135" s="285">
        <v>0.9998572409566483</v>
      </c>
      <c r="G135" s="284" t="s">
        <v>1137</v>
      </c>
      <c r="H135" s="286">
        <v>56.67</v>
      </c>
      <c r="I135" s="286" t="s">
        <v>1137</v>
      </c>
      <c r="J135" s="286">
        <v>56.661909845013263</v>
      </c>
      <c r="K135" s="286" t="s">
        <v>1137</v>
      </c>
      <c r="L135" s="286">
        <v>56.661909845013263</v>
      </c>
      <c r="M135" s="261">
        <f t="shared" si="6"/>
        <v>1.8874940471646254E-4</v>
      </c>
      <c r="N135" s="260">
        <f t="shared" si="4"/>
        <v>298535.83196963003</v>
      </c>
      <c r="O135" s="261">
        <f t="shared" si="5"/>
        <v>0.9944680778486108</v>
      </c>
    </row>
    <row r="136" spans="1:15" x14ac:dyDescent="0.25">
      <c r="A136" s="258" t="s">
        <v>532</v>
      </c>
      <c r="B136" s="258" t="s">
        <v>16</v>
      </c>
      <c r="C136" s="234" t="s">
        <v>531</v>
      </c>
      <c r="D136" s="258" t="s">
        <v>409</v>
      </c>
      <c r="E136" s="258" t="s">
        <v>59</v>
      </c>
      <c r="F136" s="285">
        <v>2.1224642227757049</v>
      </c>
      <c r="G136" s="284" t="s">
        <v>1137</v>
      </c>
      <c r="H136" s="286">
        <v>26.48</v>
      </c>
      <c r="I136" s="286" t="s">
        <v>1137</v>
      </c>
      <c r="J136" s="286">
        <v>56.202852619100661</v>
      </c>
      <c r="K136" s="286" t="s">
        <v>1137</v>
      </c>
      <c r="L136" s="286">
        <v>56.202852619100661</v>
      </c>
      <c r="M136" s="261">
        <f t="shared" si="6"/>
        <v>1.8722021555995868E-4</v>
      </c>
      <c r="N136" s="260">
        <f t="shared" ref="N136:N199" si="7">N135+L136</f>
        <v>298592.03482224914</v>
      </c>
      <c r="O136" s="261">
        <f t="shared" ref="O136:O199" si="8">O135+M136</f>
        <v>0.99465529806417075</v>
      </c>
    </row>
    <row r="137" spans="1:15" x14ac:dyDescent="0.25">
      <c r="A137" s="258" t="s">
        <v>685</v>
      </c>
      <c r="B137" s="258" t="s">
        <v>16</v>
      </c>
      <c r="C137" s="234" t="s">
        <v>684</v>
      </c>
      <c r="D137" s="258" t="s">
        <v>409</v>
      </c>
      <c r="E137" s="258" t="s">
        <v>59</v>
      </c>
      <c r="F137" s="285">
        <v>2.0357965206924962</v>
      </c>
      <c r="G137" s="284" t="s">
        <v>1137</v>
      </c>
      <c r="H137" s="286">
        <v>26.03</v>
      </c>
      <c r="I137" s="286" t="s">
        <v>1137</v>
      </c>
      <c r="J137" s="286">
        <v>52.991783433625677</v>
      </c>
      <c r="K137" s="286" t="s">
        <v>1137</v>
      </c>
      <c r="L137" s="286">
        <v>52.991783433625677</v>
      </c>
      <c r="M137" s="261">
        <f t="shared" si="6"/>
        <v>1.7652365769737331E-4</v>
      </c>
      <c r="N137" s="260">
        <f t="shared" si="7"/>
        <v>298645.0266056828</v>
      </c>
      <c r="O137" s="261">
        <f t="shared" si="8"/>
        <v>0.99483182172186813</v>
      </c>
    </row>
    <row r="138" spans="1:15" ht="39.6" x14ac:dyDescent="0.25">
      <c r="A138" s="258" t="s">
        <v>931</v>
      </c>
      <c r="B138" s="258" t="s">
        <v>39</v>
      </c>
      <c r="C138" s="234" t="s">
        <v>930</v>
      </c>
      <c r="D138" s="258" t="s">
        <v>408</v>
      </c>
      <c r="E138" s="258" t="s">
        <v>14</v>
      </c>
      <c r="F138" s="285">
        <v>0.26246252575112017</v>
      </c>
      <c r="G138" s="284" t="s">
        <v>1137</v>
      </c>
      <c r="H138" s="286">
        <v>198.89</v>
      </c>
      <c r="I138" s="286" t="s">
        <v>1137</v>
      </c>
      <c r="J138" s="286">
        <v>52.201171746640291</v>
      </c>
      <c r="K138" s="286" t="s">
        <v>1137</v>
      </c>
      <c r="L138" s="286">
        <v>52.201171746640291</v>
      </c>
      <c r="M138" s="261">
        <f t="shared" si="6"/>
        <v>1.7389001040788818E-4</v>
      </c>
      <c r="N138" s="260">
        <f t="shared" si="7"/>
        <v>298697.22777742945</v>
      </c>
      <c r="O138" s="261">
        <f t="shared" si="8"/>
        <v>0.99500571173227603</v>
      </c>
    </row>
    <row r="139" spans="1:15" x14ac:dyDescent="0.25">
      <c r="A139" s="258" t="s">
        <v>905</v>
      </c>
      <c r="B139" s="258" t="s">
        <v>39</v>
      </c>
      <c r="C139" s="234" t="s">
        <v>904</v>
      </c>
      <c r="D139" s="258" t="s">
        <v>408</v>
      </c>
      <c r="E139" s="258" t="s">
        <v>14</v>
      </c>
      <c r="F139" s="285">
        <v>1.9997144819132966</v>
      </c>
      <c r="G139" s="284" t="s">
        <v>1137</v>
      </c>
      <c r="H139" s="286">
        <v>25.72</v>
      </c>
      <c r="I139" s="286" t="s">
        <v>1137</v>
      </c>
      <c r="J139" s="286">
        <v>51.432656474809988</v>
      </c>
      <c r="K139" s="286" t="s">
        <v>1137</v>
      </c>
      <c r="L139" s="286">
        <v>51.432656474809988</v>
      </c>
      <c r="M139" s="261">
        <f t="shared" si="6"/>
        <v>1.7132996962440148E-4</v>
      </c>
      <c r="N139" s="260">
        <f t="shared" si="7"/>
        <v>298748.66043390427</v>
      </c>
      <c r="O139" s="261">
        <f t="shared" si="8"/>
        <v>0.99517704170190047</v>
      </c>
    </row>
    <row r="140" spans="1:15" ht="26.4" x14ac:dyDescent="0.25">
      <c r="A140" s="258" t="s">
        <v>951</v>
      </c>
      <c r="B140" s="258" t="s">
        <v>16</v>
      </c>
      <c r="C140" s="234" t="s">
        <v>950</v>
      </c>
      <c r="D140" s="258" t="s">
        <v>408</v>
      </c>
      <c r="E140" s="258" t="s">
        <v>21</v>
      </c>
      <c r="F140" s="285">
        <v>11.710777941842695</v>
      </c>
      <c r="G140" s="284" t="s">
        <v>1137</v>
      </c>
      <c r="H140" s="286">
        <v>4.1900000000000004</v>
      </c>
      <c r="I140" s="286" t="s">
        <v>1137</v>
      </c>
      <c r="J140" s="286">
        <v>49.068159576320895</v>
      </c>
      <c r="K140" s="286" t="s">
        <v>1137</v>
      </c>
      <c r="L140" s="286">
        <v>49.068159576320895</v>
      </c>
      <c r="M140" s="261">
        <f t="shared" si="6"/>
        <v>1.6345347228669278E-4</v>
      </c>
      <c r="N140" s="260">
        <f t="shared" si="7"/>
        <v>298797.7285934806</v>
      </c>
      <c r="O140" s="261">
        <f t="shared" si="8"/>
        <v>0.99534049517418721</v>
      </c>
    </row>
    <row r="141" spans="1:15" x14ac:dyDescent="0.25">
      <c r="A141" s="258" t="s">
        <v>1005</v>
      </c>
      <c r="B141" s="258" t="s">
        <v>69</v>
      </c>
      <c r="C141" s="234" t="s">
        <v>1004</v>
      </c>
      <c r="D141" s="258" t="s">
        <v>408</v>
      </c>
      <c r="E141" s="258" t="s">
        <v>14</v>
      </c>
      <c r="F141" s="285">
        <v>1.9997144819132966</v>
      </c>
      <c r="G141" s="284" t="s">
        <v>1137</v>
      </c>
      <c r="H141" s="286">
        <v>22.66</v>
      </c>
      <c r="I141" s="286" t="s">
        <v>1137</v>
      </c>
      <c r="J141" s="286">
        <v>45.313530160155302</v>
      </c>
      <c r="K141" s="286" t="s">
        <v>1137</v>
      </c>
      <c r="L141" s="286">
        <v>45.313530160155302</v>
      </c>
      <c r="M141" s="261">
        <f t="shared" si="6"/>
        <v>1.5094623295835684E-4</v>
      </c>
      <c r="N141" s="260">
        <f t="shared" si="7"/>
        <v>298843.04212364077</v>
      </c>
      <c r="O141" s="261">
        <f t="shared" si="8"/>
        <v>0.99549144140714552</v>
      </c>
    </row>
    <row r="142" spans="1:15" ht="26.4" x14ac:dyDescent="0.25">
      <c r="A142" s="258" t="s">
        <v>638</v>
      </c>
      <c r="B142" s="258" t="s">
        <v>16</v>
      </c>
      <c r="C142" s="234" t="s">
        <v>637</v>
      </c>
      <c r="D142" s="258" t="s">
        <v>1304</v>
      </c>
      <c r="E142" s="258" t="s">
        <v>407</v>
      </c>
      <c r="F142" s="285">
        <v>1.9997144819132966</v>
      </c>
      <c r="G142" s="284" t="s">
        <v>1137</v>
      </c>
      <c r="H142" s="286">
        <v>21.33</v>
      </c>
      <c r="I142" s="286" t="s">
        <v>1137</v>
      </c>
      <c r="J142" s="286">
        <v>42.653909899210618</v>
      </c>
      <c r="K142" s="286" t="s">
        <v>1137</v>
      </c>
      <c r="L142" s="286">
        <v>42.653909899210618</v>
      </c>
      <c r="M142" s="261">
        <f t="shared" si="6"/>
        <v>1.4208663499566421E-4</v>
      </c>
      <c r="N142" s="260">
        <f t="shared" si="7"/>
        <v>298885.69603354001</v>
      </c>
      <c r="O142" s="261">
        <f t="shared" si="8"/>
        <v>0.99563352804214122</v>
      </c>
    </row>
    <row r="143" spans="1:15" ht="26.4" x14ac:dyDescent="0.25">
      <c r="A143" s="258" t="s">
        <v>1246</v>
      </c>
      <c r="B143" s="258" t="s">
        <v>16</v>
      </c>
      <c r="C143" s="234" t="s">
        <v>1247</v>
      </c>
      <c r="D143" s="258" t="s">
        <v>408</v>
      </c>
      <c r="E143" s="258" t="s">
        <v>14</v>
      </c>
      <c r="F143" s="285">
        <v>3.9994289638265932</v>
      </c>
      <c r="G143" s="284" t="s">
        <v>1137</v>
      </c>
      <c r="H143" s="286">
        <v>10.3</v>
      </c>
      <c r="I143" s="286" t="s">
        <v>1137</v>
      </c>
      <c r="J143" s="286">
        <v>41.194118327413911</v>
      </c>
      <c r="K143" s="286" t="s">
        <v>1137</v>
      </c>
      <c r="L143" s="286">
        <v>41.194118327413911</v>
      </c>
      <c r="M143" s="261">
        <f t="shared" si="6"/>
        <v>1.3722384814396075E-4</v>
      </c>
      <c r="N143" s="260">
        <f t="shared" si="7"/>
        <v>298926.89015186741</v>
      </c>
      <c r="O143" s="261">
        <f t="shared" si="8"/>
        <v>0.99577075189028519</v>
      </c>
    </row>
    <row r="144" spans="1:15" ht="26.4" x14ac:dyDescent="0.25">
      <c r="A144" s="258" t="s">
        <v>921</v>
      </c>
      <c r="B144" s="258" t="s">
        <v>39</v>
      </c>
      <c r="C144" s="234" t="s">
        <v>920</v>
      </c>
      <c r="D144" s="258" t="s">
        <v>408</v>
      </c>
      <c r="E144" s="258" t="s">
        <v>14</v>
      </c>
      <c r="F144" s="285">
        <v>1.9997144819132966</v>
      </c>
      <c r="G144" s="284" t="s">
        <v>1137</v>
      </c>
      <c r="H144" s="286">
        <v>19.82</v>
      </c>
      <c r="I144" s="286" t="s">
        <v>1137</v>
      </c>
      <c r="J144" s="286">
        <v>39.634341031521537</v>
      </c>
      <c r="K144" s="286" t="s">
        <v>1137</v>
      </c>
      <c r="L144" s="286">
        <v>39.634341031521537</v>
      </c>
      <c r="M144" s="261">
        <f t="shared" si="6"/>
        <v>1.3202799369967485E-4</v>
      </c>
      <c r="N144" s="260">
        <f t="shared" si="7"/>
        <v>298966.52449289896</v>
      </c>
      <c r="O144" s="261">
        <f t="shared" si="8"/>
        <v>0.9959027798839849</v>
      </c>
    </row>
    <row r="145" spans="1:15" ht="26.4" x14ac:dyDescent="0.25">
      <c r="A145" s="258" t="s">
        <v>925</v>
      </c>
      <c r="B145" s="258" t="s">
        <v>16</v>
      </c>
      <c r="C145" s="234" t="s">
        <v>924</v>
      </c>
      <c r="D145" s="258" t="s">
        <v>408</v>
      </c>
      <c r="E145" s="258" t="s">
        <v>14</v>
      </c>
      <c r="F145" s="285">
        <v>12.498215511958104</v>
      </c>
      <c r="G145" s="284" t="s">
        <v>1137</v>
      </c>
      <c r="H145" s="286">
        <v>3.08</v>
      </c>
      <c r="I145" s="286" t="s">
        <v>1137</v>
      </c>
      <c r="J145" s="286">
        <v>38.49450377683096</v>
      </c>
      <c r="K145" s="286" t="s">
        <v>1137</v>
      </c>
      <c r="L145" s="286">
        <v>38.49450377683096</v>
      </c>
      <c r="M145" s="261">
        <f t="shared" si="6"/>
        <v>1.2823102314423517E-4</v>
      </c>
      <c r="N145" s="260">
        <f t="shared" si="7"/>
        <v>299005.01899667579</v>
      </c>
      <c r="O145" s="261">
        <f t="shared" si="8"/>
        <v>0.99603101090712909</v>
      </c>
    </row>
    <row r="146" spans="1:15" x14ac:dyDescent="0.25">
      <c r="A146" s="258" t="s">
        <v>1009</v>
      </c>
      <c r="B146" s="258" t="s">
        <v>69</v>
      </c>
      <c r="C146" s="234" t="s">
        <v>1008</v>
      </c>
      <c r="D146" s="258" t="s">
        <v>408</v>
      </c>
      <c r="E146" s="258" t="s">
        <v>14</v>
      </c>
      <c r="F146" s="285">
        <v>3.9994289638265932</v>
      </c>
      <c r="G146" s="284" t="s">
        <v>1137</v>
      </c>
      <c r="H146" s="286">
        <v>9.2799999999999994</v>
      </c>
      <c r="I146" s="286" t="s">
        <v>1137</v>
      </c>
      <c r="J146" s="286">
        <v>37.114700784310784</v>
      </c>
      <c r="K146" s="286" t="s">
        <v>1137</v>
      </c>
      <c r="L146" s="286">
        <v>37.114700784310784</v>
      </c>
      <c r="M146" s="261">
        <f t="shared" si="6"/>
        <v>1.2363469036659765E-4</v>
      </c>
      <c r="N146" s="260">
        <f t="shared" si="7"/>
        <v>299042.13369746011</v>
      </c>
      <c r="O146" s="261">
        <f t="shared" si="8"/>
        <v>0.99615464559749567</v>
      </c>
    </row>
    <row r="147" spans="1:15" ht="26.4" x14ac:dyDescent="0.25">
      <c r="A147" s="258" t="s">
        <v>411</v>
      </c>
      <c r="B147" s="258" t="s">
        <v>16</v>
      </c>
      <c r="C147" s="234" t="s">
        <v>410</v>
      </c>
      <c r="D147" s="258" t="s">
        <v>1304</v>
      </c>
      <c r="E147" s="258" t="s">
        <v>407</v>
      </c>
      <c r="F147" s="285">
        <v>1.9997144819132966</v>
      </c>
      <c r="G147" s="284" t="s">
        <v>1137</v>
      </c>
      <c r="H147" s="286">
        <v>18.28</v>
      </c>
      <c r="I147" s="286" t="s">
        <v>1137</v>
      </c>
      <c r="J147" s="286">
        <v>36.554780729375061</v>
      </c>
      <c r="K147" s="286" t="s">
        <v>1137</v>
      </c>
      <c r="L147" s="286">
        <v>36.554780729375061</v>
      </c>
      <c r="M147" s="261">
        <f t="shared" si="6"/>
        <v>1.2176951184813605E-4</v>
      </c>
      <c r="N147" s="260">
        <f t="shared" si="7"/>
        <v>299078.68847818946</v>
      </c>
      <c r="O147" s="261">
        <f t="shared" si="8"/>
        <v>0.99627641510934384</v>
      </c>
    </row>
    <row r="148" spans="1:15" ht="26.4" x14ac:dyDescent="0.25">
      <c r="A148" s="258" t="s">
        <v>963</v>
      </c>
      <c r="B148" s="258" t="s">
        <v>16</v>
      </c>
      <c r="C148" s="234" t="s">
        <v>962</v>
      </c>
      <c r="D148" s="258" t="s">
        <v>408</v>
      </c>
      <c r="E148" s="258" t="s">
        <v>14</v>
      </c>
      <c r="F148" s="285">
        <v>2.9995717228699448</v>
      </c>
      <c r="G148" s="284" t="s">
        <v>1137</v>
      </c>
      <c r="H148" s="286">
        <v>12.11</v>
      </c>
      <c r="I148" s="286" t="s">
        <v>1137</v>
      </c>
      <c r="J148" s="286">
        <v>36.324813563955033</v>
      </c>
      <c r="K148" s="286" t="s">
        <v>1137</v>
      </c>
      <c r="L148" s="286">
        <v>36.324813563955033</v>
      </c>
      <c r="M148" s="261">
        <f t="shared" si="6"/>
        <v>1.2100345638519646E-4</v>
      </c>
      <c r="N148" s="260">
        <f t="shared" si="7"/>
        <v>299115.01329175342</v>
      </c>
      <c r="O148" s="261">
        <f t="shared" si="8"/>
        <v>0.99639741856572905</v>
      </c>
    </row>
    <row r="149" spans="1:15" ht="26.4" x14ac:dyDescent="0.25">
      <c r="A149" s="258" t="s">
        <v>492</v>
      </c>
      <c r="B149" s="258" t="s">
        <v>16</v>
      </c>
      <c r="C149" s="234" t="s">
        <v>491</v>
      </c>
      <c r="D149" s="258" t="s">
        <v>1304</v>
      </c>
      <c r="E149" s="258" t="s">
        <v>59</v>
      </c>
      <c r="F149" s="285">
        <v>49.360033545348017</v>
      </c>
      <c r="G149" s="284" t="s">
        <v>1137</v>
      </c>
      <c r="H149" s="286">
        <v>0.73</v>
      </c>
      <c r="I149" s="286" t="s">
        <v>1137</v>
      </c>
      <c r="J149" s="286">
        <v>36.032824488104048</v>
      </c>
      <c r="K149" s="286" t="s">
        <v>1137</v>
      </c>
      <c r="L149" s="286">
        <v>36.032824488104048</v>
      </c>
      <c r="M149" s="261">
        <f t="shared" si="6"/>
        <v>1.2003079654366742E-4</v>
      </c>
      <c r="N149" s="260">
        <f t="shared" si="7"/>
        <v>299151.04611624154</v>
      </c>
      <c r="O149" s="261">
        <f t="shared" si="8"/>
        <v>0.99651744936227271</v>
      </c>
    </row>
    <row r="150" spans="1:15" x14ac:dyDescent="0.25">
      <c r="A150" s="258" t="s">
        <v>697</v>
      </c>
      <c r="B150" s="258" t="s">
        <v>16</v>
      </c>
      <c r="C150" s="234" t="s">
        <v>696</v>
      </c>
      <c r="D150" s="258" t="s">
        <v>409</v>
      </c>
      <c r="E150" s="258" t="s">
        <v>59</v>
      </c>
      <c r="F150" s="285">
        <v>1.5024849946022871</v>
      </c>
      <c r="G150" s="284" t="s">
        <v>1137</v>
      </c>
      <c r="H150" s="286">
        <v>23.93</v>
      </c>
      <c r="I150" s="286" t="s">
        <v>1137</v>
      </c>
      <c r="J150" s="286">
        <v>35.954465920832732</v>
      </c>
      <c r="K150" s="286" t="s">
        <v>1137</v>
      </c>
      <c r="L150" s="286">
        <v>35.954465920832732</v>
      </c>
      <c r="M150" s="261">
        <f t="shared" si="6"/>
        <v>1.1976977228650153E-4</v>
      </c>
      <c r="N150" s="260">
        <f t="shared" si="7"/>
        <v>299187.00058216235</v>
      </c>
      <c r="O150" s="261">
        <f t="shared" si="8"/>
        <v>0.99663721913455916</v>
      </c>
    </row>
    <row r="151" spans="1:15" x14ac:dyDescent="0.25">
      <c r="A151" s="258" t="s">
        <v>1092</v>
      </c>
      <c r="B151" s="258" t="s">
        <v>69</v>
      </c>
      <c r="C151" s="234" t="s">
        <v>1091</v>
      </c>
      <c r="D151" s="258" t="s">
        <v>408</v>
      </c>
      <c r="E151" s="258" t="s">
        <v>593</v>
      </c>
      <c r="F151" s="285">
        <v>5.269247659841537</v>
      </c>
      <c r="G151" s="284" t="s">
        <v>1137</v>
      </c>
      <c r="H151" s="286">
        <v>6.81</v>
      </c>
      <c r="I151" s="286" t="s">
        <v>1137</v>
      </c>
      <c r="J151" s="286">
        <v>35.883576563520862</v>
      </c>
      <c r="K151" s="286" t="s">
        <v>1137</v>
      </c>
      <c r="L151" s="286">
        <v>35.883576563520862</v>
      </c>
      <c r="M151" s="261">
        <f t="shared" si="6"/>
        <v>1.1953362909913019E-4</v>
      </c>
      <c r="N151" s="260">
        <f t="shared" si="7"/>
        <v>299222.88415872585</v>
      </c>
      <c r="O151" s="261">
        <f t="shared" si="8"/>
        <v>0.99675675276365827</v>
      </c>
    </row>
    <row r="152" spans="1:15" ht="26.4" x14ac:dyDescent="0.25">
      <c r="A152" s="258" t="s">
        <v>839</v>
      </c>
      <c r="B152" s="258" t="s">
        <v>16</v>
      </c>
      <c r="C152" s="234" t="s">
        <v>838</v>
      </c>
      <c r="D152" s="258" t="s">
        <v>408</v>
      </c>
      <c r="E152" s="258" t="s">
        <v>593</v>
      </c>
      <c r="F152" s="285">
        <v>4.3854810435320903</v>
      </c>
      <c r="G152" s="284" t="s">
        <v>1137</v>
      </c>
      <c r="H152" s="286">
        <v>8.11</v>
      </c>
      <c r="I152" s="286" t="s">
        <v>1137</v>
      </c>
      <c r="J152" s="286">
        <v>35.566251263045253</v>
      </c>
      <c r="K152" s="286" t="s">
        <v>1137</v>
      </c>
      <c r="L152" s="286">
        <v>35.566251263045253</v>
      </c>
      <c r="M152" s="261">
        <f t="shared" si="6"/>
        <v>1.1847657045550039E-4</v>
      </c>
      <c r="N152" s="260">
        <f t="shared" si="7"/>
        <v>299258.45040998887</v>
      </c>
      <c r="O152" s="261">
        <f t="shared" si="8"/>
        <v>0.99687522933411377</v>
      </c>
    </row>
    <row r="153" spans="1:15" x14ac:dyDescent="0.25">
      <c r="A153" s="258" t="s">
        <v>1058</v>
      </c>
      <c r="B153" s="258" t="s">
        <v>69</v>
      </c>
      <c r="C153" s="234" t="s">
        <v>1057</v>
      </c>
      <c r="D153" s="258" t="s">
        <v>408</v>
      </c>
      <c r="E153" s="258" t="s">
        <v>14</v>
      </c>
      <c r="F153" s="285">
        <v>0.9998572409566483</v>
      </c>
      <c r="G153" s="284" t="s">
        <v>1137</v>
      </c>
      <c r="H153" s="286">
        <v>33.869999999999997</v>
      </c>
      <c r="I153" s="286" t="s">
        <v>1137</v>
      </c>
      <c r="J153" s="286">
        <v>33.865164751201675</v>
      </c>
      <c r="K153" s="286" t="s">
        <v>1137</v>
      </c>
      <c r="L153" s="286">
        <v>33.865164751201675</v>
      </c>
      <c r="M153" s="261">
        <f t="shared" si="6"/>
        <v>1.128099936076687E-4</v>
      </c>
      <c r="N153" s="260">
        <f t="shared" si="7"/>
        <v>299292.31557474006</v>
      </c>
      <c r="O153" s="261">
        <f t="shared" si="8"/>
        <v>0.9969880393277214</v>
      </c>
    </row>
    <row r="154" spans="1:15" ht="26.4" x14ac:dyDescent="0.25">
      <c r="A154" s="258" t="s">
        <v>592</v>
      </c>
      <c r="B154" s="258" t="s">
        <v>16</v>
      </c>
      <c r="C154" s="234" t="s">
        <v>591</v>
      </c>
      <c r="D154" s="258" t="s">
        <v>408</v>
      </c>
      <c r="E154" s="258" t="s">
        <v>141</v>
      </c>
      <c r="F154" s="285">
        <v>0.37516123469410062</v>
      </c>
      <c r="G154" s="284" t="s">
        <v>1137</v>
      </c>
      <c r="H154" s="286">
        <v>89.8</v>
      </c>
      <c r="I154" s="286" t="s">
        <v>1137</v>
      </c>
      <c r="J154" s="286">
        <v>33.689478875530234</v>
      </c>
      <c r="K154" s="286" t="s">
        <v>1137</v>
      </c>
      <c r="L154" s="286">
        <v>33.689478875530234</v>
      </c>
      <c r="M154" s="261">
        <f t="shared" si="6"/>
        <v>1.1222475734329324E-4</v>
      </c>
      <c r="N154" s="260">
        <f t="shared" si="7"/>
        <v>299326.0050536156</v>
      </c>
      <c r="O154" s="261">
        <f t="shared" si="8"/>
        <v>0.99710026408506469</v>
      </c>
    </row>
    <row r="155" spans="1:15" ht="39.6" x14ac:dyDescent="0.25">
      <c r="A155" s="258" t="s">
        <v>1085</v>
      </c>
      <c r="B155" s="258" t="s">
        <v>16</v>
      </c>
      <c r="C155" s="234" t="s">
        <v>1084</v>
      </c>
      <c r="D155" s="258" t="s">
        <v>408</v>
      </c>
      <c r="E155" s="258" t="s">
        <v>18</v>
      </c>
      <c r="F155" s="285">
        <v>1.9997144819132966</v>
      </c>
      <c r="G155" s="284" t="s">
        <v>1137</v>
      </c>
      <c r="H155" s="286">
        <v>16.21</v>
      </c>
      <c r="I155" s="286" t="s">
        <v>1137</v>
      </c>
      <c r="J155" s="286">
        <v>32.41537175181454</v>
      </c>
      <c r="K155" s="286" t="s">
        <v>1137</v>
      </c>
      <c r="L155" s="286">
        <v>32.41537175181454</v>
      </c>
      <c r="M155" s="261">
        <f t="shared" si="6"/>
        <v>1.079805135152235E-4</v>
      </c>
      <c r="N155" s="260">
        <f t="shared" si="7"/>
        <v>299358.42042536743</v>
      </c>
      <c r="O155" s="261">
        <f t="shared" si="8"/>
        <v>0.99720824459857993</v>
      </c>
    </row>
    <row r="156" spans="1:15" ht="26.4" x14ac:dyDescent="0.25">
      <c r="A156" s="258" t="s">
        <v>500</v>
      </c>
      <c r="B156" s="258" t="s">
        <v>16</v>
      </c>
      <c r="C156" s="234" t="s">
        <v>499</v>
      </c>
      <c r="D156" s="258" t="s">
        <v>1304</v>
      </c>
      <c r="E156" s="258" t="s">
        <v>59</v>
      </c>
      <c r="F156" s="285">
        <v>34.15376532835181</v>
      </c>
      <c r="G156" s="284" t="s">
        <v>1137</v>
      </c>
      <c r="H156" s="286">
        <v>0.92</v>
      </c>
      <c r="I156" s="286" t="s">
        <v>1137</v>
      </c>
      <c r="J156" s="286">
        <v>31.421464102083668</v>
      </c>
      <c r="K156" s="286" t="s">
        <v>1137</v>
      </c>
      <c r="L156" s="286">
        <v>31.421464102083668</v>
      </c>
      <c r="M156" s="261">
        <f t="shared" si="6"/>
        <v>1.0466965657900339E-4</v>
      </c>
      <c r="N156" s="260">
        <f t="shared" si="7"/>
        <v>299389.84188946954</v>
      </c>
      <c r="O156" s="261">
        <f t="shared" si="8"/>
        <v>0.99731291425515889</v>
      </c>
    </row>
    <row r="157" spans="1:15" x14ac:dyDescent="0.25">
      <c r="A157" s="258" t="s">
        <v>835</v>
      </c>
      <c r="B157" s="258" t="s">
        <v>16</v>
      </c>
      <c r="C157" s="234" t="s">
        <v>834</v>
      </c>
      <c r="D157" s="258" t="s">
        <v>408</v>
      </c>
      <c r="E157" s="258" t="s">
        <v>593</v>
      </c>
      <c r="F157" s="285">
        <v>7.6708017673235878</v>
      </c>
      <c r="G157" s="284" t="s">
        <v>1137</v>
      </c>
      <c r="H157" s="286">
        <v>4</v>
      </c>
      <c r="I157" s="286" t="s">
        <v>1137</v>
      </c>
      <c r="J157" s="286">
        <v>30.683207069294351</v>
      </c>
      <c r="K157" s="286" t="s">
        <v>1137</v>
      </c>
      <c r="L157" s="286">
        <v>30.683207069294351</v>
      </c>
      <c r="M157" s="261">
        <f t="shared" si="6"/>
        <v>1.0221041057321438E-4</v>
      </c>
      <c r="N157" s="260">
        <f t="shared" si="7"/>
        <v>299420.52509653883</v>
      </c>
      <c r="O157" s="261">
        <f t="shared" si="8"/>
        <v>0.99741512466573212</v>
      </c>
    </row>
    <row r="158" spans="1:15" x14ac:dyDescent="0.25">
      <c r="A158" s="258" t="s">
        <v>1050</v>
      </c>
      <c r="B158" s="258" t="s">
        <v>69</v>
      </c>
      <c r="C158" s="234" t="s">
        <v>1049</v>
      </c>
      <c r="D158" s="258" t="s">
        <v>408</v>
      </c>
      <c r="E158" s="258" t="s">
        <v>14</v>
      </c>
      <c r="F158" s="285">
        <v>1.9997144819132966</v>
      </c>
      <c r="G158" s="284" t="s">
        <v>1137</v>
      </c>
      <c r="H158" s="286">
        <v>15.26</v>
      </c>
      <c r="I158" s="286" t="s">
        <v>1137</v>
      </c>
      <c r="J158" s="286">
        <v>30.515642993996906</v>
      </c>
      <c r="K158" s="286" t="s">
        <v>1137</v>
      </c>
      <c r="L158" s="286">
        <v>30.515642993996906</v>
      </c>
      <c r="M158" s="261">
        <f t="shared" si="6"/>
        <v>1.0165222925615733E-4</v>
      </c>
      <c r="N158" s="260">
        <f t="shared" si="7"/>
        <v>299451.04073953285</v>
      </c>
      <c r="O158" s="261">
        <f t="shared" si="8"/>
        <v>0.9975167768949883</v>
      </c>
    </row>
    <row r="159" spans="1:15" ht="39.6" x14ac:dyDescent="0.25">
      <c r="A159" s="258" t="s">
        <v>959</v>
      </c>
      <c r="B159" s="258" t="s">
        <v>16</v>
      </c>
      <c r="C159" s="234" t="s">
        <v>958</v>
      </c>
      <c r="D159" s="258" t="s">
        <v>408</v>
      </c>
      <c r="E159" s="258" t="s">
        <v>18</v>
      </c>
      <c r="F159" s="285">
        <v>0.56834885147698755</v>
      </c>
      <c r="G159" s="284" t="s">
        <v>1137</v>
      </c>
      <c r="H159" s="286">
        <v>52.03</v>
      </c>
      <c r="I159" s="286" t="s">
        <v>1137</v>
      </c>
      <c r="J159" s="286">
        <v>29.571190742347664</v>
      </c>
      <c r="K159" s="286" t="s">
        <v>1137</v>
      </c>
      <c r="L159" s="286">
        <v>29.571190742347664</v>
      </c>
      <c r="M159" s="261">
        <f t="shared" si="6"/>
        <v>9.8506115742343154E-5</v>
      </c>
      <c r="N159" s="260">
        <f t="shared" si="7"/>
        <v>299480.61193027522</v>
      </c>
      <c r="O159" s="261">
        <f t="shared" si="8"/>
        <v>0.99761528301073066</v>
      </c>
    </row>
    <row r="160" spans="1:15" x14ac:dyDescent="0.25">
      <c r="A160" s="258" t="s">
        <v>776</v>
      </c>
      <c r="B160" s="258" t="s">
        <v>16</v>
      </c>
      <c r="C160" s="234" t="s">
        <v>775</v>
      </c>
      <c r="D160" s="258" t="s">
        <v>408</v>
      </c>
      <c r="E160" s="258" t="s">
        <v>18</v>
      </c>
      <c r="F160" s="285">
        <v>12.748579765093648</v>
      </c>
      <c r="G160" s="284" t="s">
        <v>1137</v>
      </c>
      <c r="H160" s="286">
        <v>2.2799999999999998</v>
      </c>
      <c r="I160" s="286" t="s">
        <v>1137</v>
      </c>
      <c r="J160" s="286">
        <v>29.066761864413518</v>
      </c>
      <c r="K160" s="286" t="s">
        <v>1137</v>
      </c>
      <c r="L160" s="286">
        <v>29.066761864413518</v>
      </c>
      <c r="M160" s="261">
        <f t="shared" si="6"/>
        <v>9.682578674015647E-5</v>
      </c>
      <c r="N160" s="260">
        <f t="shared" si="7"/>
        <v>299509.67869213963</v>
      </c>
      <c r="O160" s="261">
        <f t="shared" si="8"/>
        <v>0.99771210879747085</v>
      </c>
    </row>
    <row r="161" spans="1:15" x14ac:dyDescent="0.25">
      <c r="A161" s="258" t="s">
        <v>1056</v>
      </c>
      <c r="B161" s="258" t="s">
        <v>69</v>
      </c>
      <c r="C161" s="234" t="s">
        <v>1055</v>
      </c>
      <c r="D161" s="258" t="s">
        <v>408</v>
      </c>
      <c r="E161" s="258" t="s">
        <v>14</v>
      </c>
      <c r="F161" s="285">
        <v>6.9990006866965384</v>
      </c>
      <c r="G161" s="284" t="s">
        <v>1137</v>
      </c>
      <c r="H161" s="286">
        <v>3.94</v>
      </c>
      <c r="I161" s="286" t="s">
        <v>1137</v>
      </c>
      <c r="J161" s="286">
        <v>27.576062705584359</v>
      </c>
      <c r="K161" s="286" t="s">
        <v>1137</v>
      </c>
      <c r="L161" s="286">
        <v>27.576062705584359</v>
      </c>
      <c r="M161" s="261">
        <f t="shared" si="6"/>
        <v>9.1860042034233927E-5</v>
      </c>
      <c r="N161" s="260">
        <f t="shared" si="7"/>
        <v>299537.25475484523</v>
      </c>
      <c r="O161" s="261">
        <f t="shared" si="8"/>
        <v>0.99780396883950506</v>
      </c>
    </row>
    <row r="162" spans="1:15" ht="26.4" x14ac:dyDescent="0.25">
      <c r="A162" s="258" t="s">
        <v>1023</v>
      </c>
      <c r="B162" s="258" t="s">
        <v>69</v>
      </c>
      <c r="C162" s="234" t="s">
        <v>1022</v>
      </c>
      <c r="D162" s="258" t="s">
        <v>408</v>
      </c>
      <c r="E162" s="258" t="s">
        <v>14</v>
      </c>
      <c r="F162" s="285">
        <v>2.9995717228699448</v>
      </c>
      <c r="G162" s="284" t="s">
        <v>1137</v>
      </c>
      <c r="H162" s="286">
        <v>8.84</v>
      </c>
      <c r="I162" s="286" t="s">
        <v>1137</v>
      </c>
      <c r="J162" s="286">
        <v>26.516214030170314</v>
      </c>
      <c r="K162" s="286" t="s">
        <v>1137</v>
      </c>
      <c r="L162" s="286">
        <v>26.516214030170314</v>
      </c>
      <c r="M162" s="261">
        <f t="shared" si="6"/>
        <v>8.8329525552860184E-5</v>
      </c>
      <c r="N162" s="260">
        <f t="shared" si="7"/>
        <v>299563.77096887538</v>
      </c>
      <c r="O162" s="261">
        <f t="shared" si="8"/>
        <v>0.99789229836505788</v>
      </c>
    </row>
    <row r="163" spans="1:15" x14ac:dyDescent="0.25">
      <c r="A163" s="258" t="s">
        <v>735</v>
      </c>
      <c r="B163" s="258" t="s">
        <v>16</v>
      </c>
      <c r="C163" s="234" t="s">
        <v>734</v>
      </c>
      <c r="D163" s="258" t="s">
        <v>408</v>
      </c>
      <c r="E163" s="258" t="s">
        <v>459</v>
      </c>
      <c r="F163" s="285">
        <v>3.7629255375563893</v>
      </c>
      <c r="G163" s="284" t="s">
        <v>1137</v>
      </c>
      <c r="H163" s="286">
        <v>6.54</v>
      </c>
      <c r="I163" s="286" t="s">
        <v>1137</v>
      </c>
      <c r="J163" s="286">
        <v>24.609533015618783</v>
      </c>
      <c r="K163" s="286" t="s">
        <v>1137</v>
      </c>
      <c r="L163" s="286">
        <v>24.609533015618783</v>
      </c>
      <c r="M163" s="261">
        <f t="shared" si="6"/>
        <v>8.1978082273500695E-5</v>
      </c>
      <c r="N163" s="260">
        <f t="shared" si="7"/>
        <v>299588.38050189102</v>
      </c>
      <c r="O163" s="261">
        <f t="shared" si="8"/>
        <v>0.99797427644733139</v>
      </c>
    </row>
    <row r="164" spans="1:15" ht="26.4" x14ac:dyDescent="0.25">
      <c r="A164" s="258" t="s">
        <v>1087</v>
      </c>
      <c r="B164" s="258" t="s">
        <v>16</v>
      </c>
      <c r="C164" s="234" t="s">
        <v>1086</v>
      </c>
      <c r="D164" s="258" t="s">
        <v>408</v>
      </c>
      <c r="E164" s="258" t="s">
        <v>459</v>
      </c>
      <c r="F164" s="285">
        <v>3.3963150760815428</v>
      </c>
      <c r="G164" s="284" t="s">
        <v>1137</v>
      </c>
      <c r="H164" s="286">
        <v>6.82</v>
      </c>
      <c r="I164" s="286" t="s">
        <v>1137</v>
      </c>
      <c r="J164" s="286">
        <v>23.162868818876124</v>
      </c>
      <c r="K164" s="286" t="s">
        <v>1137</v>
      </c>
      <c r="L164" s="286">
        <v>23.162868818876124</v>
      </c>
      <c r="M164" s="261">
        <f t="shared" si="6"/>
        <v>7.7159024696608458E-5</v>
      </c>
      <c r="N164" s="260">
        <f t="shared" si="7"/>
        <v>299611.54337070987</v>
      </c>
      <c r="O164" s="261">
        <f t="shared" si="8"/>
        <v>0.99805143547202801</v>
      </c>
    </row>
    <row r="165" spans="1:15" ht="26.4" x14ac:dyDescent="0.25">
      <c r="A165" s="258" t="s">
        <v>470</v>
      </c>
      <c r="B165" s="258" t="s">
        <v>16</v>
      </c>
      <c r="C165" s="234" t="s">
        <v>469</v>
      </c>
      <c r="D165" s="258" t="s">
        <v>1304</v>
      </c>
      <c r="E165" s="258" t="s">
        <v>59</v>
      </c>
      <c r="F165" s="285">
        <v>10.923577337893393</v>
      </c>
      <c r="G165" s="284" t="s">
        <v>1137</v>
      </c>
      <c r="H165" s="286">
        <v>2.08</v>
      </c>
      <c r="I165" s="286" t="s">
        <v>1137</v>
      </c>
      <c r="J165" s="286">
        <v>22.72104086281826</v>
      </c>
      <c r="K165" s="286" t="s">
        <v>1137</v>
      </c>
      <c r="L165" s="286">
        <v>22.72104086281826</v>
      </c>
      <c r="M165" s="261">
        <f t="shared" si="6"/>
        <v>7.5687228847843001E-5</v>
      </c>
      <c r="N165" s="260">
        <f t="shared" si="7"/>
        <v>299634.26441157272</v>
      </c>
      <c r="O165" s="261">
        <f t="shared" si="8"/>
        <v>0.99812712270087589</v>
      </c>
    </row>
    <row r="166" spans="1:15" ht="26.4" x14ac:dyDescent="0.25">
      <c r="A166" s="258" t="s">
        <v>863</v>
      </c>
      <c r="B166" s="258" t="s">
        <v>16</v>
      </c>
      <c r="C166" s="234" t="s">
        <v>862</v>
      </c>
      <c r="D166" s="258" t="s">
        <v>408</v>
      </c>
      <c r="E166" s="258" t="s">
        <v>21</v>
      </c>
      <c r="F166" s="285">
        <v>3.6208830124004061</v>
      </c>
      <c r="G166" s="284" t="s">
        <v>1137</v>
      </c>
      <c r="H166" s="286">
        <v>6.13</v>
      </c>
      <c r="I166" s="286" t="s">
        <v>1137</v>
      </c>
      <c r="J166" s="286">
        <v>22.196012866014492</v>
      </c>
      <c r="K166" s="286" t="s">
        <v>1137</v>
      </c>
      <c r="L166" s="286">
        <v>22.196012866014492</v>
      </c>
      <c r="M166" s="261">
        <f t="shared" si="6"/>
        <v>7.3938281060391929E-5</v>
      </c>
      <c r="N166" s="260">
        <f t="shared" si="7"/>
        <v>299656.46042443876</v>
      </c>
      <c r="O166" s="261">
        <f t="shared" si="8"/>
        <v>0.99820106098193628</v>
      </c>
    </row>
    <row r="167" spans="1:15" ht="26.4" x14ac:dyDescent="0.25">
      <c r="A167" s="258" t="s">
        <v>754</v>
      </c>
      <c r="B167" s="258" t="s">
        <v>16</v>
      </c>
      <c r="C167" s="234" t="s">
        <v>753</v>
      </c>
      <c r="D167" s="258" t="s">
        <v>1304</v>
      </c>
      <c r="E167" s="258" t="s">
        <v>59</v>
      </c>
      <c r="F167" s="285">
        <v>15.002879865418377</v>
      </c>
      <c r="G167" s="284" t="s">
        <v>1137</v>
      </c>
      <c r="H167" s="286">
        <v>1.45</v>
      </c>
      <c r="I167" s="286" t="s">
        <v>1137</v>
      </c>
      <c r="J167" s="286">
        <v>21.754175804856647</v>
      </c>
      <c r="K167" s="286" t="s">
        <v>1137</v>
      </c>
      <c r="L167" s="286">
        <v>21.754175804856647</v>
      </c>
      <c r="M167" s="261">
        <f t="shared" si="6"/>
        <v>7.2466454881159209E-5</v>
      </c>
      <c r="N167" s="260">
        <f t="shared" si="7"/>
        <v>299678.21460024361</v>
      </c>
      <c r="O167" s="261">
        <f t="shared" si="8"/>
        <v>0.99827352743681741</v>
      </c>
    </row>
    <row r="168" spans="1:15" ht="26.4" x14ac:dyDescent="0.25">
      <c r="A168" s="258" t="s">
        <v>1122</v>
      </c>
      <c r="B168" s="258" t="s">
        <v>16</v>
      </c>
      <c r="C168" s="234" t="s">
        <v>1121</v>
      </c>
      <c r="D168" s="258" t="s">
        <v>1304</v>
      </c>
      <c r="E168" s="258" t="s">
        <v>59</v>
      </c>
      <c r="F168" s="285">
        <v>27.996002746786154</v>
      </c>
      <c r="G168" s="284" t="s">
        <v>1137</v>
      </c>
      <c r="H168" s="286">
        <v>0.75</v>
      </c>
      <c r="I168" s="286" t="s">
        <v>1137</v>
      </c>
      <c r="J168" s="286">
        <v>20.997002060089613</v>
      </c>
      <c r="K168" s="286" t="s">
        <v>1137</v>
      </c>
      <c r="L168" s="286">
        <v>20.997002060089613</v>
      </c>
      <c r="M168" s="261">
        <f t="shared" si="6"/>
        <v>6.9944194442310092E-5</v>
      </c>
      <c r="N168" s="260">
        <f t="shared" si="7"/>
        <v>299699.21160230372</v>
      </c>
      <c r="O168" s="261">
        <f t="shared" si="8"/>
        <v>0.99834347163125969</v>
      </c>
    </row>
    <row r="169" spans="1:15" ht="26.4" x14ac:dyDescent="0.25">
      <c r="A169" s="258" t="s">
        <v>468</v>
      </c>
      <c r="B169" s="258" t="s">
        <v>16</v>
      </c>
      <c r="C169" s="234" t="s">
        <v>467</v>
      </c>
      <c r="D169" s="258" t="s">
        <v>1304</v>
      </c>
      <c r="E169" s="258" t="s">
        <v>59</v>
      </c>
      <c r="F169" s="285">
        <v>10.923577337893393</v>
      </c>
      <c r="G169" s="284" t="s">
        <v>1137</v>
      </c>
      <c r="H169" s="286">
        <v>1.87</v>
      </c>
      <c r="I169" s="286" t="s">
        <v>1137</v>
      </c>
      <c r="J169" s="286">
        <v>20.427089621860645</v>
      </c>
      <c r="K169" s="286" t="s">
        <v>1137</v>
      </c>
      <c r="L169" s="286">
        <v>20.427089621860645</v>
      </c>
      <c r="M169" s="261">
        <f t="shared" si="6"/>
        <v>6.8045729781474228E-5</v>
      </c>
      <c r="N169" s="260">
        <f t="shared" si="7"/>
        <v>299719.63869192556</v>
      </c>
      <c r="O169" s="261">
        <f t="shared" si="8"/>
        <v>0.99841151736104117</v>
      </c>
    </row>
    <row r="170" spans="1:15" ht="26.4" x14ac:dyDescent="0.25">
      <c r="A170" s="258" t="s">
        <v>1234</v>
      </c>
      <c r="B170" s="258" t="s">
        <v>16</v>
      </c>
      <c r="C170" s="234" t="s">
        <v>1235</v>
      </c>
      <c r="D170" s="258" t="s">
        <v>408</v>
      </c>
      <c r="E170" s="258" t="s">
        <v>14</v>
      </c>
      <c r="F170" s="285">
        <v>5.9991434457398896</v>
      </c>
      <c r="G170" s="284" t="s">
        <v>1137</v>
      </c>
      <c r="H170" s="286">
        <v>3.26</v>
      </c>
      <c r="I170" s="286" t="s">
        <v>1137</v>
      </c>
      <c r="J170" s="286">
        <v>19.557207633112043</v>
      </c>
      <c r="K170" s="286" t="s">
        <v>1137</v>
      </c>
      <c r="L170" s="286">
        <v>19.557207633112043</v>
      </c>
      <c r="M170" s="261">
        <f t="shared" si="6"/>
        <v>6.5148021109123124E-5</v>
      </c>
      <c r="N170" s="260">
        <f t="shared" si="7"/>
        <v>299739.19589955866</v>
      </c>
      <c r="O170" s="261">
        <f t="shared" si="8"/>
        <v>0.9984766653821503</v>
      </c>
    </row>
    <row r="171" spans="1:15" x14ac:dyDescent="0.25">
      <c r="A171" s="258" t="s">
        <v>1033</v>
      </c>
      <c r="B171" s="258" t="s">
        <v>69</v>
      </c>
      <c r="C171" s="234" t="s">
        <v>1032</v>
      </c>
      <c r="D171" s="258" t="s">
        <v>408</v>
      </c>
      <c r="E171" s="258" t="s">
        <v>14</v>
      </c>
      <c r="F171" s="285">
        <v>1.9997144819132966</v>
      </c>
      <c r="G171" s="284" t="s">
        <v>1137</v>
      </c>
      <c r="H171" s="286">
        <v>9.64</v>
      </c>
      <c r="I171" s="286" t="s">
        <v>1137</v>
      </c>
      <c r="J171" s="286">
        <v>19.277247605644181</v>
      </c>
      <c r="K171" s="286" t="s">
        <v>1137</v>
      </c>
      <c r="L171" s="286">
        <v>19.277247605644181</v>
      </c>
      <c r="M171" s="261">
        <f t="shared" si="6"/>
        <v>6.421543184989232E-5</v>
      </c>
      <c r="N171" s="260">
        <f t="shared" si="7"/>
        <v>299758.47314716433</v>
      </c>
      <c r="O171" s="261">
        <f t="shared" si="8"/>
        <v>0.99854088081400016</v>
      </c>
    </row>
    <row r="172" spans="1:15" x14ac:dyDescent="0.25">
      <c r="A172" s="258" t="s">
        <v>955</v>
      </c>
      <c r="B172" s="258" t="s">
        <v>16</v>
      </c>
      <c r="C172" s="234" t="s">
        <v>954</v>
      </c>
      <c r="D172" s="258" t="s">
        <v>408</v>
      </c>
      <c r="E172" s="258" t="s">
        <v>14</v>
      </c>
      <c r="F172" s="285">
        <v>0.9998572409566483</v>
      </c>
      <c r="G172" s="284" t="s">
        <v>1137</v>
      </c>
      <c r="H172" s="286">
        <v>19.05</v>
      </c>
      <c r="I172" s="286" t="s">
        <v>1137</v>
      </c>
      <c r="J172" s="286">
        <v>19.047280440224149</v>
      </c>
      <c r="K172" s="286" t="s">
        <v>1137</v>
      </c>
      <c r="L172" s="286">
        <v>19.047280440224149</v>
      </c>
      <c r="M172" s="261">
        <f t="shared" si="6"/>
        <v>6.3449376386952728E-5</v>
      </c>
      <c r="N172" s="260">
        <f t="shared" si="7"/>
        <v>299777.52042760456</v>
      </c>
      <c r="O172" s="261">
        <f t="shared" si="8"/>
        <v>0.99860433019038708</v>
      </c>
    </row>
    <row r="173" spans="1:15" x14ac:dyDescent="0.25">
      <c r="A173" s="258" t="s">
        <v>981</v>
      </c>
      <c r="B173" s="258" t="s">
        <v>69</v>
      </c>
      <c r="C173" s="234" t="s">
        <v>980</v>
      </c>
      <c r="D173" s="258" t="s">
        <v>408</v>
      </c>
      <c r="E173" s="258" t="s">
        <v>14</v>
      </c>
      <c r="F173" s="285">
        <v>1.9997144819132966</v>
      </c>
      <c r="G173" s="284" t="s">
        <v>1137</v>
      </c>
      <c r="H173" s="286">
        <v>9.2100000000000009</v>
      </c>
      <c r="I173" s="286" t="s">
        <v>1137</v>
      </c>
      <c r="J173" s="286">
        <v>18.417370378421463</v>
      </c>
      <c r="K173" s="286" t="s">
        <v>1137</v>
      </c>
      <c r="L173" s="286">
        <v>18.417370378421463</v>
      </c>
      <c r="M173" s="261">
        <f t="shared" si="6"/>
        <v>6.1351050553683434E-5</v>
      </c>
      <c r="N173" s="260">
        <f t="shared" si="7"/>
        <v>299795.937797983</v>
      </c>
      <c r="O173" s="261">
        <f t="shared" si="8"/>
        <v>0.99866568124094079</v>
      </c>
    </row>
    <row r="174" spans="1:15" ht="26.4" x14ac:dyDescent="0.25">
      <c r="A174" s="258" t="s">
        <v>416</v>
      </c>
      <c r="B174" s="258" t="s">
        <v>16</v>
      </c>
      <c r="C174" s="234" t="s">
        <v>415</v>
      </c>
      <c r="D174" s="258" t="s">
        <v>1304</v>
      </c>
      <c r="E174" s="258" t="s">
        <v>59</v>
      </c>
      <c r="F174" s="285">
        <v>23.996573782959558</v>
      </c>
      <c r="G174" s="284" t="s">
        <v>1137</v>
      </c>
      <c r="H174" s="286">
        <v>0.75</v>
      </c>
      <c r="I174" s="286" t="s">
        <v>1137</v>
      </c>
      <c r="J174" s="286">
        <v>17.997430337219669</v>
      </c>
      <c r="K174" s="286" t="s">
        <v>1137</v>
      </c>
      <c r="L174" s="286">
        <v>17.997430337219669</v>
      </c>
      <c r="M174" s="261">
        <f t="shared" si="6"/>
        <v>5.9952166664837223E-5</v>
      </c>
      <c r="N174" s="260">
        <f t="shared" si="7"/>
        <v>299813.93522832025</v>
      </c>
      <c r="O174" s="261">
        <f t="shared" si="8"/>
        <v>0.99872563340760567</v>
      </c>
    </row>
    <row r="175" spans="1:15" ht="39.6" x14ac:dyDescent="0.25">
      <c r="A175" s="258" t="s">
        <v>546</v>
      </c>
      <c r="B175" s="258" t="s">
        <v>16</v>
      </c>
      <c r="C175" s="234" t="s">
        <v>545</v>
      </c>
      <c r="D175" s="258" t="s">
        <v>391</v>
      </c>
      <c r="E175" s="258" t="s">
        <v>14</v>
      </c>
      <c r="F175" s="285">
        <v>1.6997709780747288E-3</v>
      </c>
      <c r="G175" s="284" t="s">
        <v>1137</v>
      </c>
      <c r="H175" s="286">
        <v>10449</v>
      </c>
      <c r="I175" s="286" t="s">
        <v>1137</v>
      </c>
      <c r="J175" s="286">
        <v>17.760906949902843</v>
      </c>
      <c r="K175" s="286" t="s">
        <v>1137</v>
      </c>
      <c r="L175" s="286">
        <v>17.760906949902843</v>
      </c>
      <c r="M175" s="261">
        <f t="shared" si="6"/>
        <v>5.9164271433637189E-5</v>
      </c>
      <c r="N175" s="260">
        <f t="shared" si="7"/>
        <v>299831.69613527018</v>
      </c>
      <c r="O175" s="261">
        <f t="shared" si="8"/>
        <v>0.99878479767903927</v>
      </c>
    </row>
    <row r="176" spans="1:15" x14ac:dyDescent="0.25">
      <c r="A176" s="258" t="s">
        <v>933</v>
      </c>
      <c r="B176" s="258" t="s">
        <v>39</v>
      </c>
      <c r="C176" s="234" t="s">
        <v>932</v>
      </c>
      <c r="D176" s="258" t="s">
        <v>408</v>
      </c>
      <c r="E176" s="258" t="s">
        <v>14</v>
      </c>
      <c r="F176" s="285">
        <v>0.20997002060089615</v>
      </c>
      <c r="G176" s="284" t="s">
        <v>1137</v>
      </c>
      <c r="H176" s="286">
        <v>80.930000000000007</v>
      </c>
      <c r="I176" s="286" t="s">
        <v>1137</v>
      </c>
      <c r="J176" s="286">
        <v>16.992873767230524</v>
      </c>
      <c r="K176" s="286" t="s">
        <v>1137</v>
      </c>
      <c r="L176" s="286">
        <v>16.992873767230524</v>
      </c>
      <c r="M176" s="261">
        <f t="shared" si="6"/>
        <v>5.6605836562161555E-5</v>
      </c>
      <c r="N176" s="260">
        <f t="shared" si="7"/>
        <v>299848.68900903739</v>
      </c>
      <c r="O176" s="261">
        <f t="shared" si="8"/>
        <v>0.99884140351560147</v>
      </c>
    </row>
    <row r="177" spans="1:15" x14ac:dyDescent="0.25">
      <c r="A177" s="258" t="s">
        <v>953</v>
      </c>
      <c r="B177" s="258" t="s">
        <v>16</v>
      </c>
      <c r="C177" s="234" t="s">
        <v>952</v>
      </c>
      <c r="D177" s="258" t="s">
        <v>408</v>
      </c>
      <c r="E177" s="258" t="s">
        <v>14</v>
      </c>
      <c r="F177" s="285">
        <v>6.9990006866965384</v>
      </c>
      <c r="G177" s="284" t="s">
        <v>1137</v>
      </c>
      <c r="H177" s="286">
        <v>2.2999999999999998</v>
      </c>
      <c r="I177" s="286" t="s">
        <v>1137</v>
      </c>
      <c r="J177" s="286">
        <v>16.097701579402038</v>
      </c>
      <c r="K177" s="286" t="s">
        <v>1137</v>
      </c>
      <c r="L177" s="286">
        <v>16.097701579402038</v>
      </c>
      <c r="M177" s="261">
        <f t="shared" si="6"/>
        <v>5.3623882405771077E-5</v>
      </c>
      <c r="N177" s="260">
        <f t="shared" si="7"/>
        <v>299864.78671061678</v>
      </c>
      <c r="O177" s="261">
        <f t="shared" si="8"/>
        <v>0.99889502739800728</v>
      </c>
    </row>
    <row r="178" spans="1:15" x14ac:dyDescent="0.25">
      <c r="A178" s="258" t="s">
        <v>384</v>
      </c>
      <c r="B178" s="258" t="s">
        <v>16</v>
      </c>
      <c r="C178" s="234" t="s">
        <v>383</v>
      </c>
      <c r="D178" s="258" t="s">
        <v>382</v>
      </c>
      <c r="E178" s="258" t="s">
        <v>381</v>
      </c>
      <c r="F178" s="285">
        <v>18.052981737152653</v>
      </c>
      <c r="G178" s="284" t="s">
        <v>1137</v>
      </c>
      <c r="H178" s="286">
        <v>0.88</v>
      </c>
      <c r="I178" s="286" t="s">
        <v>1137</v>
      </c>
      <c r="J178" s="286">
        <v>15.886623928694332</v>
      </c>
      <c r="K178" s="286" t="s">
        <v>1137</v>
      </c>
      <c r="L178" s="286">
        <v>15.886623928694332</v>
      </c>
      <c r="M178" s="261">
        <f t="shared" si="6"/>
        <v>5.292075077768079E-5</v>
      </c>
      <c r="N178" s="260">
        <f t="shared" si="7"/>
        <v>299880.67333454546</v>
      </c>
      <c r="O178" s="261">
        <f t="shared" si="8"/>
        <v>0.99894794814878496</v>
      </c>
    </row>
    <row r="179" spans="1:15" x14ac:dyDescent="0.25">
      <c r="A179" s="258" t="s">
        <v>330</v>
      </c>
      <c r="B179" s="258" t="s">
        <v>16</v>
      </c>
      <c r="C179" s="234" t="s">
        <v>331</v>
      </c>
      <c r="D179" s="258" t="s">
        <v>408</v>
      </c>
      <c r="E179" s="258" t="s">
        <v>18</v>
      </c>
      <c r="F179" s="285">
        <v>6.9990006866965384</v>
      </c>
      <c r="G179" s="284" t="s">
        <v>1137</v>
      </c>
      <c r="H179" s="286">
        <v>2.0099999999999998</v>
      </c>
      <c r="I179" s="286" t="s">
        <v>1137</v>
      </c>
      <c r="J179" s="286">
        <v>14.067991380260041</v>
      </c>
      <c r="K179" s="286" t="s">
        <v>1137</v>
      </c>
      <c r="L179" s="286">
        <v>14.067991380260041</v>
      </c>
      <c r="M179" s="261">
        <f t="shared" si="6"/>
        <v>4.686261027634776E-5</v>
      </c>
      <c r="N179" s="260">
        <f t="shared" si="7"/>
        <v>299894.74132592574</v>
      </c>
      <c r="O179" s="261">
        <f t="shared" si="8"/>
        <v>0.99899481075906127</v>
      </c>
    </row>
    <row r="180" spans="1:15" ht="26.4" x14ac:dyDescent="0.25">
      <c r="A180" s="258" t="s">
        <v>1003</v>
      </c>
      <c r="B180" s="258" t="s">
        <v>69</v>
      </c>
      <c r="C180" s="234" t="s">
        <v>1002</v>
      </c>
      <c r="D180" s="258" t="s">
        <v>408</v>
      </c>
      <c r="E180" s="258" t="s">
        <v>593</v>
      </c>
      <c r="F180" s="285">
        <v>0.49992862047832415</v>
      </c>
      <c r="G180" s="284" t="s">
        <v>1137</v>
      </c>
      <c r="H180" s="286">
        <v>27.88</v>
      </c>
      <c r="I180" s="286" t="s">
        <v>1137</v>
      </c>
      <c r="J180" s="286">
        <v>13.938009938935677</v>
      </c>
      <c r="K180" s="286" t="s">
        <v>1137</v>
      </c>
      <c r="L180" s="286">
        <v>13.938009938935677</v>
      </c>
      <c r="M180" s="261">
        <f t="shared" si="6"/>
        <v>4.6429622405990603E-5</v>
      </c>
      <c r="N180" s="260">
        <f t="shared" si="7"/>
        <v>299908.67933586467</v>
      </c>
      <c r="O180" s="261">
        <f t="shared" si="8"/>
        <v>0.99904124038146724</v>
      </c>
    </row>
    <row r="181" spans="1:15" x14ac:dyDescent="0.25">
      <c r="A181" s="258" t="s">
        <v>1052</v>
      </c>
      <c r="B181" s="258" t="s">
        <v>69</v>
      </c>
      <c r="C181" s="234" t="s">
        <v>1051</v>
      </c>
      <c r="D181" s="258" t="s">
        <v>408</v>
      </c>
      <c r="E181" s="258" t="s">
        <v>14</v>
      </c>
      <c r="F181" s="285">
        <v>1.9997144819132966</v>
      </c>
      <c r="G181" s="284" t="s">
        <v>1137</v>
      </c>
      <c r="H181" s="286">
        <v>6.75</v>
      </c>
      <c r="I181" s="286" t="s">
        <v>1137</v>
      </c>
      <c r="J181" s="286">
        <v>13.498072752914752</v>
      </c>
      <c r="K181" s="286" t="s">
        <v>1137</v>
      </c>
      <c r="L181" s="286">
        <v>13.498072752914752</v>
      </c>
      <c r="M181" s="261">
        <f t="shared" si="6"/>
        <v>4.4964124998627915E-5</v>
      </c>
      <c r="N181" s="260">
        <f t="shared" si="7"/>
        <v>299922.17740861757</v>
      </c>
      <c r="O181" s="261">
        <f t="shared" si="8"/>
        <v>0.9990862045064659</v>
      </c>
    </row>
    <row r="182" spans="1:15" ht="26.4" x14ac:dyDescent="0.25">
      <c r="A182" s="258" t="s">
        <v>977</v>
      </c>
      <c r="B182" s="258" t="s">
        <v>16</v>
      </c>
      <c r="C182" s="234" t="s">
        <v>976</v>
      </c>
      <c r="D182" s="258" t="s">
        <v>408</v>
      </c>
      <c r="E182" s="258" t="s">
        <v>21</v>
      </c>
      <c r="F182" s="285">
        <v>1.9997144819132966</v>
      </c>
      <c r="G182" s="284" t="s">
        <v>1137</v>
      </c>
      <c r="H182" s="286">
        <v>6.64</v>
      </c>
      <c r="I182" s="286" t="s">
        <v>1137</v>
      </c>
      <c r="J182" s="286">
        <v>13.27810415990429</v>
      </c>
      <c r="K182" s="286" t="s">
        <v>1137</v>
      </c>
      <c r="L182" s="286">
        <v>13.27810415990429</v>
      </c>
      <c r="M182" s="287">
        <f t="shared" si="6"/>
        <v>4.4231376294946575E-5</v>
      </c>
      <c r="N182" s="260">
        <f t="shared" si="7"/>
        <v>299935.45551277749</v>
      </c>
      <c r="O182" s="261">
        <f t="shared" si="8"/>
        <v>0.99913043588276085</v>
      </c>
    </row>
    <row r="183" spans="1:15" x14ac:dyDescent="0.25">
      <c r="A183" s="258" t="s">
        <v>1001</v>
      </c>
      <c r="B183" s="258" t="s">
        <v>69</v>
      </c>
      <c r="C183" s="234" t="s">
        <v>1000</v>
      </c>
      <c r="D183" s="258" t="s">
        <v>408</v>
      </c>
      <c r="E183" s="258" t="s">
        <v>14</v>
      </c>
      <c r="F183" s="285">
        <v>5.99914344573989E-2</v>
      </c>
      <c r="G183" s="284" t="s">
        <v>1137</v>
      </c>
      <c r="H183" s="286">
        <v>203.83</v>
      </c>
      <c r="I183" s="286" t="s">
        <v>1137</v>
      </c>
      <c r="J183" s="286">
        <v>12.228054085451618</v>
      </c>
      <c r="K183" s="286" t="s">
        <v>1137</v>
      </c>
      <c r="L183" s="286">
        <v>12.228054085451618</v>
      </c>
      <c r="M183" s="287">
        <f t="shared" si="6"/>
        <v>4.0733500437645904E-5</v>
      </c>
      <c r="N183" s="260">
        <f t="shared" si="7"/>
        <v>299947.68356686295</v>
      </c>
      <c r="O183" s="261">
        <f t="shared" si="8"/>
        <v>0.9991711693831985</v>
      </c>
    </row>
    <row r="184" spans="1:15" ht="26.4" x14ac:dyDescent="0.25">
      <c r="A184" s="258" t="s">
        <v>965</v>
      </c>
      <c r="B184" s="258" t="s">
        <v>16</v>
      </c>
      <c r="C184" s="234" t="s">
        <v>964</v>
      </c>
      <c r="D184" s="258" t="s">
        <v>408</v>
      </c>
      <c r="E184" s="258" t="s">
        <v>14</v>
      </c>
      <c r="F184" s="285">
        <v>0.13668048483877382</v>
      </c>
      <c r="G184" s="284" t="s">
        <v>1137</v>
      </c>
      <c r="H184" s="286">
        <v>83.93</v>
      </c>
      <c r="I184" s="286" t="s">
        <v>1137</v>
      </c>
      <c r="J184" s="286">
        <v>11.471593092518287</v>
      </c>
      <c r="K184" s="286" t="s">
        <v>1137</v>
      </c>
      <c r="L184" s="286">
        <v>11.471593092518287</v>
      </c>
      <c r="M184" s="287">
        <f t="shared" si="6"/>
        <v>3.8213614283120947E-5</v>
      </c>
      <c r="N184" s="260">
        <f t="shared" si="7"/>
        <v>299959.1551599555</v>
      </c>
      <c r="O184" s="261">
        <f t="shared" si="8"/>
        <v>0.99920938299748163</v>
      </c>
    </row>
    <row r="185" spans="1:15" ht="26.4" x14ac:dyDescent="0.25">
      <c r="A185" s="258" t="s">
        <v>804</v>
      </c>
      <c r="B185" s="258" t="s">
        <v>16</v>
      </c>
      <c r="C185" s="234" t="s">
        <v>803</v>
      </c>
      <c r="D185" s="258" t="s">
        <v>408</v>
      </c>
      <c r="E185" s="258" t="s">
        <v>593</v>
      </c>
      <c r="F185" s="285">
        <v>0.52722732278526718</v>
      </c>
      <c r="G185" s="284" t="s">
        <v>1137</v>
      </c>
      <c r="H185" s="286">
        <v>21.66</v>
      </c>
      <c r="I185" s="286" t="s">
        <v>1137</v>
      </c>
      <c r="J185" s="286">
        <v>11.419743811528887</v>
      </c>
      <c r="K185" s="286" t="s">
        <v>1137</v>
      </c>
      <c r="L185" s="286">
        <v>11.419743811528887</v>
      </c>
      <c r="M185" s="287">
        <f t="shared" si="6"/>
        <v>3.804089647412907E-5</v>
      </c>
      <c r="N185" s="260">
        <f t="shared" si="7"/>
        <v>299970.57490376703</v>
      </c>
      <c r="O185" s="261">
        <f t="shared" si="8"/>
        <v>0.99924742389395571</v>
      </c>
    </row>
    <row r="186" spans="1:15" ht="26.4" x14ac:dyDescent="0.25">
      <c r="A186" s="258" t="s">
        <v>1236</v>
      </c>
      <c r="B186" s="258" t="s">
        <v>16</v>
      </c>
      <c r="C186" s="234" t="s">
        <v>1237</v>
      </c>
      <c r="D186" s="258" t="s">
        <v>408</v>
      </c>
      <c r="E186" s="258" t="s">
        <v>14</v>
      </c>
      <c r="F186" s="285">
        <v>1.9997144819132966</v>
      </c>
      <c r="G186" s="284" t="s">
        <v>1137</v>
      </c>
      <c r="H186" s="286">
        <v>5.65</v>
      </c>
      <c r="I186" s="286" t="s">
        <v>1137</v>
      </c>
      <c r="J186" s="286">
        <v>11.298386822810127</v>
      </c>
      <c r="K186" s="286" t="s">
        <v>1137</v>
      </c>
      <c r="L186" s="286">
        <v>11.298386822810127</v>
      </c>
      <c r="M186" s="287">
        <f t="shared" si="6"/>
        <v>3.7636637961814483E-5</v>
      </c>
      <c r="N186" s="260">
        <f t="shared" si="7"/>
        <v>299981.87329058984</v>
      </c>
      <c r="O186" s="261">
        <f t="shared" si="8"/>
        <v>0.99928506053191757</v>
      </c>
    </row>
    <row r="187" spans="1:15" ht="39.6" x14ac:dyDescent="0.25">
      <c r="A187" s="258" t="s">
        <v>1094</v>
      </c>
      <c r="B187" s="258" t="s">
        <v>16</v>
      </c>
      <c r="C187" s="234" t="s">
        <v>1093</v>
      </c>
      <c r="D187" s="258" t="s">
        <v>408</v>
      </c>
      <c r="E187" s="258" t="s">
        <v>18</v>
      </c>
      <c r="F187" s="285">
        <v>0.39994289638265934</v>
      </c>
      <c r="G187" s="284" t="s">
        <v>1137</v>
      </c>
      <c r="H187" s="286">
        <v>26.86</v>
      </c>
      <c r="I187" s="286" t="s">
        <v>1137</v>
      </c>
      <c r="J187" s="286">
        <v>10.74246619683823</v>
      </c>
      <c r="K187" s="286" t="s">
        <v>1137</v>
      </c>
      <c r="L187" s="286">
        <v>10.74246619683823</v>
      </c>
      <c r="M187" s="287">
        <f t="shared" si="6"/>
        <v>3.5784782147056176E-5</v>
      </c>
      <c r="N187" s="260">
        <f t="shared" si="7"/>
        <v>299992.61575678666</v>
      </c>
      <c r="O187" s="261">
        <f t="shared" si="8"/>
        <v>0.99932084531406462</v>
      </c>
    </row>
    <row r="188" spans="1:15" x14ac:dyDescent="0.25">
      <c r="A188" s="258" t="s">
        <v>570</v>
      </c>
      <c r="B188" s="258" t="s">
        <v>16</v>
      </c>
      <c r="C188" s="234" t="s">
        <v>569</v>
      </c>
      <c r="D188" s="258" t="s">
        <v>409</v>
      </c>
      <c r="E188" s="258" t="s">
        <v>59</v>
      </c>
      <c r="F188" s="285">
        <v>0.45095969883286841</v>
      </c>
      <c r="G188" s="284" t="s">
        <v>1137</v>
      </c>
      <c r="H188" s="286">
        <v>23.04</v>
      </c>
      <c r="I188" s="286" t="s">
        <v>1137</v>
      </c>
      <c r="J188" s="286">
        <v>10.390111461109289</v>
      </c>
      <c r="K188" s="286" t="s">
        <v>1137</v>
      </c>
      <c r="L188" s="286">
        <v>10.390111461109289</v>
      </c>
      <c r="M188" s="287">
        <f t="shared" si="6"/>
        <v>3.4611035148414945E-5</v>
      </c>
      <c r="N188" s="260">
        <f t="shared" si="7"/>
        <v>300003.00586824777</v>
      </c>
      <c r="O188" s="261">
        <f t="shared" si="8"/>
        <v>0.99935545634921308</v>
      </c>
    </row>
    <row r="189" spans="1:15" x14ac:dyDescent="0.25">
      <c r="A189" s="258" t="s">
        <v>967</v>
      </c>
      <c r="B189" s="258" t="s">
        <v>16</v>
      </c>
      <c r="C189" s="234" t="s">
        <v>966</v>
      </c>
      <c r="D189" s="258" t="s">
        <v>408</v>
      </c>
      <c r="E189" s="258" t="s">
        <v>21</v>
      </c>
      <c r="F189" s="285">
        <v>3.9994289638265932</v>
      </c>
      <c r="G189" s="284" t="s">
        <v>1137</v>
      </c>
      <c r="H189" s="286">
        <v>2.59</v>
      </c>
      <c r="I189" s="286" t="s">
        <v>1137</v>
      </c>
      <c r="J189" s="286">
        <v>10.358521016310876</v>
      </c>
      <c r="K189" s="286" t="s">
        <v>1137</v>
      </c>
      <c r="L189" s="286">
        <v>10.358521016310876</v>
      </c>
      <c r="M189" s="287">
        <f t="shared" si="6"/>
        <v>3.4505802591539644E-5</v>
      </c>
      <c r="N189" s="260">
        <f t="shared" si="7"/>
        <v>300013.36438926408</v>
      </c>
      <c r="O189" s="261">
        <f t="shared" si="8"/>
        <v>0.99938996215180464</v>
      </c>
    </row>
    <row r="190" spans="1:15" x14ac:dyDescent="0.25">
      <c r="A190" s="258" t="s">
        <v>1064</v>
      </c>
      <c r="B190" s="258" t="s">
        <v>69</v>
      </c>
      <c r="C190" s="234" t="s">
        <v>1063</v>
      </c>
      <c r="D190" s="258" t="s">
        <v>408</v>
      </c>
      <c r="E190" s="258" t="s">
        <v>14</v>
      </c>
      <c r="F190" s="285">
        <v>5.9991434457398896E-3</v>
      </c>
      <c r="G190" s="284" t="s">
        <v>1137</v>
      </c>
      <c r="H190" s="286">
        <v>1625.05</v>
      </c>
      <c r="I190" s="286" t="s">
        <v>1137</v>
      </c>
      <c r="J190" s="286">
        <v>9.7489080564996087</v>
      </c>
      <c r="K190" s="286" t="s">
        <v>1137</v>
      </c>
      <c r="L190" s="286">
        <v>9.7489080564996087</v>
      </c>
      <c r="M190" s="287">
        <f t="shared" si="6"/>
        <v>3.2475089479564576E-5</v>
      </c>
      <c r="N190" s="260">
        <f t="shared" si="7"/>
        <v>300023.11329732061</v>
      </c>
      <c r="O190" s="261">
        <f t="shared" si="8"/>
        <v>0.99942243724128421</v>
      </c>
    </row>
    <row r="191" spans="1:15" ht="26.4" x14ac:dyDescent="0.25">
      <c r="A191" s="258" t="s">
        <v>857</v>
      </c>
      <c r="B191" s="258" t="s">
        <v>16</v>
      </c>
      <c r="C191" s="234" t="s">
        <v>856</v>
      </c>
      <c r="D191" s="258" t="s">
        <v>408</v>
      </c>
      <c r="E191" s="258" t="s">
        <v>21</v>
      </c>
      <c r="F191" s="285">
        <v>3.5178227272887996</v>
      </c>
      <c r="G191" s="284" t="s">
        <v>1137</v>
      </c>
      <c r="H191" s="286">
        <v>2.75</v>
      </c>
      <c r="I191" s="286" t="s">
        <v>1137</v>
      </c>
      <c r="J191" s="286">
        <v>9.6740125000441992</v>
      </c>
      <c r="K191" s="286" t="s">
        <v>1137</v>
      </c>
      <c r="L191" s="286">
        <v>9.6740125000441992</v>
      </c>
      <c r="M191" s="287">
        <f t="shared" si="6"/>
        <v>3.2225601035995805E-5</v>
      </c>
      <c r="N191" s="260">
        <f t="shared" si="7"/>
        <v>300032.78730982065</v>
      </c>
      <c r="O191" s="261">
        <f t="shared" si="8"/>
        <v>0.99945466284232021</v>
      </c>
    </row>
    <row r="192" spans="1:15" ht="26.4" x14ac:dyDescent="0.25">
      <c r="A192" s="258" t="s">
        <v>1238</v>
      </c>
      <c r="B192" s="258" t="s">
        <v>16</v>
      </c>
      <c r="C192" s="234" t="s">
        <v>1239</v>
      </c>
      <c r="D192" s="258" t="s">
        <v>408</v>
      </c>
      <c r="E192" s="258" t="s">
        <v>21</v>
      </c>
      <c r="F192" s="285">
        <v>4.6493361704484144</v>
      </c>
      <c r="G192" s="284" t="s">
        <v>1137</v>
      </c>
      <c r="H192" s="286">
        <v>2</v>
      </c>
      <c r="I192" s="286" t="s">
        <v>1137</v>
      </c>
      <c r="J192" s="286">
        <v>9.2986723408968288</v>
      </c>
      <c r="K192" s="286" t="s">
        <v>1137</v>
      </c>
      <c r="L192" s="286">
        <v>9.2986723408968288</v>
      </c>
      <c r="M192" s="287">
        <f t="shared" si="6"/>
        <v>3.0975286110165894E-5</v>
      </c>
      <c r="N192" s="260">
        <f t="shared" si="7"/>
        <v>300042.08598216152</v>
      </c>
      <c r="O192" s="261">
        <f t="shared" si="8"/>
        <v>0.99948563812843039</v>
      </c>
    </row>
    <row r="193" spans="1:15" ht="39.6" x14ac:dyDescent="0.25">
      <c r="A193" s="258" t="s">
        <v>855</v>
      </c>
      <c r="B193" s="258" t="s">
        <v>16</v>
      </c>
      <c r="C193" s="234" t="s">
        <v>854</v>
      </c>
      <c r="D193" s="258" t="s">
        <v>408</v>
      </c>
      <c r="E193" s="258" t="s">
        <v>593</v>
      </c>
      <c r="F193" s="285">
        <v>2.6069027879152453</v>
      </c>
      <c r="G193" s="284" t="s">
        <v>1137</v>
      </c>
      <c r="H193" s="286">
        <v>3.44</v>
      </c>
      <c r="I193" s="286" t="s">
        <v>1137</v>
      </c>
      <c r="J193" s="286">
        <v>8.9677455904284429</v>
      </c>
      <c r="K193" s="286" t="s">
        <v>1137</v>
      </c>
      <c r="L193" s="286">
        <v>8.9677455904284429</v>
      </c>
      <c r="M193" s="287">
        <f t="shared" si="6"/>
        <v>2.9872918976292129E-5</v>
      </c>
      <c r="N193" s="260">
        <f t="shared" si="7"/>
        <v>300051.05372775195</v>
      </c>
      <c r="O193" s="261">
        <f t="shared" si="8"/>
        <v>0.99951551104740666</v>
      </c>
    </row>
    <row r="194" spans="1:15" x14ac:dyDescent="0.25">
      <c r="A194" s="258" t="s">
        <v>1104</v>
      </c>
      <c r="B194" s="258" t="s">
        <v>39</v>
      </c>
      <c r="C194" s="234" t="s">
        <v>1103</v>
      </c>
      <c r="D194" s="258" t="s">
        <v>408</v>
      </c>
      <c r="E194" s="258" t="s">
        <v>59</v>
      </c>
      <c r="F194" s="285">
        <v>8.2508219523742614</v>
      </c>
      <c r="G194" s="284" t="s">
        <v>1137</v>
      </c>
      <c r="H194" s="286">
        <v>1.06</v>
      </c>
      <c r="I194" s="286" t="s">
        <v>1137</v>
      </c>
      <c r="J194" s="286">
        <v>8.7458712695167176</v>
      </c>
      <c r="K194" s="286" t="s">
        <v>1137</v>
      </c>
      <c r="L194" s="286">
        <v>8.7458712695167176</v>
      </c>
      <c r="M194" s="287">
        <f t="shared" si="6"/>
        <v>2.9133822004296167E-5</v>
      </c>
      <c r="N194" s="260">
        <f t="shared" si="7"/>
        <v>300059.79959902144</v>
      </c>
      <c r="O194" s="261">
        <f t="shared" si="8"/>
        <v>0.99954464486941097</v>
      </c>
    </row>
    <row r="195" spans="1:15" ht="39.6" x14ac:dyDescent="0.25">
      <c r="A195" s="258" t="s">
        <v>723</v>
      </c>
      <c r="B195" s="258" t="s">
        <v>16</v>
      </c>
      <c r="C195" s="234" t="s">
        <v>722</v>
      </c>
      <c r="D195" s="258" t="s">
        <v>391</v>
      </c>
      <c r="E195" s="258" t="s">
        <v>14</v>
      </c>
      <c r="F195" s="285">
        <v>6.3434132910888421E-5</v>
      </c>
      <c r="G195" s="284" t="s">
        <v>1137</v>
      </c>
      <c r="H195" s="286">
        <v>131850</v>
      </c>
      <c r="I195" s="286" t="s">
        <v>1137</v>
      </c>
      <c r="J195" s="286">
        <v>8.3637904243006389</v>
      </c>
      <c r="K195" s="286" t="s">
        <v>1137</v>
      </c>
      <c r="L195" s="286">
        <v>8.3637904243006389</v>
      </c>
      <c r="M195" s="287">
        <f t="shared" si="6"/>
        <v>2.7861052832106945E-5</v>
      </c>
      <c r="N195" s="260">
        <f t="shared" si="7"/>
        <v>300068.16338944575</v>
      </c>
      <c r="O195" s="261">
        <f t="shared" si="8"/>
        <v>0.99957250592224312</v>
      </c>
    </row>
    <row r="196" spans="1:15" x14ac:dyDescent="0.25">
      <c r="A196" s="258" t="s">
        <v>1240</v>
      </c>
      <c r="B196" s="258" t="s">
        <v>16</v>
      </c>
      <c r="C196" s="234" t="s">
        <v>1241</v>
      </c>
      <c r="D196" s="258" t="s">
        <v>408</v>
      </c>
      <c r="E196" s="258" t="s">
        <v>21</v>
      </c>
      <c r="F196" s="285">
        <v>2.1996859301046263</v>
      </c>
      <c r="G196" s="284" t="s">
        <v>1137</v>
      </c>
      <c r="H196" s="286">
        <v>3.55</v>
      </c>
      <c r="I196" s="286" t="s">
        <v>1137</v>
      </c>
      <c r="J196" s="286">
        <v>7.8088850518714237</v>
      </c>
      <c r="K196" s="286" t="s">
        <v>1137</v>
      </c>
      <c r="L196" s="286">
        <v>7.8088850518714237</v>
      </c>
      <c r="M196" s="287">
        <f t="shared" si="6"/>
        <v>2.6012578980687708E-5</v>
      </c>
      <c r="N196" s="260">
        <f t="shared" si="7"/>
        <v>300075.97227449762</v>
      </c>
      <c r="O196" s="261">
        <f t="shared" si="8"/>
        <v>0.99959851850122383</v>
      </c>
    </row>
    <row r="197" spans="1:15" ht="39.6" x14ac:dyDescent="0.25">
      <c r="A197" s="258" t="s">
        <v>760</v>
      </c>
      <c r="B197" s="258" t="s">
        <v>16</v>
      </c>
      <c r="C197" s="234" t="s">
        <v>759</v>
      </c>
      <c r="D197" s="258" t="s">
        <v>391</v>
      </c>
      <c r="E197" s="258" t="s">
        <v>14</v>
      </c>
      <c r="F197" s="288">
        <v>1.0472178588347934E-5</v>
      </c>
      <c r="G197" s="284" t="s">
        <v>1137</v>
      </c>
      <c r="H197" s="286">
        <v>745573.13</v>
      </c>
      <c r="I197" s="286" t="s">
        <v>1137</v>
      </c>
      <c r="J197" s="286">
        <v>7.8077749680335513</v>
      </c>
      <c r="K197" s="286" t="s">
        <v>1137</v>
      </c>
      <c r="L197" s="286">
        <v>7.8077749680335513</v>
      </c>
      <c r="M197" s="287">
        <f t="shared" si="6"/>
        <v>2.6008881123270672E-5</v>
      </c>
      <c r="N197" s="260">
        <f t="shared" si="7"/>
        <v>300083.78004946565</v>
      </c>
      <c r="O197" s="261">
        <f t="shared" si="8"/>
        <v>0.99962452738234708</v>
      </c>
    </row>
    <row r="198" spans="1:15" ht="39.6" x14ac:dyDescent="0.25">
      <c r="A198" s="258" t="s">
        <v>739</v>
      </c>
      <c r="B198" s="258" t="s">
        <v>16</v>
      </c>
      <c r="C198" s="234" t="s">
        <v>738</v>
      </c>
      <c r="D198" s="258" t="s">
        <v>391</v>
      </c>
      <c r="E198" s="258" t="s">
        <v>14</v>
      </c>
      <c r="F198" s="288">
        <v>4.9064165018817771E-4</v>
      </c>
      <c r="G198" s="284" t="s">
        <v>1137</v>
      </c>
      <c r="H198" s="286">
        <v>15792.6</v>
      </c>
      <c r="I198" s="286" t="s">
        <v>1137</v>
      </c>
      <c r="J198" s="286">
        <v>7.7485073247618157</v>
      </c>
      <c r="K198" s="286" t="s">
        <v>1137</v>
      </c>
      <c r="L198" s="286">
        <v>7.7485073247618157</v>
      </c>
      <c r="M198" s="287">
        <f t="shared" ref="M198:M243" si="9">L198/SUM($L$6:$L$243)</f>
        <v>2.5811451625798971E-5</v>
      </c>
      <c r="N198" s="260">
        <f t="shared" si="7"/>
        <v>300091.52855679044</v>
      </c>
      <c r="O198" s="261">
        <f t="shared" si="8"/>
        <v>0.99965033883397292</v>
      </c>
    </row>
    <row r="199" spans="1:15" ht="39.6" x14ac:dyDescent="0.25">
      <c r="A199" s="258" t="s">
        <v>923</v>
      </c>
      <c r="B199" s="258" t="s">
        <v>16</v>
      </c>
      <c r="C199" s="234" t="s">
        <v>922</v>
      </c>
      <c r="D199" s="258" t="s">
        <v>408</v>
      </c>
      <c r="E199" s="258" t="s">
        <v>14</v>
      </c>
      <c r="F199" s="285">
        <v>13.123126287556008</v>
      </c>
      <c r="G199" s="284" t="s">
        <v>1137</v>
      </c>
      <c r="H199" s="286">
        <v>0.56999999999999995</v>
      </c>
      <c r="I199" s="286" t="s">
        <v>1137</v>
      </c>
      <c r="J199" s="286">
        <v>7.4801819839069248</v>
      </c>
      <c r="K199" s="286" t="s">
        <v>1137</v>
      </c>
      <c r="L199" s="286">
        <v>7.4801819839069248</v>
      </c>
      <c r="M199" s="287">
        <f t="shared" si="9"/>
        <v>2.4917619270072971E-5</v>
      </c>
      <c r="N199" s="260">
        <f t="shared" si="7"/>
        <v>300099.00873877434</v>
      </c>
      <c r="O199" s="261">
        <f t="shared" si="8"/>
        <v>0.99967525645324296</v>
      </c>
    </row>
    <row r="200" spans="1:15" ht="26.4" x14ac:dyDescent="0.25">
      <c r="A200" s="258" t="s">
        <v>949</v>
      </c>
      <c r="B200" s="258" t="s">
        <v>16</v>
      </c>
      <c r="C200" s="234" t="s">
        <v>948</v>
      </c>
      <c r="D200" s="258" t="s">
        <v>408</v>
      </c>
      <c r="E200" s="258" t="s">
        <v>21</v>
      </c>
      <c r="F200" s="285">
        <v>2.530838648309468</v>
      </c>
      <c r="G200" s="284" t="s">
        <v>1137</v>
      </c>
      <c r="H200" s="286">
        <v>2.89</v>
      </c>
      <c r="I200" s="286" t="s">
        <v>1137</v>
      </c>
      <c r="J200" s="286">
        <v>7.3141236936143628</v>
      </c>
      <c r="K200" s="286" t="s">
        <v>1137</v>
      </c>
      <c r="L200" s="286">
        <v>7.3141236936143628</v>
      </c>
      <c r="M200" s="287">
        <f t="shared" si="9"/>
        <v>2.4364453950960219E-5</v>
      </c>
      <c r="N200" s="260">
        <f t="shared" ref="N200:N243" si="10">N199+L200</f>
        <v>300106.32286246796</v>
      </c>
      <c r="O200" s="261">
        <f t="shared" ref="O200:O243" si="11">O199+M200</f>
        <v>0.99969962090719389</v>
      </c>
    </row>
    <row r="201" spans="1:15" x14ac:dyDescent="0.25">
      <c r="A201" s="258" t="s">
        <v>961</v>
      </c>
      <c r="B201" s="258" t="s">
        <v>16</v>
      </c>
      <c r="C201" s="234" t="s">
        <v>960</v>
      </c>
      <c r="D201" s="258" t="s">
        <v>408</v>
      </c>
      <c r="E201" s="258" t="s">
        <v>14</v>
      </c>
      <c r="F201" s="285">
        <v>2.7196116954020835</v>
      </c>
      <c r="G201" s="284" t="s">
        <v>1137</v>
      </c>
      <c r="H201" s="286">
        <v>2.38</v>
      </c>
      <c r="I201" s="286" t="s">
        <v>1137</v>
      </c>
      <c r="J201" s="286">
        <v>6.4726758350569584</v>
      </c>
      <c r="K201" s="286" t="s">
        <v>1137</v>
      </c>
      <c r="L201" s="286">
        <v>6.4726758350569584</v>
      </c>
      <c r="M201" s="287">
        <f t="shared" si="9"/>
        <v>2.1561463673416125E-5</v>
      </c>
      <c r="N201" s="260">
        <f t="shared" si="10"/>
        <v>300112.79553830303</v>
      </c>
      <c r="O201" s="261">
        <f t="shared" si="11"/>
        <v>0.99972118237086727</v>
      </c>
    </row>
    <row r="202" spans="1:15" x14ac:dyDescent="0.25">
      <c r="A202" s="258" t="s">
        <v>1096</v>
      </c>
      <c r="B202" s="258" t="s">
        <v>69</v>
      </c>
      <c r="C202" s="234" t="s">
        <v>1095</v>
      </c>
      <c r="D202" s="258" t="s">
        <v>408</v>
      </c>
      <c r="E202" s="258" t="s">
        <v>141</v>
      </c>
      <c r="F202" s="285">
        <v>3.9994289638265935E-2</v>
      </c>
      <c r="G202" s="284" t="s">
        <v>1137</v>
      </c>
      <c r="H202" s="286">
        <v>154.97</v>
      </c>
      <c r="I202" s="286" t="s">
        <v>1137</v>
      </c>
      <c r="J202" s="286">
        <v>6.1979150652420714</v>
      </c>
      <c r="K202" s="286" t="s">
        <v>1137</v>
      </c>
      <c r="L202" s="286">
        <v>6.1979150652420714</v>
      </c>
      <c r="M202" s="287">
        <f t="shared" si="9"/>
        <v>2.064619392899961E-5</v>
      </c>
      <c r="N202" s="260">
        <f t="shared" si="10"/>
        <v>300118.99345336825</v>
      </c>
      <c r="O202" s="261">
        <f t="shared" si="11"/>
        <v>0.99974182856479632</v>
      </c>
    </row>
    <row r="203" spans="1:15" x14ac:dyDescent="0.25">
      <c r="A203" s="258" t="s">
        <v>1011</v>
      </c>
      <c r="B203" s="258" t="s">
        <v>69</v>
      </c>
      <c r="C203" s="234" t="s">
        <v>1010</v>
      </c>
      <c r="D203" s="258" t="s">
        <v>408</v>
      </c>
      <c r="E203" s="258" t="s">
        <v>14</v>
      </c>
      <c r="F203" s="285">
        <v>0.9998572409566483</v>
      </c>
      <c r="G203" s="284" t="s">
        <v>1137</v>
      </c>
      <c r="H203" s="286">
        <v>6.14</v>
      </c>
      <c r="I203" s="286" t="s">
        <v>1137</v>
      </c>
      <c r="J203" s="286">
        <v>6.1391234594738204</v>
      </c>
      <c r="K203" s="286" t="s">
        <v>1137</v>
      </c>
      <c r="L203" s="286">
        <v>6.1391234594738204</v>
      </c>
      <c r="M203" s="287">
        <f t="shared" si="9"/>
        <v>2.045035018456114E-5</v>
      </c>
      <c r="N203" s="260">
        <f t="shared" si="10"/>
        <v>300125.13257682772</v>
      </c>
      <c r="O203" s="261">
        <f t="shared" si="11"/>
        <v>0.99976227891498093</v>
      </c>
    </row>
    <row r="204" spans="1:15" x14ac:dyDescent="0.25">
      <c r="A204" s="258" t="s">
        <v>461</v>
      </c>
      <c r="B204" s="258" t="s">
        <v>16</v>
      </c>
      <c r="C204" s="234" t="s">
        <v>460</v>
      </c>
      <c r="D204" s="258" t="s">
        <v>408</v>
      </c>
      <c r="E204" s="258" t="s">
        <v>459</v>
      </c>
      <c r="F204" s="285">
        <v>0.24424012753468527</v>
      </c>
      <c r="G204" s="284" t="s">
        <v>1137</v>
      </c>
      <c r="H204" s="286">
        <v>23.99</v>
      </c>
      <c r="I204" s="286" t="s">
        <v>1137</v>
      </c>
      <c r="J204" s="286">
        <v>5.8593206595570999</v>
      </c>
      <c r="K204" s="286" t="s">
        <v>1137</v>
      </c>
      <c r="L204" s="286">
        <v>5.8593206595570999</v>
      </c>
      <c r="M204" s="287">
        <f t="shared" si="9"/>
        <v>1.9518284674119677E-5</v>
      </c>
      <c r="N204" s="260">
        <f t="shared" si="10"/>
        <v>300130.99189748726</v>
      </c>
      <c r="O204" s="261">
        <f t="shared" si="11"/>
        <v>0.9997817971996551</v>
      </c>
    </row>
    <row r="205" spans="1:15" ht="26.4" x14ac:dyDescent="0.25">
      <c r="A205" s="258" t="s">
        <v>885</v>
      </c>
      <c r="B205" s="258" t="s">
        <v>16</v>
      </c>
      <c r="C205" s="234" t="s">
        <v>884</v>
      </c>
      <c r="D205" s="258" t="s">
        <v>408</v>
      </c>
      <c r="E205" s="258" t="s">
        <v>14</v>
      </c>
      <c r="F205" s="285">
        <v>1.9997144819132966</v>
      </c>
      <c r="G205" s="284" t="s">
        <v>1137</v>
      </c>
      <c r="H205" s="286">
        <v>2.89</v>
      </c>
      <c r="I205" s="286" t="s">
        <v>1137</v>
      </c>
      <c r="J205" s="286">
        <v>5.7791748527294269</v>
      </c>
      <c r="K205" s="286" t="s">
        <v>1137</v>
      </c>
      <c r="L205" s="286">
        <v>5.7791748527294269</v>
      </c>
      <c r="M205" s="287">
        <f t="shared" si="9"/>
        <v>1.9251306851264395E-5</v>
      </c>
      <c r="N205" s="260">
        <f t="shared" si="10"/>
        <v>300136.77107233997</v>
      </c>
      <c r="O205" s="261">
        <f t="shared" si="11"/>
        <v>0.99980104850650631</v>
      </c>
    </row>
    <row r="206" spans="1:15" ht="26.4" x14ac:dyDescent="0.25">
      <c r="A206" s="258" t="s">
        <v>868</v>
      </c>
      <c r="B206" s="258" t="s">
        <v>16</v>
      </c>
      <c r="C206" s="234" t="s">
        <v>867</v>
      </c>
      <c r="D206" s="258" t="s">
        <v>408</v>
      </c>
      <c r="E206" s="258" t="s">
        <v>866</v>
      </c>
      <c r="F206" s="285">
        <v>0.11778318298469317</v>
      </c>
      <c r="G206" s="284" t="s">
        <v>1137</v>
      </c>
      <c r="H206" s="286">
        <v>48.76</v>
      </c>
      <c r="I206" s="286" t="s">
        <v>1137</v>
      </c>
      <c r="J206" s="286">
        <v>5.7431080023336394</v>
      </c>
      <c r="K206" s="286" t="s">
        <v>1137</v>
      </c>
      <c r="L206" s="286">
        <v>5.7431080023336394</v>
      </c>
      <c r="M206" s="287">
        <f t="shared" si="9"/>
        <v>1.9131162709268066E-5</v>
      </c>
      <c r="N206" s="260">
        <f t="shared" si="10"/>
        <v>300142.51418034232</v>
      </c>
      <c r="O206" s="261">
        <f t="shared" si="11"/>
        <v>0.99982017966921555</v>
      </c>
    </row>
    <row r="207" spans="1:15" x14ac:dyDescent="0.25">
      <c r="A207" s="258" t="s">
        <v>1117</v>
      </c>
      <c r="B207" s="258" t="s">
        <v>1116</v>
      </c>
      <c r="C207" s="234" t="s">
        <v>1115</v>
      </c>
      <c r="D207" s="258" t="s">
        <v>408</v>
      </c>
      <c r="E207" s="258" t="s">
        <v>1114</v>
      </c>
      <c r="F207" s="285">
        <v>54.992148252615657</v>
      </c>
      <c r="G207" s="284" t="s">
        <v>1137</v>
      </c>
      <c r="H207" s="286">
        <v>8.3000000000000004E-2</v>
      </c>
      <c r="I207" s="286" t="s">
        <v>1137</v>
      </c>
      <c r="J207" s="286">
        <v>4.5643483049670994</v>
      </c>
      <c r="K207" s="286" t="s">
        <v>1137</v>
      </c>
      <c r="L207" s="286">
        <v>4.5643483049670994</v>
      </c>
      <c r="M207" s="287">
        <f t="shared" si="9"/>
        <v>1.5204535601387884E-5</v>
      </c>
      <c r="N207" s="260">
        <f t="shared" si="10"/>
        <v>300147.07852864731</v>
      </c>
      <c r="O207" s="261">
        <f t="shared" si="11"/>
        <v>0.99983538420481699</v>
      </c>
    </row>
    <row r="208" spans="1:15" ht="26.4" x14ac:dyDescent="0.25">
      <c r="A208" s="258" t="s">
        <v>756</v>
      </c>
      <c r="B208" s="258" t="s">
        <v>16</v>
      </c>
      <c r="C208" s="234" t="s">
        <v>755</v>
      </c>
      <c r="D208" s="258" t="s">
        <v>1304</v>
      </c>
      <c r="E208" s="258" t="s">
        <v>59</v>
      </c>
      <c r="F208" s="285">
        <v>15.002879865418377</v>
      </c>
      <c r="G208" s="284" t="s">
        <v>1137</v>
      </c>
      <c r="H208" s="286">
        <v>0.28999999999999998</v>
      </c>
      <c r="I208" s="286" t="s">
        <v>1137</v>
      </c>
      <c r="J208" s="286">
        <v>4.3508351609713296</v>
      </c>
      <c r="K208" s="286" t="s">
        <v>1137</v>
      </c>
      <c r="L208" s="286">
        <v>4.3508351609713296</v>
      </c>
      <c r="M208" s="287">
        <f t="shared" si="9"/>
        <v>1.4493290976231843E-5</v>
      </c>
      <c r="N208" s="260">
        <f t="shared" si="10"/>
        <v>300151.4293638083</v>
      </c>
      <c r="O208" s="261">
        <f t="shared" si="11"/>
        <v>0.99984987749579324</v>
      </c>
    </row>
    <row r="209" spans="1:15" ht="26.4" x14ac:dyDescent="0.25">
      <c r="A209" s="258" t="s">
        <v>853</v>
      </c>
      <c r="B209" s="258" t="s">
        <v>16</v>
      </c>
      <c r="C209" s="234" t="s">
        <v>852</v>
      </c>
      <c r="D209" s="258" t="s">
        <v>408</v>
      </c>
      <c r="E209" s="258" t="s">
        <v>14</v>
      </c>
      <c r="F209" s="285">
        <v>47.936805610391211</v>
      </c>
      <c r="G209" s="284" t="s">
        <v>1137</v>
      </c>
      <c r="H209" s="286">
        <v>0.09</v>
      </c>
      <c r="I209" s="286" t="s">
        <v>1137</v>
      </c>
      <c r="J209" s="286">
        <v>4.3143125049352093</v>
      </c>
      <c r="K209" s="286" t="s">
        <v>1137</v>
      </c>
      <c r="L209" s="286">
        <v>4.3143125049352093</v>
      </c>
      <c r="M209" s="287">
        <f t="shared" si="9"/>
        <v>1.4371628476603116E-5</v>
      </c>
      <c r="N209" s="260">
        <f t="shared" si="10"/>
        <v>300155.74367631326</v>
      </c>
      <c r="O209" s="261">
        <f t="shared" si="11"/>
        <v>0.99986424912426985</v>
      </c>
    </row>
    <row r="210" spans="1:15" ht="39.6" x14ac:dyDescent="0.25">
      <c r="A210" s="258" t="s">
        <v>782</v>
      </c>
      <c r="B210" s="258" t="s">
        <v>16</v>
      </c>
      <c r="C210" s="234" t="s">
        <v>781</v>
      </c>
      <c r="D210" s="258" t="s">
        <v>391</v>
      </c>
      <c r="E210" s="258" t="s">
        <v>14</v>
      </c>
      <c r="F210" s="285">
        <v>1.9356726134945354E-4</v>
      </c>
      <c r="G210" s="284" t="s">
        <v>1137</v>
      </c>
      <c r="H210" s="286">
        <v>20698.080000000002</v>
      </c>
      <c r="I210" s="286" t="s">
        <v>1137</v>
      </c>
      <c r="J210" s="286">
        <v>4.006470660791897</v>
      </c>
      <c r="K210" s="286" t="s">
        <v>1137</v>
      </c>
      <c r="L210" s="286">
        <v>4.006470660791897</v>
      </c>
      <c r="M210" s="287">
        <f t="shared" si="9"/>
        <v>1.334616066254951E-5</v>
      </c>
      <c r="N210" s="260">
        <f t="shared" si="10"/>
        <v>300159.75014697405</v>
      </c>
      <c r="O210" s="261">
        <f t="shared" si="11"/>
        <v>0.99987759528493236</v>
      </c>
    </row>
    <row r="211" spans="1:15" x14ac:dyDescent="0.25">
      <c r="A211" s="258" t="s">
        <v>1062</v>
      </c>
      <c r="B211" s="258" t="s">
        <v>69</v>
      </c>
      <c r="C211" s="234" t="s">
        <v>1061</v>
      </c>
      <c r="D211" s="258" t="s">
        <v>408</v>
      </c>
      <c r="E211" s="258" t="s">
        <v>593</v>
      </c>
      <c r="F211" s="285">
        <v>0.22996716542002912</v>
      </c>
      <c r="G211" s="284" t="s">
        <v>1137</v>
      </c>
      <c r="H211" s="286">
        <v>12.85</v>
      </c>
      <c r="I211" s="286" t="s">
        <v>1137</v>
      </c>
      <c r="J211" s="286">
        <v>2.955078075647374</v>
      </c>
      <c r="K211" s="286" t="s">
        <v>1137</v>
      </c>
      <c r="L211" s="286">
        <v>2.955078075647374</v>
      </c>
      <c r="M211" s="287">
        <f t="shared" si="9"/>
        <v>9.843812698773689E-6</v>
      </c>
      <c r="N211" s="260">
        <f t="shared" si="10"/>
        <v>300162.70522504969</v>
      </c>
      <c r="O211" s="261">
        <f t="shared" si="11"/>
        <v>0.99988743909763111</v>
      </c>
    </row>
    <row r="212" spans="1:15" ht="26.4" x14ac:dyDescent="0.25">
      <c r="A212" s="258" t="s">
        <v>1074</v>
      </c>
      <c r="B212" s="258" t="s">
        <v>16</v>
      </c>
      <c r="C212" s="234" t="s">
        <v>1073</v>
      </c>
      <c r="D212" s="258" t="s">
        <v>408</v>
      </c>
      <c r="E212" s="258" t="s">
        <v>18</v>
      </c>
      <c r="F212" s="285">
        <v>0.10020969211763912</v>
      </c>
      <c r="G212" s="284" t="s">
        <v>1137</v>
      </c>
      <c r="H212" s="286">
        <v>28.6</v>
      </c>
      <c r="I212" s="286" t="s">
        <v>1137</v>
      </c>
      <c r="J212" s="286">
        <v>2.8659971945644789</v>
      </c>
      <c r="K212" s="286" t="s">
        <v>1137</v>
      </c>
      <c r="L212" s="286">
        <v>2.8659971945644789</v>
      </c>
      <c r="M212" s="287">
        <f t="shared" si="9"/>
        <v>9.5470707901086707E-6</v>
      </c>
      <c r="N212" s="260">
        <f t="shared" si="10"/>
        <v>300165.57122224424</v>
      </c>
      <c r="O212" s="261">
        <f t="shared" si="11"/>
        <v>0.99989698616842126</v>
      </c>
    </row>
    <row r="213" spans="1:15" x14ac:dyDescent="0.25">
      <c r="A213" s="258" t="s">
        <v>526</v>
      </c>
      <c r="B213" s="258" t="s">
        <v>16</v>
      </c>
      <c r="C213" s="234" t="s">
        <v>525</v>
      </c>
      <c r="D213" s="258" t="s">
        <v>409</v>
      </c>
      <c r="E213" s="258" t="s">
        <v>59</v>
      </c>
      <c r="F213" s="285">
        <v>9.4002696948849024E-2</v>
      </c>
      <c r="G213" s="284" t="s">
        <v>1137</v>
      </c>
      <c r="H213" s="286">
        <v>29.32</v>
      </c>
      <c r="I213" s="286" t="s">
        <v>1137</v>
      </c>
      <c r="J213" s="286">
        <v>2.7561590745402533</v>
      </c>
      <c r="K213" s="286" t="s">
        <v>1137</v>
      </c>
      <c r="L213" s="286">
        <v>2.7561590745402533</v>
      </c>
      <c r="M213" s="287">
        <f t="shared" si="9"/>
        <v>9.1811833742687241E-6</v>
      </c>
      <c r="N213" s="260">
        <f t="shared" si="10"/>
        <v>300168.32738131878</v>
      </c>
      <c r="O213" s="261">
        <f t="shared" si="11"/>
        <v>0.99990616735179549</v>
      </c>
    </row>
    <row r="214" spans="1:15" x14ac:dyDescent="0.25">
      <c r="A214" s="258" t="s">
        <v>991</v>
      </c>
      <c r="B214" s="258" t="s">
        <v>69</v>
      </c>
      <c r="C214" s="234" t="s">
        <v>990</v>
      </c>
      <c r="D214" s="258" t="s">
        <v>408</v>
      </c>
      <c r="E214" s="258" t="s">
        <v>593</v>
      </c>
      <c r="F214" s="285">
        <v>0.26656194043904247</v>
      </c>
      <c r="G214" s="284" t="s">
        <v>1137</v>
      </c>
      <c r="H214" s="286">
        <v>10.14</v>
      </c>
      <c r="I214" s="286" t="s">
        <v>1137</v>
      </c>
      <c r="J214" s="286">
        <v>2.7029380760518902</v>
      </c>
      <c r="K214" s="286" t="s">
        <v>1137</v>
      </c>
      <c r="L214" s="286">
        <v>2.7029380760518902</v>
      </c>
      <c r="M214" s="287">
        <f t="shared" si="9"/>
        <v>9.0038961665030225E-6</v>
      </c>
      <c r="N214" s="260">
        <f t="shared" si="10"/>
        <v>300171.03031939483</v>
      </c>
      <c r="O214" s="261">
        <f t="shared" si="11"/>
        <v>0.99991517124796203</v>
      </c>
    </row>
    <row r="215" spans="1:15" x14ac:dyDescent="0.25">
      <c r="A215" s="258" t="s">
        <v>677</v>
      </c>
      <c r="B215" s="258" t="s">
        <v>16</v>
      </c>
      <c r="C215" s="234" t="s">
        <v>676</v>
      </c>
      <c r="D215" s="258" t="s">
        <v>409</v>
      </c>
      <c r="E215" s="258" t="s">
        <v>59</v>
      </c>
      <c r="F215" s="285">
        <v>9.464837275962712E-2</v>
      </c>
      <c r="G215" s="284" t="s">
        <v>1137</v>
      </c>
      <c r="H215" s="286">
        <v>26.03</v>
      </c>
      <c r="I215" s="286" t="s">
        <v>1137</v>
      </c>
      <c r="J215" s="286">
        <v>2.4636971429330941</v>
      </c>
      <c r="K215" s="286" t="s">
        <v>1137</v>
      </c>
      <c r="L215" s="286">
        <v>2.4636971429330941</v>
      </c>
      <c r="M215" s="287">
        <f t="shared" si="9"/>
        <v>8.2069483785887049E-6</v>
      </c>
      <c r="N215" s="260">
        <f t="shared" si="10"/>
        <v>300173.49401653779</v>
      </c>
      <c r="O215" s="261">
        <f t="shared" si="11"/>
        <v>0.99992337819634058</v>
      </c>
    </row>
    <row r="216" spans="1:15" ht="26.4" x14ac:dyDescent="0.25">
      <c r="A216" s="258" t="s">
        <v>1066</v>
      </c>
      <c r="B216" s="258" t="s">
        <v>69</v>
      </c>
      <c r="C216" s="234" t="s">
        <v>1065</v>
      </c>
      <c r="D216" s="258" t="s">
        <v>408</v>
      </c>
      <c r="E216" s="258" t="s">
        <v>14</v>
      </c>
      <c r="F216" s="285">
        <v>1.9997144819132966</v>
      </c>
      <c r="G216" s="284" t="s">
        <v>1137</v>
      </c>
      <c r="H216" s="286">
        <v>1.18</v>
      </c>
      <c r="I216" s="286" t="s">
        <v>1137</v>
      </c>
      <c r="J216" s="286">
        <v>2.3596630886576899</v>
      </c>
      <c r="K216" s="286" t="s">
        <v>1137</v>
      </c>
      <c r="L216" s="286">
        <v>2.3596630886576899</v>
      </c>
      <c r="M216" s="287">
        <f t="shared" si="9"/>
        <v>7.860395184945324E-6</v>
      </c>
      <c r="N216" s="260">
        <f t="shared" si="10"/>
        <v>300175.85367962642</v>
      </c>
      <c r="O216" s="261">
        <f t="shared" si="11"/>
        <v>0.99993123859152555</v>
      </c>
    </row>
    <row r="217" spans="1:15" ht="26.4" x14ac:dyDescent="0.25">
      <c r="A217" s="258" t="s">
        <v>418</v>
      </c>
      <c r="B217" s="258" t="s">
        <v>16</v>
      </c>
      <c r="C217" s="234" t="s">
        <v>417</v>
      </c>
      <c r="D217" s="258" t="s">
        <v>1304</v>
      </c>
      <c r="E217" s="258" t="s">
        <v>59</v>
      </c>
      <c r="F217" s="285">
        <v>23.996573782959558</v>
      </c>
      <c r="G217" s="284" t="s">
        <v>1137</v>
      </c>
      <c r="H217" s="286">
        <v>0.08</v>
      </c>
      <c r="I217" s="286" t="s">
        <v>1137</v>
      </c>
      <c r="J217" s="286">
        <v>1.9197259026367648</v>
      </c>
      <c r="K217" s="286" t="s">
        <v>1137</v>
      </c>
      <c r="L217" s="286">
        <v>1.9197259026367648</v>
      </c>
      <c r="M217" s="287">
        <f t="shared" si="9"/>
        <v>6.394897777582637E-6</v>
      </c>
      <c r="N217" s="260">
        <f t="shared" si="10"/>
        <v>300177.77340552903</v>
      </c>
      <c r="O217" s="261">
        <f t="shared" si="11"/>
        <v>0.99993763348930309</v>
      </c>
    </row>
    <row r="218" spans="1:15" ht="26.4" x14ac:dyDescent="0.25">
      <c r="A218" s="258" t="s">
        <v>859</v>
      </c>
      <c r="B218" s="258" t="s">
        <v>16</v>
      </c>
      <c r="C218" s="234" t="s">
        <v>858</v>
      </c>
      <c r="D218" s="258" t="s">
        <v>408</v>
      </c>
      <c r="E218" s="258" t="s">
        <v>21</v>
      </c>
      <c r="F218" s="285">
        <v>5.9428264866430069</v>
      </c>
      <c r="G218" s="284" t="s">
        <v>1137</v>
      </c>
      <c r="H218" s="286">
        <v>0.31</v>
      </c>
      <c r="I218" s="286" t="s">
        <v>1137</v>
      </c>
      <c r="J218" s="286">
        <v>1.842276210859332</v>
      </c>
      <c r="K218" s="286" t="s">
        <v>1137</v>
      </c>
      <c r="L218" s="286">
        <v>1.842276210859332</v>
      </c>
      <c r="M218" s="287">
        <f t="shared" si="9"/>
        <v>6.1369011223613435E-6</v>
      </c>
      <c r="N218" s="260">
        <f t="shared" si="10"/>
        <v>300179.61568173987</v>
      </c>
      <c r="O218" s="261">
        <f t="shared" si="11"/>
        <v>0.99994377039042548</v>
      </c>
    </row>
    <row r="219" spans="1:15" ht="26.4" x14ac:dyDescent="0.25">
      <c r="A219" s="258" t="s">
        <v>625</v>
      </c>
      <c r="B219" s="258" t="s">
        <v>16</v>
      </c>
      <c r="C219" s="234" t="s">
        <v>624</v>
      </c>
      <c r="D219" s="258" t="s">
        <v>1304</v>
      </c>
      <c r="E219" s="258" t="s">
        <v>59</v>
      </c>
      <c r="F219" s="285">
        <v>1.9997144819132966</v>
      </c>
      <c r="G219" s="284" t="s">
        <v>1137</v>
      </c>
      <c r="H219" s="286">
        <v>0.92</v>
      </c>
      <c r="I219" s="286" t="s">
        <v>1137</v>
      </c>
      <c r="J219" s="286">
        <v>1.839737323360233</v>
      </c>
      <c r="K219" s="286" t="s">
        <v>1137</v>
      </c>
      <c r="L219" s="286">
        <v>1.839737323360233</v>
      </c>
      <c r="M219" s="287">
        <f t="shared" si="9"/>
        <v>6.1284437035166946E-6</v>
      </c>
      <c r="N219" s="260">
        <f t="shared" si="10"/>
        <v>300181.45541906322</v>
      </c>
      <c r="O219" s="261">
        <f t="shared" si="11"/>
        <v>0.99994989883412899</v>
      </c>
    </row>
    <row r="220" spans="1:15" ht="26.4" x14ac:dyDescent="0.25">
      <c r="A220" s="258" t="s">
        <v>1021</v>
      </c>
      <c r="B220" s="258" t="s">
        <v>69</v>
      </c>
      <c r="C220" s="234" t="s">
        <v>1020</v>
      </c>
      <c r="D220" s="258" t="s">
        <v>408</v>
      </c>
      <c r="E220" s="258" t="s">
        <v>14</v>
      </c>
      <c r="F220" s="285">
        <v>1.9997144819132966</v>
      </c>
      <c r="G220" s="284" t="s">
        <v>1137</v>
      </c>
      <c r="H220" s="286">
        <v>0.84</v>
      </c>
      <c r="I220" s="286" t="s">
        <v>1137</v>
      </c>
      <c r="J220" s="286">
        <v>1.6797601648071692</v>
      </c>
      <c r="K220" s="286" t="s">
        <v>1137</v>
      </c>
      <c r="L220" s="286">
        <v>1.6797601648071692</v>
      </c>
      <c r="M220" s="287">
        <f t="shared" si="9"/>
        <v>5.5955355553848074E-6</v>
      </c>
      <c r="N220" s="260">
        <f t="shared" si="10"/>
        <v>300183.13517922803</v>
      </c>
      <c r="O220" s="261">
        <f t="shared" si="11"/>
        <v>0.99995549436968434</v>
      </c>
    </row>
    <row r="221" spans="1:15" ht="39.6" x14ac:dyDescent="0.25">
      <c r="A221" s="258" t="s">
        <v>792</v>
      </c>
      <c r="B221" s="258" t="s">
        <v>16</v>
      </c>
      <c r="C221" s="234" t="s">
        <v>791</v>
      </c>
      <c r="D221" s="258" t="s">
        <v>391</v>
      </c>
      <c r="E221" s="258" t="s">
        <v>14</v>
      </c>
      <c r="F221" s="289">
        <v>3.2445903577577967E-4</v>
      </c>
      <c r="G221" s="284" t="s">
        <v>1137</v>
      </c>
      <c r="H221" s="286">
        <v>5088.28</v>
      </c>
      <c r="I221" s="286" t="s">
        <v>1137</v>
      </c>
      <c r="J221" s="286">
        <v>1.6509384225571844</v>
      </c>
      <c r="K221" s="286" t="s">
        <v>1137</v>
      </c>
      <c r="L221" s="286">
        <v>1.6509384225571844</v>
      </c>
      <c r="M221" s="287">
        <f t="shared" si="9"/>
        <v>5.4995259660953505E-6</v>
      </c>
      <c r="N221" s="260">
        <f t="shared" si="10"/>
        <v>300184.78611765057</v>
      </c>
      <c r="O221" s="261">
        <f t="shared" si="11"/>
        <v>0.99996099389565041</v>
      </c>
    </row>
    <row r="222" spans="1:15" ht="26.4" x14ac:dyDescent="0.25">
      <c r="A222" s="258" t="s">
        <v>1242</v>
      </c>
      <c r="B222" s="258" t="s">
        <v>16</v>
      </c>
      <c r="C222" s="234" t="s">
        <v>1243</v>
      </c>
      <c r="D222" s="258" t="s">
        <v>408</v>
      </c>
      <c r="E222" s="258" t="s">
        <v>21</v>
      </c>
      <c r="F222" s="285">
        <v>0.1199828689147978</v>
      </c>
      <c r="G222" s="284" t="s">
        <v>1137</v>
      </c>
      <c r="H222" s="286">
        <v>13.69</v>
      </c>
      <c r="I222" s="286" t="s">
        <v>1137</v>
      </c>
      <c r="J222" s="286">
        <v>1.6425654754435819</v>
      </c>
      <c r="K222" s="286" t="s">
        <v>1137</v>
      </c>
      <c r="L222" s="286">
        <v>1.6425654754435819</v>
      </c>
      <c r="M222" s="287">
        <f t="shared" si="9"/>
        <v>5.4716344109441439E-6</v>
      </c>
      <c r="N222" s="260">
        <f t="shared" si="10"/>
        <v>300186.428683126</v>
      </c>
      <c r="O222" s="261">
        <f t="shared" si="11"/>
        <v>0.9999664655300613</v>
      </c>
    </row>
    <row r="223" spans="1:15" ht="26.4" x14ac:dyDescent="0.25">
      <c r="A223" s="258" t="s">
        <v>1124</v>
      </c>
      <c r="B223" s="258" t="s">
        <v>16</v>
      </c>
      <c r="C223" s="234" t="s">
        <v>1123</v>
      </c>
      <c r="D223" s="258" t="s">
        <v>1304</v>
      </c>
      <c r="E223" s="258" t="s">
        <v>59</v>
      </c>
      <c r="F223" s="285">
        <v>27.996002746786154</v>
      </c>
      <c r="G223" s="284" t="s">
        <v>1137</v>
      </c>
      <c r="H223" s="286">
        <v>0.05</v>
      </c>
      <c r="I223" s="286" t="s">
        <v>1137</v>
      </c>
      <c r="J223" s="286">
        <v>1.3998001373393076</v>
      </c>
      <c r="K223" s="286" t="s">
        <v>1137</v>
      </c>
      <c r="L223" s="286">
        <v>1.3998001373393076</v>
      </c>
      <c r="M223" s="287">
        <f t="shared" si="9"/>
        <v>4.6629462961540059E-6</v>
      </c>
      <c r="N223" s="260">
        <f t="shared" si="10"/>
        <v>300187.82848326332</v>
      </c>
      <c r="O223" s="287">
        <f t="shared" si="11"/>
        <v>0.9999711284763575</v>
      </c>
    </row>
    <row r="224" spans="1:15" ht="52.8" x14ac:dyDescent="0.25">
      <c r="A224" s="258" t="s">
        <v>762</v>
      </c>
      <c r="B224" s="258" t="s">
        <v>16</v>
      </c>
      <c r="C224" s="234" t="s">
        <v>761</v>
      </c>
      <c r="D224" s="258" t="s">
        <v>391</v>
      </c>
      <c r="E224" s="258" t="s">
        <v>14</v>
      </c>
      <c r="F224" s="288">
        <v>1.2842143806073545E-5</v>
      </c>
      <c r="G224" s="284" t="s">
        <v>1137</v>
      </c>
      <c r="H224" s="286">
        <v>89250</v>
      </c>
      <c r="I224" s="286" t="s">
        <v>1137</v>
      </c>
      <c r="J224" s="286">
        <v>1.1461613346920638</v>
      </c>
      <c r="K224" s="286" t="s">
        <v>1137</v>
      </c>
      <c r="L224" s="286">
        <v>1.1461613346920638</v>
      </c>
      <c r="M224" s="287">
        <f t="shared" si="9"/>
        <v>3.8180370238825048E-6</v>
      </c>
      <c r="N224" s="260">
        <f t="shared" si="10"/>
        <v>300188.97464459803</v>
      </c>
      <c r="O224" s="287">
        <f t="shared" si="11"/>
        <v>0.99997494651338137</v>
      </c>
    </row>
    <row r="225" spans="1:15" ht="39.6" x14ac:dyDescent="0.25">
      <c r="A225" s="258" t="s">
        <v>478</v>
      </c>
      <c r="B225" s="258" t="s">
        <v>16</v>
      </c>
      <c r="C225" s="234" t="s">
        <v>477</v>
      </c>
      <c r="D225" s="258" t="s">
        <v>391</v>
      </c>
      <c r="E225" s="258" t="s">
        <v>14</v>
      </c>
      <c r="F225" s="288">
        <v>2.9330812163463278E-5</v>
      </c>
      <c r="G225" s="284" t="s">
        <v>1137</v>
      </c>
      <c r="H225" s="286">
        <v>38893.800000000003</v>
      </c>
      <c r="I225" s="286" t="s">
        <v>1137</v>
      </c>
      <c r="J225" s="286">
        <v>1.140786742123308</v>
      </c>
      <c r="K225" s="286" t="s">
        <v>1137</v>
      </c>
      <c r="L225" s="286">
        <v>1.140786742123308</v>
      </c>
      <c r="M225" s="287">
        <f t="shared" si="9"/>
        <v>3.8001334419043999E-6</v>
      </c>
      <c r="N225" s="260">
        <f t="shared" si="10"/>
        <v>300190.11543134018</v>
      </c>
      <c r="O225" s="287">
        <f t="shared" si="11"/>
        <v>0.99997874664682329</v>
      </c>
    </row>
    <row r="226" spans="1:15" ht="26.4" x14ac:dyDescent="0.25">
      <c r="A226" s="258" t="s">
        <v>502</v>
      </c>
      <c r="B226" s="258" t="s">
        <v>16</v>
      </c>
      <c r="C226" s="234" t="s">
        <v>501</v>
      </c>
      <c r="D226" s="258" t="s">
        <v>1304</v>
      </c>
      <c r="E226" s="258" t="s">
        <v>59</v>
      </c>
      <c r="F226" s="285">
        <v>34.15376532835181</v>
      </c>
      <c r="G226" s="284" t="s">
        <v>1137</v>
      </c>
      <c r="H226" s="286">
        <v>0.02</v>
      </c>
      <c r="I226" s="286" t="s">
        <v>1137</v>
      </c>
      <c r="J226" s="286">
        <v>0.6830753065670363</v>
      </c>
      <c r="K226" s="286" t="s">
        <v>1137</v>
      </c>
      <c r="L226" s="286">
        <v>0.6830753065670363</v>
      </c>
      <c r="M226" s="290">
        <f t="shared" si="9"/>
        <v>2.2754273169348565E-6</v>
      </c>
      <c r="N226" s="260">
        <f t="shared" si="10"/>
        <v>300190.79850664677</v>
      </c>
      <c r="O226" s="287">
        <f t="shared" si="11"/>
        <v>0.99998102207414019</v>
      </c>
    </row>
    <row r="227" spans="1:15" x14ac:dyDescent="0.25">
      <c r="A227" s="258" t="s">
        <v>1072</v>
      </c>
      <c r="B227" s="258" t="s">
        <v>16</v>
      </c>
      <c r="C227" s="234" t="s">
        <v>1071</v>
      </c>
      <c r="D227" s="258" t="s">
        <v>408</v>
      </c>
      <c r="E227" s="258" t="s">
        <v>593</v>
      </c>
      <c r="F227" s="285">
        <v>0.8218076627732932</v>
      </c>
      <c r="G227" s="284" t="s">
        <v>1137</v>
      </c>
      <c r="H227" s="286">
        <v>0.82</v>
      </c>
      <c r="I227" s="286" t="s">
        <v>1137</v>
      </c>
      <c r="J227" s="286">
        <v>0.6738822834741004</v>
      </c>
      <c r="K227" s="286" t="s">
        <v>1137</v>
      </c>
      <c r="L227" s="286">
        <v>0.6738822834741004</v>
      </c>
      <c r="M227" s="290">
        <f t="shared" si="9"/>
        <v>2.2448039644731662E-6</v>
      </c>
      <c r="N227" s="260">
        <f t="shared" si="10"/>
        <v>300191.47238893027</v>
      </c>
      <c r="O227" s="287">
        <f t="shared" si="11"/>
        <v>0.99998326687810468</v>
      </c>
    </row>
    <row r="228" spans="1:15" ht="26.4" x14ac:dyDescent="0.25">
      <c r="A228" s="258" t="s">
        <v>610</v>
      </c>
      <c r="B228" s="258" t="s">
        <v>16</v>
      </c>
      <c r="C228" s="234" t="s">
        <v>609</v>
      </c>
      <c r="D228" s="258" t="s">
        <v>408</v>
      </c>
      <c r="E228" s="258" t="s">
        <v>21</v>
      </c>
      <c r="F228" s="285">
        <v>7.7952210028165103E-2</v>
      </c>
      <c r="G228" s="284" t="s">
        <v>1137</v>
      </c>
      <c r="H228" s="286">
        <v>8.25</v>
      </c>
      <c r="I228" s="286" t="s">
        <v>1137</v>
      </c>
      <c r="J228" s="286">
        <v>0.64310573273236205</v>
      </c>
      <c r="K228" s="286" t="s">
        <v>1137</v>
      </c>
      <c r="L228" s="286">
        <v>0.64310573273236205</v>
      </c>
      <c r="M228" s="290">
        <f t="shared" si="9"/>
        <v>2.1422826119875446E-6</v>
      </c>
      <c r="N228" s="260">
        <f t="shared" si="10"/>
        <v>300192.11549466301</v>
      </c>
      <c r="O228" s="287">
        <f t="shared" si="11"/>
        <v>0.99998540916071665</v>
      </c>
    </row>
    <row r="229" spans="1:15" ht="26.4" x14ac:dyDescent="0.25">
      <c r="A229" s="258" t="s">
        <v>837</v>
      </c>
      <c r="B229" s="258" t="s">
        <v>16</v>
      </c>
      <c r="C229" s="234" t="s">
        <v>836</v>
      </c>
      <c r="D229" s="258" t="s">
        <v>408</v>
      </c>
      <c r="E229" s="258" t="s">
        <v>14</v>
      </c>
      <c r="F229" s="285">
        <v>0.45948039565266391</v>
      </c>
      <c r="G229" s="284" t="s">
        <v>1137</v>
      </c>
      <c r="H229" s="286">
        <v>1.35</v>
      </c>
      <c r="I229" s="286" t="s">
        <v>1137</v>
      </c>
      <c r="J229" s="286">
        <v>0.62029853413109626</v>
      </c>
      <c r="K229" s="286" t="s">
        <v>1137</v>
      </c>
      <c r="L229" s="286">
        <v>0.62029853413109626</v>
      </c>
      <c r="M229" s="290">
        <f t="shared" si="9"/>
        <v>2.0663083786619466E-6</v>
      </c>
      <c r="N229" s="260">
        <f t="shared" si="10"/>
        <v>300192.73579319712</v>
      </c>
      <c r="O229" s="287">
        <f t="shared" si="11"/>
        <v>0.99998747546909528</v>
      </c>
    </row>
    <row r="230" spans="1:15" ht="26.4" x14ac:dyDescent="0.25">
      <c r="A230" s="258" t="s">
        <v>846</v>
      </c>
      <c r="B230" s="258" t="s">
        <v>16</v>
      </c>
      <c r="C230" s="234" t="s">
        <v>845</v>
      </c>
      <c r="D230" s="258" t="s">
        <v>408</v>
      </c>
      <c r="E230" s="258" t="s">
        <v>18</v>
      </c>
      <c r="F230" s="285">
        <v>3.9994289638265935E-2</v>
      </c>
      <c r="G230" s="284" t="s">
        <v>1137</v>
      </c>
      <c r="H230" s="286">
        <v>15.39</v>
      </c>
      <c r="I230" s="286" t="s">
        <v>1137</v>
      </c>
      <c r="J230" s="286">
        <v>0.61551211753291268</v>
      </c>
      <c r="K230" s="286" t="s">
        <v>1137</v>
      </c>
      <c r="L230" s="286">
        <v>0.61551211753291268</v>
      </c>
      <c r="M230" s="290">
        <f t="shared" si="9"/>
        <v>2.0503640999374332E-6</v>
      </c>
      <c r="N230" s="260">
        <f t="shared" si="10"/>
        <v>300193.35130531463</v>
      </c>
      <c r="O230" s="287">
        <f t="shared" si="11"/>
        <v>0.99998952583319523</v>
      </c>
    </row>
    <row r="231" spans="1:15" x14ac:dyDescent="0.25">
      <c r="A231" s="258" t="s">
        <v>608</v>
      </c>
      <c r="B231" s="258" t="s">
        <v>16</v>
      </c>
      <c r="C231" s="234" t="s">
        <v>607</v>
      </c>
      <c r="D231" s="258" t="s">
        <v>408</v>
      </c>
      <c r="E231" s="258" t="s">
        <v>593</v>
      </c>
      <c r="F231" s="285">
        <v>4.9361774154199879E-2</v>
      </c>
      <c r="G231" s="284" t="s">
        <v>1137</v>
      </c>
      <c r="H231" s="286">
        <v>11.42</v>
      </c>
      <c r="I231" s="286" t="s">
        <v>1137</v>
      </c>
      <c r="J231" s="286">
        <v>0.56371146084096269</v>
      </c>
      <c r="K231" s="286" t="s">
        <v>1137</v>
      </c>
      <c r="L231" s="286">
        <v>0.56371146084096269</v>
      </c>
      <c r="M231" s="290">
        <f t="shared" si="9"/>
        <v>1.8778082658458666E-6</v>
      </c>
      <c r="N231" s="260">
        <f t="shared" si="10"/>
        <v>300193.91501677549</v>
      </c>
      <c r="O231" s="287">
        <f t="shared" si="11"/>
        <v>0.99999140364146111</v>
      </c>
    </row>
    <row r="232" spans="1:15" ht="26.4" x14ac:dyDescent="0.25">
      <c r="A232" s="258" t="s">
        <v>851</v>
      </c>
      <c r="B232" s="258" t="s">
        <v>16</v>
      </c>
      <c r="C232" s="234" t="s">
        <v>850</v>
      </c>
      <c r="D232" s="258" t="s">
        <v>408</v>
      </c>
      <c r="E232" s="258" t="s">
        <v>14</v>
      </c>
      <c r="F232" s="285">
        <v>2.2810993059495215</v>
      </c>
      <c r="G232" s="284" t="s">
        <v>1137</v>
      </c>
      <c r="H232" s="286">
        <v>0.21</v>
      </c>
      <c r="I232" s="286" t="s">
        <v>1137</v>
      </c>
      <c r="J232" s="286">
        <v>0.47903085424939951</v>
      </c>
      <c r="K232" s="286" t="s">
        <v>1137</v>
      </c>
      <c r="L232" s="286">
        <v>0.47903085424939951</v>
      </c>
      <c r="M232" s="290">
        <f t="shared" si="9"/>
        <v>1.595724338055473E-6</v>
      </c>
      <c r="N232" s="260">
        <f t="shared" si="10"/>
        <v>300194.39404762973</v>
      </c>
      <c r="O232" s="287">
        <f t="shared" si="11"/>
        <v>0.99999299936579922</v>
      </c>
    </row>
    <row r="233" spans="1:15" ht="39.6" x14ac:dyDescent="0.25">
      <c r="A233" s="258" t="s">
        <v>558</v>
      </c>
      <c r="B233" s="258" t="s">
        <v>16</v>
      </c>
      <c r="C233" s="234" t="s">
        <v>557</v>
      </c>
      <c r="D233" s="258" t="s">
        <v>391</v>
      </c>
      <c r="E233" s="258" t="s">
        <v>14</v>
      </c>
      <c r="F233" s="289">
        <v>7.4710992807300747E-5</v>
      </c>
      <c r="G233" s="284" t="s">
        <v>1137</v>
      </c>
      <c r="H233" s="286">
        <v>6164.14</v>
      </c>
      <c r="I233" s="286" t="s">
        <v>1137</v>
      </c>
      <c r="J233" s="286">
        <v>0.46052901920319483</v>
      </c>
      <c r="K233" s="286" t="s">
        <v>1137</v>
      </c>
      <c r="L233" s="286">
        <v>0.46052901920319483</v>
      </c>
      <c r="M233" s="290">
        <f t="shared" si="9"/>
        <v>1.5340919228988798E-6</v>
      </c>
      <c r="N233" s="260">
        <f t="shared" si="10"/>
        <v>300194.85457664891</v>
      </c>
      <c r="O233" s="287">
        <f t="shared" si="11"/>
        <v>0.99999453345772216</v>
      </c>
    </row>
    <row r="234" spans="1:15" x14ac:dyDescent="0.25">
      <c r="A234" s="258" t="s">
        <v>1131</v>
      </c>
      <c r="B234" s="258" t="s">
        <v>16</v>
      </c>
      <c r="C234" s="234" t="s">
        <v>1130</v>
      </c>
      <c r="D234" s="258" t="s">
        <v>408</v>
      </c>
      <c r="E234" s="258" t="s">
        <v>593</v>
      </c>
      <c r="F234" s="285">
        <v>1.6947580234215189E-2</v>
      </c>
      <c r="G234" s="284" t="s">
        <v>1137</v>
      </c>
      <c r="H234" s="286">
        <v>21.73</v>
      </c>
      <c r="I234" s="286" t="s">
        <v>1137</v>
      </c>
      <c r="J234" s="286">
        <v>0.36827091848949606</v>
      </c>
      <c r="K234" s="286" t="s">
        <v>1137</v>
      </c>
      <c r="L234" s="286">
        <v>0.36827091848949606</v>
      </c>
      <c r="M234" s="290">
        <f t="shared" si="9"/>
        <v>1.226766214365343E-6</v>
      </c>
      <c r="N234" s="260">
        <f t="shared" si="10"/>
        <v>300195.22284756741</v>
      </c>
      <c r="O234" s="287">
        <f t="shared" si="11"/>
        <v>0.99999576022393655</v>
      </c>
    </row>
    <row r="235" spans="1:15" ht="39.6" x14ac:dyDescent="0.25">
      <c r="A235" s="258" t="s">
        <v>621</v>
      </c>
      <c r="B235" s="258" t="s">
        <v>16</v>
      </c>
      <c r="C235" s="234" t="s">
        <v>620</v>
      </c>
      <c r="D235" s="258" t="s">
        <v>408</v>
      </c>
      <c r="E235" s="258" t="s">
        <v>21</v>
      </c>
      <c r="F235" s="285">
        <v>1.5613370731882638E-2</v>
      </c>
      <c r="G235" s="284" t="s">
        <v>1137</v>
      </c>
      <c r="H235" s="286">
        <v>23.48</v>
      </c>
      <c r="I235" s="286" t="s">
        <v>1137</v>
      </c>
      <c r="J235" s="286">
        <v>0.36660194478460434</v>
      </c>
      <c r="K235" s="286" t="s">
        <v>1137</v>
      </c>
      <c r="L235" s="286">
        <v>0.36660194478460434</v>
      </c>
      <c r="M235" s="290">
        <f t="shared" si="9"/>
        <v>1.2212066101418459E-6</v>
      </c>
      <c r="N235" s="260">
        <f t="shared" si="10"/>
        <v>300195.58944951219</v>
      </c>
      <c r="O235" s="287">
        <f t="shared" si="11"/>
        <v>0.99999698143054672</v>
      </c>
    </row>
    <row r="236" spans="1:15" x14ac:dyDescent="0.25">
      <c r="A236" s="258" t="s">
        <v>1129</v>
      </c>
      <c r="B236" s="258" t="s">
        <v>16</v>
      </c>
      <c r="C236" s="234" t="s">
        <v>1128</v>
      </c>
      <c r="D236" s="258" t="s">
        <v>408</v>
      </c>
      <c r="E236" s="258" t="s">
        <v>593</v>
      </c>
      <c r="F236" s="285">
        <v>1.9797173370941636E-2</v>
      </c>
      <c r="G236" s="284" t="s">
        <v>1137</v>
      </c>
      <c r="H236" s="286">
        <v>11.64</v>
      </c>
      <c r="I236" s="286" t="s">
        <v>1137</v>
      </c>
      <c r="J236" s="286">
        <v>0.23043909803776066</v>
      </c>
      <c r="K236" s="286" t="s">
        <v>1137</v>
      </c>
      <c r="L236" s="286">
        <v>0.23043909803776066</v>
      </c>
      <c r="M236" s="290">
        <f t="shared" si="9"/>
        <v>7.6762754197657586E-7</v>
      </c>
      <c r="N236" s="260">
        <f t="shared" si="10"/>
        <v>300195.81988861022</v>
      </c>
      <c r="O236" s="287">
        <f t="shared" si="11"/>
        <v>0.99999774905808869</v>
      </c>
    </row>
    <row r="237" spans="1:15" ht="39.6" x14ac:dyDescent="0.25">
      <c r="A237" s="258" t="s">
        <v>446</v>
      </c>
      <c r="B237" s="258" t="s">
        <v>16</v>
      </c>
      <c r="C237" s="234" t="s">
        <v>445</v>
      </c>
      <c r="D237" s="258" t="s">
        <v>391</v>
      </c>
      <c r="E237" s="258" t="s">
        <v>14</v>
      </c>
      <c r="F237" s="289">
        <v>1.5050601190035021E-4</v>
      </c>
      <c r="G237" s="284" t="s">
        <v>1137</v>
      </c>
      <c r="H237" s="286">
        <v>1252.51</v>
      </c>
      <c r="I237" s="286" t="s">
        <v>1137</v>
      </c>
      <c r="J237" s="286">
        <v>0.18851028496530764</v>
      </c>
      <c r="K237" s="286" t="s">
        <v>1137</v>
      </c>
      <c r="L237" s="286">
        <v>0.18851028496530764</v>
      </c>
      <c r="M237" s="290">
        <f t="shared" si="9"/>
        <v>6.2795631434692965E-7</v>
      </c>
      <c r="N237" s="260">
        <f t="shared" si="10"/>
        <v>300196.00839889521</v>
      </c>
      <c r="O237" s="287">
        <f t="shared" si="11"/>
        <v>0.99999837701440308</v>
      </c>
    </row>
    <row r="238" spans="1:15" ht="26.4" x14ac:dyDescent="0.25">
      <c r="A238" s="258" t="s">
        <v>597</v>
      </c>
      <c r="B238" s="258" t="s">
        <v>16</v>
      </c>
      <c r="C238" s="234" t="s">
        <v>596</v>
      </c>
      <c r="D238" s="258" t="s">
        <v>408</v>
      </c>
      <c r="E238" s="258" t="s">
        <v>141</v>
      </c>
      <c r="F238" s="291">
        <v>2.0211994143069733E-3</v>
      </c>
      <c r="G238" s="284" t="s">
        <v>1137</v>
      </c>
      <c r="H238" s="286">
        <v>86.11</v>
      </c>
      <c r="I238" s="286" t="s">
        <v>1137</v>
      </c>
      <c r="J238" s="286">
        <v>0.17404548156597346</v>
      </c>
      <c r="K238" s="286" t="s">
        <v>1137</v>
      </c>
      <c r="L238" s="286">
        <v>0.17404548156597346</v>
      </c>
      <c r="M238" s="290">
        <f t="shared" si="9"/>
        <v>5.7977186312682533E-7</v>
      </c>
      <c r="N238" s="260">
        <f t="shared" si="10"/>
        <v>300196.18244437675</v>
      </c>
      <c r="O238" s="287">
        <f t="shared" si="11"/>
        <v>0.99999895678626616</v>
      </c>
    </row>
    <row r="239" spans="1:15" ht="39.6" x14ac:dyDescent="0.25">
      <c r="A239" s="258" t="s">
        <v>393</v>
      </c>
      <c r="B239" s="258" t="s">
        <v>16</v>
      </c>
      <c r="C239" s="234" t="s">
        <v>392</v>
      </c>
      <c r="D239" s="258" t="s">
        <v>391</v>
      </c>
      <c r="E239" s="258" t="s">
        <v>14</v>
      </c>
      <c r="F239" s="289">
        <v>4.4543831897231789E-5</v>
      </c>
      <c r="G239" s="284" t="s">
        <v>1137</v>
      </c>
      <c r="H239" s="286">
        <v>3741.97</v>
      </c>
      <c r="I239" s="286" t="s">
        <v>1137</v>
      </c>
      <c r="J239" s="286">
        <v>0.16668168264448444</v>
      </c>
      <c r="K239" s="286" t="s">
        <v>1137</v>
      </c>
      <c r="L239" s="286">
        <v>0.16668168264448444</v>
      </c>
      <c r="M239" s="290">
        <f t="shared" si="9"/>
        <v>5.5524193346711925E-7</v>
      </c>
      <c r="N239" s="260">
        <f t="shared" si="10"/>
        <v>300196.34912605939</v>
      </c>
      <c r="O239" s="290">
        <f t="shared" si="11"/>
        <v>0.99999951202819959</v>
      </c>
    </row>
    <row r="240" spans="1:15" x14ac:dyDescent="0.25">
      <c r="A240" s="258" t="s">
        <v>1070</v>
      </c>
      <c r="B240" s="258" t="s">
        <v>16</v>
      </c>
      <c r="C240" s="234" t="s">
        <v>1069</v>
      </c>
      <c r="D240" s="258" t="s">
        <v>408</v>
      </c>
      <c r="E240" s="258" t="s">
        <v>593</v>
      </c>
      <c r="F240" s="285">
        <v>1.6917584516986491E-2</v>
      </c>
      <c r="G240" s="284" t="s">
        <v>1137</v>
      </c>
      <c r="H240" s="286">
        <v>4.8099999999999996</v>
      </c>
      <c r="I240" s="286" t="s">
        <v>1137</v>
      </c>
      <c r="J240" s="286">
        <v>8.1373581526705013E-2</v>
      </c>
      <c r="K240" s="286" t="s">
        <v>1137</v>
      </c>
      <c r="L240" s="286">
        <v>8.1373581526705013E-2</v>
      </c>
      <c r="M240" s="290">
        <f t="shared" si="9"/>
        <v>2.7106772635839501E-7</v>
      </c>
      <c r="N240" s="260">
        <f t="shared" si="10"/>
        <v>300196.43049964093</v>
      </c>
      <c r="O240" s="290">
        <f t="shared" si="11"/>
        <v>0.99999978309592596</v>
      </c>
    </row>
    <row r="241" spans="1:15" ht="26.4" x14ac:dyDescent="0.25">
      <c r="A241" s="258" t="s">
        <v>627</v>
      </c>
      <c r="B241" s="258" t="s">
        <v>16</v>
      </c>
      <c r="C241" s="234" t="s">
        <v>626</v>
      </c>
      <c r="D241" s="258" t="s">
        <v>1304</v>
      </c>
      <c r="E241" s="258" t="s">
        <v>59</v>
      </c>
      <c r="F241" s="285">
        <v>1.9997144819132966</v>
      </c>
      <c r="G241" s="284" t="s">
        <v>1137</v>
      </c>
      <c r="H241" s="286">
        <v>0.02</v>
      </c>
      <c r="I241" s="286" t="s">
        <v>1137</v>
      </c>
      <c r="J241" s="286">
        <v>3.9994289638265935E-2</v>
      </c>
      <c r="K241" s="286" t="s">
        <v>1137</v>
      </c>
      <c r="L241" s="286">
        <v>3.9994289638265935E-2</v>
      </c>
      <c r="M241" s="290">
        <f t="shared" si="9"/>
        <v>1.3322703703297161E-7</v>
      </c>
      <c r="N241" s="260">
        <f t="shared" si="10"/>
        <v>300196.47049393057</v>
      </c>
      <c r="O241" s="290">
        <f t="shared" si="11"/>
        <v>0.99999991632296303</v>
      </c>
    </row>
    <row r="242" spans="1:15" x14ac:dyDescent="0.25">
      <c r="A242" s="258" t="s">
        <v>619</v>
      </c>
      <c r="B242" s="258" t="s">
        <v>16</v>
      </c>
      <c r="C242" s="234" t="s">
        <v>618</v>
      </c>
      <c r="D242" s="258" t="s">
        <v>408</v>
      </c>
      <c r="E242" s="258" t="s">
        <v>593</v>
      </c>
      <c r="F242" s="291">
        <v>1.2010285178371259E-3</v>
      </c>
      <c r="G242" s="284" t="s">
        <v>1137</v>
      </c>
      <c r="H242" s="286">
        <v>14.1</v>
      </c>
      <c r="I242" s="286" t="s">
        <v>1137</v>
      </c>
      <c r="J242" s="286">
        <v>1.6934502101503476E-2</v>
      </c>
      <c r="K242" s="286" t="s">
        <v>1137</v>
      </c>
      <c r="L242" s="286">
        <v>1.6934502101503476E-2</v>
      </c>
      <c r="M242" s="290">
        <f t="shared" si="9"/>
        <v>5.6411391701611939E-8</v>
      </c>
      <c r="N242" s="260">
        <f t="shared" si="10"/>
        <v>300196.48742843268</v>
      </c>
      <c r="O242" s="290">
        <f t="shared" si="11"/>
        <v>0.9999999727343547</v>
      </c>
    </row>
    <row r="243" spans="1:15" ht="26.4" x14ac:dyDescent="0.25">
      <c r="A243" s="258" t="s">
        <v>599</v>
      </c>
      <c r="B243" s="258" t="s">
        <v>16</v>
      </c>
      <c r="C243" s="234" t="s">
        <v>598</v>
      </c>
      <c r="D243" s="258" t="s">
        <v>408</v>
      </c>
      <c r="E243" s="258" t="s">
        <v>459</v>
      </c>
      <c r="F243" s="291">
        <v>1.1212399100087853E-3</v>
      </c>
      <c r="G243" s="284" t="s">
        <v>1137</v>
      </c>
      <c r="H243" s="286">
        <v>7.3</v>
      </c>
      <c r="I243" s="286" t="s">
        <v>1137</v>
      </c>
      <c r="J243" s="286">
        <v>8.1850513430641331E-3</v>
      </c>
      <c r="K243" s="286" t="s">
        <v>1137</v>
      </c>
      <c r="L243" s="286">
        <v>8.1850513430641331E-3</v>
      </c>
      <c r="M243" s="290">
        <f t="shared" si="9"/>
        <v>2.7265645877501321E-8</v>
      </c>
      <c r="N243" s="260">
        <f t="shared" si="10"/>
        <v>300196.495613484</v>
      </c>
      <c r="O243" s="290">
        <f t="shared" si="11"/>
        <v>1.0000000000000007</v>
      </c>
    </row>
    <row r="244" spans="1:15" ht="14.25" customHeight="1" x14ac:dyDescent="0.25"/>
  </sheetData>
  <mergeCells count="17">
    <mergeCell ref="I1:J1"/>
    <mergeCell ref="I2:J2"/>
    <mergeCell ref="D1:F1"/>
    <mergeCell ref="D2:F2"/>
    <mergeCell ref="F4:G4"/>
    <mergeCell ref="H4:I4"/>
    <mergeCell ref="J4:L4"/>
    <mergeCell ref="A3:O3"/>
    <mergeCell ref="A1:B2"/>
    <mergeCell ref="A4:A5"/>
    <mergeCell ref="B4:B5"/>
    <mergeCell ref="C4:C5"/>
    <mergeCell ref="D4:D5"/>
    <mergeCell ref="E4:E5"/>
    <mergeCell ref="M4:M5"/>
    <mergeCell ref="N4:N5"/>
    <mergeCell ref="O4:O5"/>
  </mergeCells>
  <printOptions horizontalCentered="1"/>
  <pageMargins left="0.23622047244094491" right="0.23622047244094491" top="0.39370078740157483" bottom="0.39370078740157483" header="0" footer="0"/>
  <pageSetup paperSize="9" scale="5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3F708-DEDE-42FF-AB52-90DA9845248E}">
  <sheetPr>
    <pageSetUpPr fitToPage="1"/>
  </sheetPr>
  <dimension ref="A1:P50"/>
  <sheetViews>
    <sheetView zoomScaleNormal="100" workbookViewId="0"/>
  </sheetViews>
  <sheetFormatPr defaultColWidth="0" defaultRowHeight="14.4" customHeight="1" zeroHeight="1" x14ac:dyDescent="0.3"/>
  <cols>
    <col min="1" max="1" width="3.69921875" style="4" customWidth="1"/>
    <col min="2" max="2" width="12" style="20" customWidth="1"/>
    <col min="3" max="3" width="46.5" style="20" customWidth="1"/>
    <col min="4" max="4" width="11.5" style="20" customWidth="1"/>
    <col min="5" max="5" width="3.19921875" style="20" customWidth="1"/>
    <col min="6" max="8" width="12.69921875" style="59" customWidth="1"/>
    <col min="9" max="9" width="3.69921875" style="20" customWidth="1"/>
    <col min="10" max="10" width="13.59765625" style="20" customWidth="1"/>
    <col min="11" max="12" width="11.69921875" style="20" customWidth="1"/>
    <col min="13" max="13" width="8.19921875" style="4" customWidth="1"/>
    <col min="14" max="14" width="2.19921875" style="4" customWidth="1"/>
    <col min="15" max="16" width="0" style="4" hidden="1" customWidth="1"/>
    <col min="17" max="16384" width="8.19921875" style="4" hidden="1"/>
  </cols>
  <sheetData>
    <row r="1" spans="1:14" ht="7.2" customHeight="1" x14ac:dyDescent="0.3">
      <c r="A1" s="73" t="s">
        <v>146</v>
      </c>
      <c r="B1" s="2"/>
      <c r="C1" s="2"/>
      <c r="D1" s="2"/>
      <c r="E1" s="2"/>
      <c r="F1" s="3"/>
      <c r="G1" s="3"/>
      <c r="H1" s="3"/>
      <c r="I1" s="2"/>
      <c r="J1" s="2"/>
      <c r="K1" s="2"/>
      <c r="L1" s="2"/>
      <c r="M1" s="2"/>
      <c r="N1" s="2"/>
    </row>
    <row r="2" spans="1:14" ht="31.5" customHeight="1" x14ac:dyDescent="0.3">
      <c r="A2" s="2"/>
      <c r="B2" s="332" t="s">
        <v>84</v>
      </c>
      <c r="C2" s="333"/>
      <c r="D2" s="333"/>
      <c r="E2" s="7"/>
      <c r="F2" s="8"/>
      <c r="G2" s="8"/>
      <c r="H2" s="196"/>
      <c r="I2" s="9"/>
      <c r="J2" s="334"/>
      <c r="K2" s="334"/>
      <c r="L2" s="9"/>
      <c r="M2" s="2"/>
      <c r="N2" s="2"/>
    </row>
    <row r="3" spans="1:14" ht="15.6" x14ac:dyDescent="0.3">
      <c r="A3" s="2"/>
      <c r="B3" s="5"/>
      <c r="C3" s="6"/>
      <c r="D3" s="6"/>
      <c r="E3" s="7"/>
      <c r="F3" s="8"/>
      <c r="G3" s="8"/>
      <c r="H3" s="8"/>
      <c r="I3" s="9"/>
      <c r="J3" s="9"/>
      <c r="K3" s="9"/>
      <c r="L3" s="9"/>
      <c r="M3" s="2"/>
      <c r="N3" s="2"/>
    </row>
    <row r="4" spans="1:14" ht="15.6" customHeight="1" x14ac:dyDescent="0.3">
      <c r="A4" s="2"/>
      <c r="B4" s="335" t="s">
        <v>85</v>
      </c>
      <c r="C4" s="335"/>
      <c r="D4" s="335"/>
      <c r="E4" s="11"/>
      <c r="F4" s="8"/>
      <c r="G4" s="8"/>
      <c r="H4" s="8"/>
      <c r="I4" s="9"/>
      <c r="J4" s="9"/>
      <c r="K4" s="9"/>
      <c r="L4" s="9"/>
      <c r="M4" s="2"/>
      <c r="N4" s="2"/>
    </row>
    <row r="5" spans="1:14" ht="15.6" x14ac:dyDescent="0.3">
      <c r="A5" s="2"/>
      <c r="B5" s="335" t="s">
        <v>86</v>
      </c>
      <c r="C5" s="335"/>
      <c r="D5" s="335"/>
      <c r="E5" s="11"/>
      <c r="F5" s="8"/>
      <c r="G5" s="8"/>
      <c r="H5" s="8"/>
      <c r="I5" s="9"/>
      <c r="J5" s="9"/>
      <c r="K5" s="9"/>
      <c r="L5" s="9"/>
      <c r="M5" s="2"/>
      <c r="N5" s="2"/>
    </row>
    <row r="6" spans="1:14" ht="13.2" customHeight="1" x14ac:dyDescent="0.3">
      <c r="A6" s="2"/>
      <c r="B6" s="10"/>
      <c r="C6" s="10"/>
      <c r="D6" s="10"/>
      <c r="E6" s="11"/>
      <c r="F6" s="8"/>
      <c r="G6" s="8"/>
      <c r="H6" s="8"/>
      <c r="I6" s="9"/>
      <c r="J6" s="9"/>
      <c r="K6" s="9"/>
      <c r="L6" s="9"/>
      <c r="M6" s="2"/>
      <c r="N6" s="2"/>
    </row>
    <row r="7" spans="1:14" ht="20.100000000000001" customHeight="1" x14ac:dyDescent="0.3">
      <c r="A7" s="2"/>
      <c r="B7" s="336" t="s">
        <v>87</v>
      </c>
      <c r="C7" s="337"/>
      <c r="D7" s="338"/>
      <c r="E7" s="11"/>
      <c r="F7" s="339" t="s">
        <v>88</v>
      </c>
      <c r="G7" s="340"/>
      <c r="H7" s="341"/>
      <c r="I7" s="9"/>
      <c r="J7" s="9"/>
      <c r="K7" s="9"/>
      <c r="L7" s="9"/>
      <c r="M7" s="2"/>
      <c r="N7" s="2"/>
    </row>
    <row r="8" spans="1:14" ht="30" customHeight="1" x14ac:dyDescent="0.3">
      <c r="A8" s="2"/>
      <c r="B8" s="12" t="s">
        <v>89</v>
      </c>
      <c r="C8" s="12" t="s">
        <v>90</v>
      </c>
      <c r="D8" s="13" t="s">
        <v>91</v>
      </c>
      <c r="E8" s="14"/>
      <c r="F8" s="15" t="s">
        <v>92</v>
      </c>
      <c r="G8" s="15" t="s">
        <v>93</v>
      </c>
      <c r="H8" s="15" t="s">
        <v>94</v>
      </c>
      <c r="I8" s="9"/>
      <c r="J8" s="9"/>
      <c r="K8" s="9"/>
      <c r="L8" s="9"/>
      <c r="M8" s="2"/>
      <c r="N8" s="2"/>
    </row>
    <row r="9" spans="1:14" ht="18" customHeight="1" x14ac:dyDescent="0.3">
      <c r="A9" s="2"/>
      <c r="B9" s="12">
        <v>1</v>
      </c>
      <c r="C9" s="16" t="s">
        <v>95</v>
      </c>
      <c r="D9" s="17">
        <v>0.04</v>
      </c>
      <c r="E9" s="14"/>
      <c r="F9" s="18">
        <v>0.03</v>
      </c>
      <c r="G9" s="18">
        <v>0.04</v>
      </c>
      <c r="H9" s="18">
        <v>5.5E-2</v>
      </c>
      <c r="I9" s="9"/>
      <c r="J9" s="9"/>
      <c r="K9" s="9"/>
      <c r="L9" s="9"/>
      <c r="M9" s="2"/>
      <c r="N9" s="2"/>
    </row>
    <row r="10" spans="1:14" ht="18" customHeight="1" x14ac:dyDescent="0.3">
      <c r="A10" s="2"/>
      <c r="B10" s="12">
        <v>2</v>
      </c>
      <c r="C10" s="16" t="s">
        <v>96</v>
      </c>
      <c r="D10" s="17">
        <f>D20</f>
        <v>2.07E-2</v>
      </c>
      <c r="E10" s="14"/>
      <c r="F10" s="18">
        <f>F18+F19</f>
        <v>1.77E-2</v>
      </c>
      <c r="G10" s="18">
        <f>G18+G19</f>
        <v>2.07E-2</v>
      </c>
      <c r="H10" s="18">
        <f>H18+H19</f>
        <v>2.2699999999999998E-2</v>
      </c>
      <c r="I10" s="9"/>
      <c r="J10" s="19" t="s">
        <v>97</v>
      </c>
      <c r="L10" s="9"/>
      <c r="M10" s="2"/>
      <c r="N10" s="2"/>
    </row>
    <row r="11" spans="1:14" ht="39.6" x14ac:dyDescent="0.3">
      <c r="A11" s="2"/>
      <c r="B11" s="12">
        <v>3</v>
      </c>
      <c r="C11" s="21" t="s">
        <v>98</v>
      </c>
      <c r="D11" s="18">
        <f>M11</f>
        <v>1.1531452360343364E-2</v>
      </c>
      <c r="E11" s="14"/>
      <c r="F11" s="18">
        <v>5.8999999999999999E-3</v>
      </c>
      <c r="G11" s="18">
        <v>1.23E-2</v>
      </c>
      <c r="H11" s="18">
        <v>1.3899999999999999E-2</v>
      </c>
      <c r="I11" s="9"/>
      <c r="J11" s="22" t="s">
        <v>99</v>
      </c>
      <c r="K11" s="23">
        <v>0.14749999999999999</v>
      </c>
      <c r="L11" s="24">
        <f>POWER(((1+K11)),K12/252)</f>
        <v>1.0115314523603434</v>
      </c>
      <c r="M11" s="25">
        <f>L11-1</f>
        <v>1.1531452360343364E-2</v>
      </c>
      <c r="N11" s="2"/>
    </row>
    <row r="12" spans="1:14" ht="18" customHeight="1" x14ac:dyDescent="0.3">
      <c r="A12" s="2"/>
      <c r="B12" s="12">
        <v>4</v>
      </c>
      <c r="C12" s="16" t="s">
        <v>100</v>
      </c>
      <c r="D12" s="18">
        <f>D28</f>
        <v>6.6500000000000004E-2</v>
      </c>
      <c r="E12" s="14"/>
      <c r="F12" s="18"/>
      <c r="G12" s="18"/>
      <c r="H12" s="18"/>
      <c r="I12" s="14"/>
      <c r="J12" s="26" t="s">
        <v>101</v>
      </c>
      <c r="K12" s="27">
        <v>21</v>
      </c>
      <c r="L12" s="24"/>
      <c r="M12" s="28"/>
      <c r="N12" s="2"/>
    </row>
    <row r="13" spans="1:14" ht="18" customHeight="1" x14ac:dyDescent="0.3">
      <c r="A13" s="2"/>
      <c r="B13" s="12">
        <v>5</v>
      </c>
      <c r="C13" s="16" t="s">
        <v>102</v>
      </c>
      <c r="D13" s="17">
        <v>7.3999999999999996E-2</v>
      </c>
      <c r="E13" s="14"/>
      <c r="F13" s="18">
        <v>6.1600000000000002E-2</v>
      </c>
      <c r="G13" s="18">
        <v>7.3999999999999996E-2</v>
      </c>
      <c r="H13" s="18">
        <v>8.9599999999999999E-2</v>
      </c>
      <c r="I13" s="9"/>
      <c r="J13" s="9"/>
      <c r="K13" s="9"/>
      <c r="L13" s="9"/>
      <c r="M13" s="2"/>
      <c r="N13" s="2"/>
    </row>
    <row r="14" spans="1:14" ht="18" customHeight="1" x14ac:dyDescent="0.3">
      <c r="A14" s="2"/>
      <c r="B14" s="342" t="s">
        <v>103</v>
      </c>
      <c r="C14" s="343"/>
      <c r="D14" s="29">
        <f>ROUNDUP(((1+(D9+D19+D18))*(1+D11)*(1+D13)/(1-D28))-1,4)</f>
        <v>0.23449999999999999</v>
      </c>
      <c r="E14" s="14"/>
      <c r="F14" s="14"/>
      <c r="G14" s="14"/>
      <c r="H14" s="14"/>
      <c r="I14" s="14"/>
      <c r="J14" s="14"/>
      <c r="K14" s="9"/>
      <c r="L14" s="9"/>
      <c r="M14" s="2"/>
      <c r="N14" s="2"/>
    </row>
    <row r="15" spans="1:14" ht="13.2" customHeight="1" x14ac:dyDescent="0.3">
      <c r="A15" s="2"/>
      <c r="B15" s="30"/>
      <c r="C15" s="30"/>
      <c r="D15" s="31"/>
      <c r="E15" s="14"/>
      <c r="F15" s="14"/>
      <c r="G15" s="14"/>
      <c r="H15" s="14"/>
      <c r="I15" s="14"/>
      <c r="J15" s="14"/>
      <c r="K15" s="9"/>
      <c r="L15" s="9"/>
      <c r="M15" s="2"/>
      <c r="N15" s="2"/>
    </row>
    <row r="16" spans="1:14" ht="20.100000000000001" customHeight="1" x14ac:dyDescent="0.3">
      <c r="A16" s="2"/>
      <c r="B16" s="344" t="s">
        <v>104</v>
      </c>
      <c r="C16" s="345"/>
      <c r="D16" s="346"/>
      <c r="E16" s="14"/>
      <c r="F16" s="339" t="s">
        <v>88</v>
      </c>
      <c r="G16" s="340"/>
      <c r="H16" s="341"/>
      <c r="I16" s="14"/>
      <c r="J16" s="14"/>
      <c r="K16" s="9"/>
      <c r="L16" s="9"/>
      <c r="M16" s="2"/>
      <c r="N16" s="2"/>
    </row>
    <row r="17" spans="1:14" ht="30" customHeight="1" x14ac:dyDescent="0.3">
      <c r="A17" s="2"/>
      <c r="B17" s="32">
        <v>2</v>
      </c>
      <c r="C17" s="32" t="s">
        <v>105</v>
      </c>
      <c r="D17" s="33" t="s">
        <v>91</v>
      </c>
      <c r="E17" s="14"/>
      <c r="F17" s="15" t="s">
        <v>92</v>
      </c>
      <c r="G17" s="15" t="s">
        <v>93</v>
      </c>
      <c r="H17" s="15" t="s">
        <v>94</v>
      </c>
      <c r="I17" s="14"/>
      <c r="J17" s="14"/>
      <c r="K17" s="9"/>
      <c r="L17" s="9"/>
      <c r="M17" s="2"/>
      <c r="N17" s="2"/>
    </row>
    <row r="18" spans="1:14" x14ac:dyDescent="0.3">
      <c r="A18" s="2"/>
      <c r="B18" s="34" t="s">
        <v>106</v>
      </c>
      <c r="C18" s="21" t="s">
        <v>107</v>
      </c>
      <c r="D18" s="35">
        <v>8.0000000000000002E-3</v>
      </c>
      <c r="E18" s="14"/>
      <c r="F18" s="18">
        <v>8.0000000000000002E-3</v>
      </c>
      <c r="G18" s="18">
        <v>8.0000000000000002E-3</v>
      </c>
      <c r="H18" s="18">
        <v>0.01</v>
      </c>
      <c r="I18" s="9"/>
      <c r="J18" s="9"/>
      <c r="K18" s="9"/>
      <c r="L18" s="9"/>
      <c r="M18" s="2"/>
      <c r="N18" s="2"/>
    </row>
    <row r="19" spans="1:14" x14ac:dyDescent="0.3">
      <c r="A19" s="2"/>
      <c r="B19" s="34" t="s">
        <v>108</v>
      </c>
      <c r="C19" s="21" t="s">
        <v>109</v>
      </c>
      <c r="D19" s="17">
        <v>1.2699999999999999E-2</v>
      </c>
      <c r="E19" s="14"/>
      <c r="F19" s="18">
        <v>9.7000000000000003E-3</v>
      </c>
      <c r="G19" s="18">
        <v>1.2699999999999999E-2</v>
      </c>
      <c r="H19" s="18">
        <v>1.2699999999999999E-2</v>
      </c>
      <c r="I19" s="9"/>
      <c r="J19" s="9"/>
      <c r="K19" s="9"/>
      <c r="L19" s="9"/>
      <c r="M19" s="2"/>
      <c r="N19" s="2"/>
    </row>
    <row r="20" spans="1:14" ht="18" customHeight="1" x14ac:dyDescent="0.3">
      <c r="A20" s="2"/>
      <c r="B20" s="16"/>
      <c r="C20" s="36" t="s">
        <v>110</v>
      </c>
      <c r="D20" s="37">
        <f>D18+D19</f>
        <v>2.07E-2</v>
      </c>
      <c r="E20" s="14"/>
      <c r="F20" s="14"/>
      <c r="G20" s="14"/>
      <c r="H20" s="14"/>
      <c r="I20" s="14"/>
      <c r="J20" s="14"/>
      <c r="K20" s="9"/>
      <c r="L20" s="9"/>
      <c r="M20" s="2"/>
      <c r="N20" s="2"/>
    </row>
    <row r="21" spans="1:14" ht="13.2" customHeight="1" x14ac:dyDescent="0.3">
      <c r="A21" s="2"/>
      <c r="B21" s="14"/>
      <c r="C21" s="30"/>
      <c r="D21" s="38"/>
      <c r="E21" s="14"/>
      <c r="F21" s="14"/>
      <c r="G21" s="14"/>
      <c r="H21" s="14"/>
      <c r="I21" s="14"/>
      <c r="J21" s="14"/>
      <c r="K21" s="9"/>
      <c r="L21" s="9"/>
      <c r="M21" s="2"/>
      <c r="N21" s="2"/>
    </row>
    <row r="22" spans="1:14" ht="20.100000000000001" customHeight="1" x14ac:dyDescent="0.3">
      <c r="A22" s="2"/>
      <c r="B22" s="347" t="s">
        <v>111</v>
      </c>
      <c r="C22" s="348"/>
      <c r="D22" s="349"/>
      <c r="E22" s="9"/>
      <c r="F22" s="339" t="s">
        <v>88</v>
      </c>
      <c r="G22" s="340"/>
      <c r="H22" s="341"/>
      <c r="I22" s="9"/>
      <c r="J22" s="9"/>
      <c r="K22" s="9"/>
      <c r="L22" s="9"/>
      <c r="M22" s="2"/>
      <c r="N22" s="2"/>
    </row>
    <row r="23" spans="1:14" ht="30" customHeight="1" x14ac:dyDescent="0.3">
      <c r="A23" s="2"/>
      <c r="B23" s="12">
        <v>4</v>
      </c>
      <c r="C23" s="12" t="s">
        <v>112</v>
      </c>
      <c r="D23" s="13" t="s">
        <v>91</v>
      </c>
      <c r="E23" s="9"/>
      <c r="F23" s="15" t="s">
        <v>92</v>
      </c>
      <c r="G23" s="39" t="s">
        <v>113</v>
      </c>
      <c r="H23" s="15" t="s">
        <v>94</v>
      </c>
      <c r="I23" s="9"/>
      <c r="J23" s="9"/>
      <c r="K23" s="9"/>
      <c r="L23" s="2"/>
      <c r="M23" s="2"/>
      <c r="N23" s="2"/>
    </row>
    <row r="24" spans="1:14" x14ac:dyDescent="0.3">
      <c r="A24" s="2"/>
      <c r="B24" s="34" t="s">
        <v>114</v>
      </c>
      <c r="C24" s="40" t="s">
        <v>115</v>
      </c>
      <c r="D24" s="41">
        <f>G24</f>
        <v>0.03</v>
      </c>
      <c r="E24" s="9"/>
      <c r="F24" s="18">
        <v>0.02</v>
      </c>
      <c r="G24" s="42">
        <v>0.03</v>
      </c>
      <c r="H24" s="18">
        <v>0.05</v>
      </c>
      <c r="I24" s="9"/>
      <c r="J24" s="9"/>
      <c r="K24" s="9"/>
      <c r="L24" s="2"/>
      <c r="M24" s="2"/>
      <c r="N24" s="2"/>
    </row>
    <row r="25" spans="1:14" ht="18" customHeight="1" x14ac:dyDescent="0.3">
      <c r="A25" s="2"/>
      <c r="B25" s="43" t="s">
        <v>116</v>
      </c>
      <c r="C25" s="44" t="s">
        <v>117</v>
      </c>
      <c r="D25" s="17">
        <v>6.4999999999999997E-3</v>
      </c>
      <c r="E25" s="9"/>
      <c r="F25" s="8"/>
      <c r="G25" s="8"/>
      <c r="H25" s="8"/>
      <c r="I25" s="9"/>
      <c r="J25" s="9"/>
      <c r="K25" s="9"/>
      <c r="L25" s="2"/>
      <c r="M25" s="2"/>
      <c r="N25" s="2"/>
    </row>
    <row r="26" spans="1:14" ht="18" customHeight="1" x14ac:dyDescent="0.3">
      <c r="A26" s="2"/>
      <c r="B26" s="43" t="s">
        <v>118</v>
      </c>
      <c r="C26" s="44" t="s">
        <v>119</v>
      </c>
      <c r="D26" s="17">
        <v>0.03</v>
      </c>
      <c r="E26" s="9"/>
      <c r="F26" s="8"/>
      <c r="G26" s="8"/>
      <c r="H26" s="8"/>
      <c r="I26" s="9"/>
      <c r="J26" s="9"/>
      <c r="K26" s="9"/>
      <c r="L26" s="9"/>
      <c r="M26" s="2"/>
      <c r="N26" s="2"/>
    </row>
    <row r="27" spans="1:14" ht="18" customHeight="1" x14ac:dyDescent="0.3">
      <c r="A27" s="2"/>
      <c r="B27" s="43" t="s">
        <v>120</v>
      </c>
      <c r="C27" s="44" t="s">
        <v>121</v>
      </c>
      <c r="D27" s="17">
        <v>0</v>
      </c>
      <c r="E27" s="9"/>
      <c r="F27" s="8"/>
      <c r="G27" s="8"/>
      <c r="H27" s="8"/>
      <c r="I27" s="9"/>
      <c r="J27" s="9"/>
      <c r="K27" s="9"/>
      <c r="L27" s="9"/>
      <c r="M27" s="2"/>
      <c r="N27" s="2"/>
    </row>
    <row r="28" spans="1:14" ht="18" customHeight="1" x14ac:dyDescent="0.3">
      <c r="A28" s="2"/>
      <c r="B28" s="43"/>
      <c r="C28" s="45" t="s">
        <v>110</v>
      </c>
      <c r="D28" s="46">
        <f>D27+D26+D25+D24</f>
        <v>6.6500000000000004E-2</v>
      </c>
      <c r="E28" s="9"/>
      <c r="F28" s="8"/>
      <c r="G28" s="8"/>
      <c r="H28" s="8"/>
      <c r="I28" s="9"/>
      <c r="J28" s="9"/>
      <c r="K28" s="9"/>
      <c r="L28" s="9"/>
      <c r="M28" s="2"/>
      <c r="N28" s="2"/>
    </row>
    <row r="29" spans="1:14" x14ac:dyDescent="0.3">
      <c r="A29" s="2"/>
      <c r="B29" s="14"/>
      <c r="C29" s="14"/>
      <c r="D29" s="131"/>
      <c r="E29" s="9"/>
      <c r="F29" s="8"/>
      <c r="G29" s="8"/>
      <c r="H29" s="8"/>
      <c r="I29" s="9"/>
      <c r="J29" s="9"/>
      <c r="K29" s="9"/>
      <c r="L29" s="9"/>
      <c r="M29" s="2"/>
      <c r="N29" s="2"/>
    </row>
    <row r="30" spans="1:14" x14ac:dyDescent="0.3">
      <c r="A30" s="2"/>
      <c r="B30" s="331" t="s">
        <v>122</v>
      </c>
      <c r="C30" s="331"/>
      <c r="D30" s="331"/>
      <c r="E30" s="9"/>
      <c r="F30" s="8"/>
      <c r="G30" s="8"/>
      <c r="H30" s="8"/>
      <c r="I30" s="9"/>
      <c r="J30" s="9"/>
      <c r="K30" s="9"/>
      <c r="L30" s="9"/>
      <c r="M30" s="2"/>
      <c r="N30" s="2"/>
    </row>
    <row r="31" spans="1:14" ht="11.25" customHeight="1" x14ac:dyDescent="0.3">
      <c r="A31" s="2"/>
      <c r="B31" s="9"/>
      <c r="C31" s="9"/>
      <c r="D31" s="9"/>
      <c r="E31" s="9"/>
      <c r="F31" s="8"/>
      <c r="G31" s="8"/>
      <c r="H31" s="8"/>
      <c r="I31" s="9"/>
      <c r="J31" s="9"/>
      <c r="K31" s="9"/>
      <c r="L31" s="9"/>
      <c r="M31" s="2"/>
      <c r="N31" s="2"/>
    </row>
    <row r="32" spans="1:14" ht="20.100000000000001" customHeight="1" x14ac:dyDescent="0.3">
      <c r="A32" s="2"/>
      <c r="B32" s="350" t="s">
        <v>123</v>
      </c>
      <c r="C32" s="350"/>
      <c r="D32" s="350"/>
      <c r="E32" s="9"/>
      <c r="F32" s="8"/>
      <c r="G32" s="8"/>
      <c r="H32" s="8"/>
      <c r="I32" s="9"/>
      <c r="J32" s="9"/>
      <c r="K32" s="9"/>
      <c r="L32" s="9"/>
      <c r="M32" s="2"/>
      <c r="N32" s="2"/>
    </row>
    <row r="33" spans="1:14" ht="20.100000000000001" customHeight="1" x14ac:dyDescent="0.3">
      <c r="A33" s="2"/>
      <c r="B33" s="351" t="s">
        <v>124</v>
      </c>
      <c r="C33" s="351"/>
      <c r="D33" s="351"/>
      <c r="E33" s="9"/>
      <c r="F33" s="8"/>
      <c r="G33" s="8"/>
      <c r="H33" s="8"/>
      <c r="I33" s="9"/>
      <c r="J33" s="9"/>
      <c r="K33" s="9"/>
      <c r="L33" s="9"/>
      <c r="M33" s="2"/>
      <c r="N33" s="2"/>
    </row>
    <row r="34" spans="1:14" x14ac:dyDescent="0.3">
      <c r="A34" s="2"/>
      <c r="B34" s="9"/>
      <c r="C34" s="9"/>
      <c r="D34" s="9"/>
      <c r="E34" s="9"/>
      <c r="F34" s="117" t="s">
        <v>1164</v>
      </c>
      <c r="G34" s="8"/>
      <c r="H34" s="8"/>
      <c r="I34" s="9"/>
      <c r="J34" s="9"/>
      <c r="K34" s="9"/>
      <c r="L34" s="9"/>
      <c r="M34" s="2"/>
      <c r="N34" s="2"/>
    </row>
    <row r="35" spans="1:14" x14ac:dyDescent="0.3">
      <c r="A35" s="2"/>
      <c r="B35" s="47" t="s">
        <v>125</v>
      </c>
      <c r="C35" s="48"/>
      <c r="D35" s="49"/>
      <c r="E35" s="9"/>
      <c r="F35" s="8"/>
      <c r="G35" s="8"/>
      <c r="H35" s="8"/>
      <c r="I35" s="9"/>
      <c r="J35" s="9"/>
      <c r="K35" s="9"/>
      <c r="L35" s="9"/>
      <c r="M35" s="2"/>
      <c r="N35" s="2"/>
    </row>
    <row r="36" spans="1:14" x14ac:dyDescent="0.3">
      <c r="A36" s="2"/>
      <c r="B36" s="50" t="s">
        <v>126</v>
      </c>
      <c r="C36" s="9"/>
      <c r="D36" s="51"/>
      <c r="E36" s="9"/>
      <c r="G36" s="8"/>
      <c r="H36" s="8"/>
      <c r="I36" s="9"/>
      <c r="J36" s="9"/>
      <c r="K36" s="9"/>
      <c r="L36" s="9"/>
      <c r="M36" s="2"/>
      <c r="N36" s="2"/>
    </row>
    <row r="37" spans="1:14" x14ac:dyDescent="0.3">
      <c r="A37" s="2"/>
      <c r="B37" s="50" t="s">
        <v>127</v>
      </c>
      <c r="C37" s="9"/>
      <c r="D37" s="51"/>
      <c r="E37" s="9"/>
      <c r="F37" s="8"/>
      <c r="G37" s="8"/>
      <c r="H37" s="8"/>
      <c r="I37" s="9"/>
      <c r="J37" s="9"/>
      <c r="K37" s="9"/>
      <c r="L37" s="9"/>
      <c r="M37" s="2"/>
      <c r="N37" s="2"/>
    </row>
    <row r="38" spans="1:14" x14ac:dyDescent="0.3">
      <c r="A38" s="2"/>
      <c r="B38" s="50" t="s">
        <v>128</v>
      </c>
      <c r="C38" s="9"/>
      <c r="D38" s="51"/>
      <c r="E38" s="9"/>
      <c r="F38" s="8"/>
      <c r="G38" s="8"/>
      <c r="H38" s="8"/>
      <c r="I38" s="9"/>
      <c r="J38" s="9"/>
      <c r="K38" s="9"/>
      <c r="L38" s="9"/>
      <c r="M38" s="2"/>
      <c r="N38" s="2"/>
    </row>
    <row r="39" spans="1:14" x14ac:dyDescent="0.3">
      <c r="A39" s="2"/>
      <c r="B39" s="50" t="s">
        <v>129</v>
      </c>
      <c r="C39" s="9"/>
      <c r="D39" s="51"/>
      <c r="E39" s="9"/>
      <c r="F39" s="8"/>
      <c r="G39" s="8"/>
      <c r="H39" s="8"/>
      <c r="I39" s="9"/>
      <c r="J39" s="9"/>
      <c r="K39" s="9"/>
      <c r="L39" s="9"/>
      <c r="M39" s="2"/>
      <c r="N39" s="2"/>
    </row>
    <row r="40" spans="1:14" x14ac:dyDescent="0.3">
      <c r="A40" s="2"/>
      <c r="B40" s="50" t="s">
        <v>130</v>
      </c>
      <c r="C40" s="9"/>
      <c r="D40" s="51"/>
      <c r="E40" s="9"/>
      <c r="F40" s="8"/>
      <c r="G40" s="8"/>
      <c r="H40" s="8"/>
      <c r="I40" s="9"/>
      <c r="J40" s="9"/>
      <c r="K40" s="9"/>
      <c r="L40" s="9"/>
      <c r="M40" s="2"/>
      <c r="N40" s="2"/>
    </row>
    <row r="41" spans="1:14" x14ac:dyDescent="0.3">
      <c r="A41" s="2"/>
      <c r="B41" s="50" t="s">
        <v>131</v>
      </c>
      <c r="C41" s="9"/>
      <c r="D41" s="51"/>
      <c r="E41" s="9"/>
      <c r="F41" s="8"/>
      <c r="G41" s="8"/>
      <c r="H41" s="8"/>
      <c r="I41" s="9"/>
      <c r="J41" s="9"/>
      <c r="K41" s="9"/>
      <c r="L41" s="9"/>
      <c r="M41" s="2"/>
      <c r="N41" s="2"/>
    </row>
    <row r="42" spans="1:14" x14ac:dyDescent="0.3">
      <c r="A42" s="2"/>
      <c r="B42" s="52"/>
      <c r="C42" s="9"/>
      <c r="D42" s="51"/>
      <c r="E42" s="9"/>
      <c r="F42" s="8"/>
      <c r="G42" s="8"/>
      <c r="H42" s="8"/>
      <c r="I42" s="9"/>
      <c r="J42" s="9"/>
      <c r="K42" s="9"/>
      <c r="L42" s="9"/>
      <c r="M42" s="2"/>
      <c r="N42" s="2"/>
    </row>
    <row r="43" spans="1:14" ht="116.4" customHeight="1" x14ac:dyDescent="0.3">
      <c r="A43" s="2"/>
      <c r="B43" s="352" t="s">
        <v>372</v>
      </c>
      <c r="C43" s="353"/>
      <c r="D43" s="354"/>
      <c r="E43" s="9"/>
      <c r="G43" s="8"/>
      <c r="H43" s="8"/>
      <c r="I43" s="9"/>
      <c r="J43" s="9"/>
      <c r="K43" s="9"/>
      <c r="L43" s="9"/>
      <c r="M43" s="2"/>
      <c r="N43" s="2"/>
    </row>
    <row r="44" spans="1:14" ht="12.6" customHeight="1" x14ac:dyDescent="0.3">
      <c r="A44" s="2"/>
      <c r="B44" s="53"/>
      <c r="C44" s="54"/>
      <c r="D44" s="55"/>
      <c r="E44" s="9"/>
      <c r="F44" s="8"/>
      <c r="G44" s="8"/>
      <c r="H44" s="8"/>
      <c r="I44" s="9"/>
      <c r="J44" s="9"/>
      <c r="K44" s="9"/>
      <c r="L44" s="9"/>
      <c r="M44" s="2"/>
      <c r="N44" s="2"/>
    </row>
    <row r="45" spans="1:14" ht="26.25" customHeight="1" x14ac:dyDescent="0.3">
      <c r="A45" s="2"/>
      <c r="B45" s="355" t="s">
        <v>132</v>
      </c>
      <c r="C45" s="356"/>
      <c r="D45" s="357"/>
      <c r="E45" s="9"/>
      <c r="F45" s="8"/>
      <c r="G45" s="8"/>
      <c r="H45" s="8"/>
      <c r="I45" s="9"/>
      <c r="J45" s="9"/>
      <c r="K45" s="9"/>
      <c r="L45" s="9"/>
      <c r="M45" s="2"/>
      <c r="N45" s="2"/>
    </row>
    <row r="46" spans="1:14" x14ac:dyDescent="0.3">
      <c r="A46" s="2"/>
      <c r="B46" s="56"/>
      <c r="C46" s="57"/>
      <c r="D46" s="58"/>
      <c r="E46" s="9"/>
      <c r="F46" s="8"/>
      <c r="G46" s="8"/>
      <c r="H46" s="8"/>
      <c r="I46" s="9"/>
      <c r="J46" s="9"/>
      <c r="K46" s="9"/>
      <c r="L46" s="9"/>
      <c r="M46" s="2"/>
      <c r="N46" s="2"/>
    </row>
    <row r="47" spans="1:14" x14ac:dyDescent="0.3">
      <c r="A47" s="2"/>
      <c r="B47" s="358" t="s">
        <v>133</v>
      </c>
      <c r="C47" s="359"/>
      <c r="D47" s="360"/>
      <c r="E47" s="9"/>
      <c r="F47" s="8"/>
      <c r="G47" s="8"/>
      <c r="H47" s="8"/>
      <c r="I47" s="9"/>
      <c r="J47" s="9"/>
      <c r="K47" s="9"/>
      <c r="L47" s="9"/>
      <c r="M47" s="2"/>
      <c r="N47" s="2"/>
    </row>
    <row r="48" spans="1:14" x14ac:dyDescent="0.3">
      <c r="A48" s="2"/>
      <c r="B48" s="11"/>
      <c r="C48" s="9"/>
      <c r="D48" s="9"/>
      <c r="E48" s="9"/>
      <c r="F48" s="8"/>
      <c r="G48" s="8"/>
      <c r="H48" s="8"/>
      <c r="I48" s="9"/>
      <c r="J48" s="9"/>
      <c r="K48" s="9"/>
      <c r="L48" s="9"/>
      <c r="M48" s="2"/>
      <c r="N48" s="2"/>
    </row>
    <row r="50" spans="2:2" ht="14.4" hidden="1" customHeight="1" x14ac:dyDescent="0.3">
      <c r="B50" s="4"/>
    </row>
  </sheetData>
  <mergeCells count="17">
    <mergeCell ref="B32:D32"/>
    <mergeCell ref="B33:D33"/>
    <mergeCell ref="B43:D43"/>
    <mergeCell ref="B45:D45"/>
    <mergeCell ref="B47:D47"/>
    <mergeCell ref="B30:D30"/>
    <mergeCell ref="B2:D2"/>
    <mergeCell ref="J2:K2"/>
    <mergeCell ref="B4:D4"/>
    <mergeCell ref="B5:D5"/>
    <mergeCell ref="B7:D7"/>
    <mergeCell ref="F7:H7"/>
    <mergeCell ref="B14:C14"/>
    <mergeCell ref="B16:D16"/>
    <mergeCell ref="F16:H16"/>
    <mergeCell ref="B22:D22"/>
    <mergeCell ref="F22:H22"/>
  </mergeCells>
  <hyperlinks>
    <hyperlink ref="F34" r:id="rId1" xr:uid="{F7A635B9-FFC9-4E26-8EE5-2B4205D501EA}"/>
  </hyperlinks>
  <printOptions horizontalCentered="1"/>
  <pageMargins left="0.23622047244094491" right="0.23622047244094491" top="0.39370078740157483" bottom="0.39370078740157483" header="0" footer="0"/>
  <pageSetup paperSize="9" fitToHeight="0" orientation="landscape" r:id="rId2"/>
  <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79C1F-65CE-4365-8306-A77599C835BF}">
  <sheetPr>
    <pageSetUpPr fitToPage="1"/>
  </sheetPr>
  <dimension ref="A1:N50"/>
  <sheetViews>
    <sheetView showGridLines="0" zoomScaleNormal="100" workbookViewId="0"/>
  </sheetViews>
  <sheetFormatPr defaultColWidth="0" defaultRowHeight="14.4" zeroHeight="1" x14ac:dyDescent="0.3"/>
  <cols>
    <col min="1" max="1" width="2.3984375" style="79" customWidth="1"/>
    <col min="2" max="2" width="12" style="79" customWidth="1"/>
    <col min="3" max="3" width="46.5" style="79" customWidth="1"/>
    <col min="4" max="4" width="9.09765625" style="79" bestFit="1" customWidth="1"/>
    <col min="5" max="5" width="3.19921875" style="79" customWidth="1"/>
    <col min="6" max="6" width="10.8984375" style="113" customWidth="1"/>
    <col min="7" max="7" width="12.09765625" style="113" customWidth="1"/>
    <col min="8" max="8" width="10.8984375" style="113" customWidth="1"/>
    <col min="9" max="9" width="8.19921875" style="79" customWidth="1"/>
    <col min="10" max="10" width="12.8984375" style="79" customWidth="1"/>
    <col min="11" max="14" width="8.19921875" style="79" customWidth="1"/>
    <col min="15" max="16384" width="8.19921875" style="79" hidden="1"/>
  </cols>
  <sheetData>
    <row r="1" spans="2:14" ht="12.75" customHeight="1" x14ac:dyDescent="0.3">
      <c r="B1" s="77"/>
      <c r="C1" s="77"/>
      <c r="D1" s="77"/>
      <c r="E1" s="77"/>
      <c r="F1" s="78"/>
      <c r="G1" s="78"/>
      <c r="H1" s="78"/>
      <c r="I1" s="77"/>
      <c r="J1" s="77"/>
      <c r="K1" s="77"/>
      <c r="L1" s="77"/>
      <c r="M1" s="77"/>
      <c r="N1" s="77"/>
    </row>
    <row r="2" spans="2:14" ht="31.5" customHeight="1" x14ac:dyDescent="0.3">
      <c r="B2" s="365" t="s">
        <v>363</v>
      </c>
      <c r="C2" s="366"/>
      <c r="D2" s="366"/>
      <c r="E2" s="80"/>
      <c r="F2" s="78"/>
      <c r="G2" s="197"/>
      <c r="H2" s="78"/>
      <c r="I2" s="77"/>
      <c r="J2" s="77"/>
      <c r="K2" s="77"/>
      <c r="L2" s="77"/>
      <c r="M2" s="77"/>
      <c r="N2" s="77"/>
    </row>
    <row r="3" spans="2:14" ht="15.6" x14ac:dyDescent="0.3">
      <c r="B3" s="367" t="s">
        <v>85</v>
      </c>
      <c r="C3" s="367"/>
      <c r="D3" s="367"/>
      <c r="E3" s="82"/>
      <c r="F3" s="78"/>
      <c r="G3" s="78"/>
      <c r="H3" s="78"/>
      <c r="I3" s="77"/>
      <c r="J3" s="77"/>
      <c r="K3" s="77"/>
      <c r="L3" s="77"/>
      <c r="M3" s="77"/>
      <c r="N3" s="77"/>
    </row>
    <row r="4" spans="2:14" ht="15.6" x14ac:dyDescent="0.3">
      <c r="B4" s="367" t="s">
        <v>364</v>
      </c>
      <c r="C4" s="367"/>
      <c r="D4" s="367"/>
      <c r="E4" s="82"/>
      <c r="F4" s="78"/>
      <c r="G4" s="78"/>
      <c r="H4" s="78"/>
      <c r="I4" s="77"/>
      <c r="J4" s="77"/>
      <c r="K4" s="77"/>
      <c r="L4" s="77"/>
      <c r="M4" s="77"/>
      <c r="N4" s="77"/>
    </row>
    <row r="5" spans="2:14" ht="6.6" customHeight="1" x14ac:dyDescent="0.3">
      <c r="B5" s="81"/>
      <c r="C5" s="81"/>
      <c r="D5" s="81"/>
      <c r="E5" s="82"/>
      <c r="F5" s="78"/>
      <c r="G5" s="78"/>
      <c r="H5" s="78"/>
      <c r="I5" s="77"/>
      <c r="J5" s="77"/>
      <c r="K5" s="77"/>
      <c r="L5" s="77"/>
      <c r="M5" s="77"/>
      <c r="N5" s="77"/>
    </row>
    <row r="6" spans="2:14" ht="46.5" customHeight="1" x14ac:dyDescent="0.3">
      <c r="B6" s="368" t="s">
        <v>365</v>
      </c>
      <c r="C6" s="368"/>
      <c r="D6" s="368"/>
      <c r="E6" s="82"/>
      <c r="F6" s="77"/>
      <c r="G6" s="77"/>
      <c r="H6" s="77"/>
      <c r="I6" s="77"/>
      <c r="J6" s="77"/>
      <c r="K6" s="77"/>
      <c r="L6" s="77"/>
      <c r="M6" s="77"/>
      <c r="N6" s="77"/>
    </row>
    <row r="7" spans="2:14" ht="10.199999999999999" customHeight="1" x14ac:dyDescent="0.3">
      <c r="B7" s="83"/>
      <c r="C7" s="83"/>
      <c r="D7" s="83"/>
      <c r="E7" s="82"/>
      <c r="F7" s="77"/>
      <c r="G7" s="77"/>
      <c r="H7" s="77"/>
      <c r="I7" s="77"/>
      <c r="J7" s="77"/>
      <c r="K7" s="77"/>
      <c r="L7" s="77"/>
      <c r="M7" s="77"/>
      <c r="N7" s="77"/>
    </row>
    <row r="8" spans="2:14" ht="20.100000000000001" customHeight="1" x14ac:dyDescent="0.3">
      <c r="B8" s="336" t="s">
        <v>87</v>
      </c>
      <c r="C8" s="337"/>
      <c r="D8" s="338"/>
      <c r="E8" s="82"/>
      <c r="F8" s="361" t="s">
        <v>88</v>
      </c>
      <c r="G8" s="362"/>
      <c r="H8" s="363"/>
      <c r="I8" s="77"/>
      <c r="J8" s="77"/>
      <c r="K8" s="77"/>
      <c r="L8" s="77"/>
      <c r="M8" s="77"/>
      <c r="N8" s="77"/>
    </row>
    <row r="9" spans="2:14" ht="30" customHeight="1" x14ac:dyDescent="0.3">
      <c r="B9" s="12" t="s">
        <v>89</v>
      </c>
      <c r="C9" s="12" t="s">
        <v>90</v>
      </c>
      <c r="D9" s="13" t="s">
        <v>91</v>
      </c>
      <c r="E9" s="84"/>
      <c r="F9" s="15" t="s">
        <v>92</v>
      </c>
      <c r="G9" s="15" t="s">
        <v>93</v>
      </c>
      <c r="H9" s="15" t="s">
        <v>94</v>
      </c>
      <c r="I9" s="77"/>
      <c r="J9" s="77"/>
      <c r="K9" s="77"/>
      <c r="L9" s="77"/>
      <c r="M9" s="77"/>
      <c r="N9" s="77"/>
    </row>
    <row r="10" spans="2:14" ht="18" customHeight="1" x14ac:dyDescent="0.3">
      <c r="B10" s="12">
        <v>1</v>
      </c>
      <c r="C10" s="16" t="s">
        <v>95</v>
      </c>
      <c r="D10" s="17">
        <v>3.4500000000000003E-2</v>
      </c>
      <c r="E10" s="84"/>
      <c r="F10" s="18">
        <v>1.4999999999999999E-2</v>
      </c>
      <c r="G10" s="18">
        <v>3.4500000000000003E-2</v>
      </c>
      <c r="H10" s="18">
        <v>4.4900000000000002E-2</v>
      </c>
      <c r="I10" s="77"/>
      <c r="J10" s="77"/>
      <c r="K10" s="77"/>
      <c r="L10" s="77"/>
      <c r="M10" s="77"/>
      <c r="N10" s="77"/>
    </row>
    <row r="11" spans="2:14" ht="18" customHeight="1" x14ac:dyDescent="0.3">
      <c r="B11" s="12">
        <v>2</v>
      </c>
      <c r="C11" s="16" t="s">
        <v>96</v>
      </c>
      <c r="D11" s="18">
        <f>D22</f>
        <v>1.3299999999999999E-2</v>
      </c>
      <c r="E11" s="84"/>
      <c r="F11" s="18">
        <f>F20+F21</f>
        <v>8.6E-3</v>
      </c>
      <c r="G11" s="18">
        <f>G20+G21</f>
        <v>1.3299999999999999E-2</v>
      </c>
      <c r="H11" s="18">
        <f>H20+H21</f>
        <v>1.7100000000000001E-2</v>
      </c>
      <c r="I11" s="77"/>
      <c r="J11" s="85" t="s">
        <v>366</v>
      </c>
      <c r="K11" s="77"/>
      <c r="L11" s="77"/>
      <c r="M11" s="77"/>
      <c r="N11" s="77"/>
    </row>
    <row r="12" spans="2:14" ht="39.6" x14ac:dyDescent="0.3">
      <c r="B12" s="12">
        <v>3</v>
      </c>
      <c r="C12" s="21" t="s">
        <v>98</v>
      </c>
      <c r="D12" s="128">
        <f>M12</f>
        <v>1.1531452360343364E-2</v>
      </c>
      <c r="E12" s="84"/>
      <c r="F12" s="18">
        <v>8.5000000000000006E-3</v>
      </c>
      <c r="G12" s="18">
        <v>8.5000000000000006E-3</v>
      </c>
      <c r="H12" s="18">
        <v>1.11E-2</v>
      </c>
      <c r="I12" s="77"/>
      <c r="J12" s="86" t="s">
        <v>99</v>
      </c>
      <c r="K12" s="87">
        <v>0.14749999999999999</v>
      </c>
      <c r="L12" s="88">
        <f>POWER(((1+K12)),(K13/252))</f>
        <v>1.0115314523603434</v>
      </c>
      <c r="M12" s="89">
        <f>L12-1</f>
        <v>1.1531452360343364E-2</v>
      </c>
      <c r="N12" s="77"/>
    </row>
    <row r="13" spans="2:14" ht="18" customHeight="1" x14ac:dyDescent="0.3">
      <c r="B13" s="12">
        <v>4</v>
      </c>
      <c r="C13" s="16" t="s">
        <v>100</v>
      </c>
      <c r="D13" s="18">
        <f>D31</f>
        <v>3.6499999999999998E-2</v>
      </c>
      <c r="E13" s="84"/>
      <c r="F13" s="18"/>
      <c r="G13" s="18"/>
      <c r="H13" s="18"/>
      <c r="I13" s="84"/>
      <c r="J13" s="90" t="s">
        <v>101</v>
      </c>
      <c r="K13" s="88">
        <f>252/12</f>
        <v>21</v>
      </c>
      <c r="L13" s="88"/>
      <c r="M13" s="88"/>
      <c r="N13" s="77"/>
    </row>
    <row r="14" spans="2:14" ht="18" customHeight="1" thickBot="1" x14ac:dyDescent="0.35">
      <c r="B14" s="12">
        <v>5</v>
      </c>
      <c r="C14" s="16" t="s">
        <v>102</v>
      </c>
      <c r="D14" s="17">
        <v>5.11E-2</v>
      </c>
      <c r="E14" s="84"/>
      <c r="F14" s="18">
        <v>3.5000000000000003E-2</v>
      </c>
      <c r="G14" s="18">
        <v>5.11E-2</v>
      </c>
      <c r="H14" s="18">
        <v>6.2199999999999998E-2</v>
      </c>
      <c r="I14" s="77"/>
      <c r="J14" s="77"/>
      <c r="K14" s="77"/>
      <c r="L14" s="77"/>
      <c r="M14" s="77"/>
      <c r="N14" s="77"/>
    </row>
    <row r="15" spans="2:14" ht="18" customHeight="1" thickBot="1" x14ac:dyDescent="0.35">
      <c r="B15" s="342" t="s">
        <v>103</v>
      </c>
      <c r="C15" s="343"/>
      <c r="D15" s="91">
        <f>ROUNDUP(((1+(D10+D21+D20))*(1+D12)*(1+D14)/(1-D31))-1,4)</f>
        <v>0.15629999999999999</v>
      </c>
      <c r="E15" s="84"/>
      <c r="F15" s="84"/>
      <c r="G15" s="84"/>
      <c r="H15" s="84"/>
      <c r="I15" s="84"/>
      <c r="J15" s="92"/>
      <c r="K15" s="77"/>
      <c r="L15" s="77"/>
      <c r="M15" s="77"/>
      <c r="N15" s="77"/>
    </row>
    <row r="16" spans="2:14" x14ac:dyDescent="0.3">
      <c r="B16" s="93"/>
      <c r="C16" s="93"/>
      <c r="D16" s="94"/>
      <c r="E16" s="84"/>
      <c r="F16" s="95"/>
      <c r="G16" s="95"/>
      <c r="H16" s="95"/>
      <c r="I16" s="84"/>
      <c r="J16" s="84"/>
      <c r="K16" s="77"/>
      <c r="L16" s="77"/>
      <c r="M16" s="77"/>
      <c r="N16" s="77"/>
    </row>
    <row r="17" spans="2:14" x14ac:dyDescent="0.3">
      <c r="B17" s="93"/>
      <c r="C17" s="93"/>
      <c r="D17" s="94"/>
      <c r="E17" s="84"/>
      <c r="F17" s="95"/>
      <c r="G17" s="95"/>
      <c r="H17" s="95"/>
      <c r="I17" s="84"/>
      <c r="J17" s="84"/>
      <c r="K17" s="77"/>
      <c r="L17" s="77"/>
      <c r="M17" s="77"/>
      <c r="N17" s="77"/>
    </row>
    <row r="18" spans="2:14" ht="20.100000000000001" customHeight="1" x14ac:dyDescent="0.3">
      <c r="B18" s="369" t="s">
        <v>104</v>
      </c>
      <c r="C18" s="370"/>
      <c r="D18" s="371"/>
      <c r="E18" s="84"/>
      <c r="F18" s="361" t="s">
        <v>88</v>
      </c>
      <c r="G18" s="362"/>
      <c r="H18" s="363"/>
      <c r="I18" s="84"/>
      <c r="J18" s="84"/>
      <c r="K18" s="77"/>
      <c r="L18" s="77"/>
      <c r="M18" s="77"/>
      <c r="N18" s="77"/>
    </row>
    <row r="19" spans="2:14" ht="30" customHeight="1" x14ac:dyDescent="0.3">
      <c r="B19" s="96">
        <v>2</v>
      </c>
      <c r="C19" s="96" t="s">
        <v>105</v>
      </c>
      <c r="D19" s="97" t="s">
        <v>91</v>
      </c>
      <c r="E19" s="84"/>
      <c r="F19" s="15" t="s">
        <v>92</v>
      </c>
      <c r="G19" s="15" t="s">
        <v>93</v>
      </c>
      <c r="H19" s="15" t="s">
        <v>94</v>
      </c>
      <c r="I19" s="84"/>
      <c r="J19" s="84"/>
      <c r="K19" s="77"/>
      <c r="L19" s="77"/>
      <c r="M19" s="77"/>
      <c r="N19" s="77"/>
    </row>
    <row r="20" spans="2:14" x14ac:dyDescent="0.3">
      <c r="B20" s="98" t="s">
        <v>106</v>
      </c>
      <c r="C20" s="99" t="s">
        <v>107</v>
      </c>
      <c r="D20" s="129">
        <v>4.7999999999999996E-3</v>
      </c>
      <c r="E20" s="84"/>
      <c r="F20" s="18">
        <v>3.0000000000000001E-3</v>
      </c>
      <c r="G20" s="18">
        <v>4.7999999999999996E-3</v>
      </c>
      <c r="H20" s="18">
        <v>8.2000000000000007E-3</v>
      </c>
      <c r="I20" s="84"/>
      <c r="J20" s="84"/>
      <c r="K20" s="77"/>
      <c r="L20" s="77"/>
      <c r="M20" s="77"/>
      <c r="N20" s="77"/>
    </row>
    <row r="21" spans="2:14" x14ac:dyDescent="0.3">
      <c r="B21" s="98" t="s">
        <v>367</v>
      </c>
      <c r="C21" s="100" t="s">
        <v>109</v>
      </c>
      <c r="D21" s="129">
        <v>8.5000000000000006E-3</v>
      </c>
      <c r="E21" s="84"/>
      <c r="F21" s="18">
        <v>5.5999999999999999E-3</v>
      </c>
      <c r="G21" s="18">
        <v>8.5000000000000006E-3</v>
      </c>
      <c r="H21" s="18">
        <v>8.8999999999999999E-3</v>
      </c>
      <c r="I21" s="84"/>
      <c r="J21" s="84"/>
      <c r="K21" s="77"/>
      <c r="L21" s="77"/>
      <c r="M21" s="77"/>
      <c r="N21" s="77"/>
    </row>
    <row r="22" spans="2:14" x14ac:dyDescent="0.3">
      <c r="B22" s="34"/>
      <c r="C22" s="36"/>
      <c r="D22" s="130">
        <f>D20+D21</f>
        <v>1.3299999999999999E-2</v>
      </c>
      <c r="E22" s="84"/>
      <c r="F22" s="18"/>
      <c r="G22" s="18"/>
      <c r="H22" s="18"/>
      <c r="I22" s="77"/>
      <c r="J22" s="77"/>
      <c r="K22" s="77"/>
      <c r="L22" s="77"/>
      <c r="M22" s="77"/>
      <c r="N22" s="77"/>
    </row>
    <row r="23" spans="2:14" ht="18" customHeight="1" x14ac:dyDescent="0.3">
      <c r="B23" s="84"/>
      <c r="C23" s="101"/>
      <c r="D23" s="102"/>
      <c r="E23" s="84"/>
      <c r="F23" s="84"/>
      <c r="G23" s="84"/>
      <c r="H23" s="84"/>
      <c r="I23" s="84"/>
      <c r="J23" s="84"/>
      <c r="K23" s="77"/>
      <c r="L23" s="77"/>
      <c r="M23" s="77"/>
      <c r="N23" s="77"/>
    </row>
    <row r="24" spans="2:14" ht="18" customHeight="1" x14ac:dyDescent="0.3">
      <c r="B24" s="84"/>
      <c r="C24" s="101"/>
      <c r="D24" s="102"/>
      <c r="E24" s="84"/>
      <c r="F24" s="84"/>
      <c r="G24" s="84"/>
      <c r="H24" s="84"/>
      <c r="I24" s="84"/>
      <c r="J24" s="84"/>
      <c r="K24" s="77"/>
      <c r="L24" s="77"/>
      <c r="M24" s="77"/>
      <c r="N24" s="77"/>
    </row>
    <row r="25" spans="2:14" ht="20.100000000000001" customHeight="1" x14ac:dyDescent="0.3">
      <c r="B25" s="369" t="s">
        <v>111</v>
      </c>
      <c r="C25" s="370"/>
      <c r="D25" s="371"/>
      <c r="E25" s="77"/>
      <c r="F25" s="361" t="s">
        <v>88</v>
      </c>
      <c r="G25" s="362"/>
      <c r="H25" s="363"/>
      <c r="I25" s="77"/>
      <c r="J25" s="77"/>
      <c r="K25" s="77"/>
      <c r="L25" s="77"/>
      <c r="M25" s="77"/>
      <c r="N25" s="77"/>
    </row>
    <row r="26" spans="2:14" ht="30" customHeight="1" x14ac:dyDescent="0.3">
      <c r="B26" s="96">
        <v>4</v>
      </c>
      <c r="C26" s="96" t="s">
        <v>112</v>
      </c>
      <c r="D26" s="97" t="s">
        <v>91</v>
      </c>
      <c r="E26" s="77"/>
      <c r="F26" s="15" t="s">
        <v>92</v>
      </c>
      <c r="G26" s="15" t="s">
        <v>93</v>
      </c>
      <c r="H26" s="15" t="s">
        <v>94</v>
      </c>
      <c r="I26" s="77"/>
      <c r="J26" s="77"/>
      <c r="K26" s="77"/>
      <c r="L26" s="77"/>
      <c r="M26" s="77"/>
      <c r="N26" s="77"/>
    </row>
    <row r="27" spans="2:14" ht="21" customHeight="1" x14ac:dyDescent="0.3">
      <c r="B27" s="34" t="s">
        <v>114</v>
      </c>
      <c r="C27" s="40" t="s">
        <v>368</v>
      </c>
      <c r="D27" s="17">
        <v>0</v>
      </c>
      <c r="E27" s="77"/>
      <c r="F27" s="18">
        <v>0.02</v>
      </c>
      <c r="G27" s="18"/>
      <c r="H27" s="18">
        <v>0.05</v>
      </c>
      <c r="I27" s="77"/>
      <c r="J27" s="77"/>
      <c r="K27" s="77"/>
      <c r="L27" s="77"/>
      <c r="M27" s="77"/>
      <c r="N27" s="77"/>
    </row>
    <row r="28" spans="2:14" ht="18" customHeight="1" x14ac:dyDescent="0.3">
      <c r="B28" s="34" t="s">
        <v>116</v>
      </c>
      <c r="C28" s="103" t="s">
        <v>117</v>
      </c>
      <c r="D28" s="18">
        <v>6.4999999999999997E-3</v>
      </c>
      <c r="E28" s="77"/>
      <c r="F28" s="78"/>
      <c r="G28" s="78"/>
      <c r="H28" s="78"/>
      <c r="I28" s="77"/>
      <c r="J28" s="77"/>
      <c r="K28" s="77"/>
      <c r="L28" s="77"/>
      <c r="M28" s="77"/>
      <c r="N28" s="77"/>
    </row>
    <row r="29" spans="2:14" ht="18" customHeight="1" x14ac:dyDescent="0.3">
      <c r="B29" s="34" t="s">
        <v>118</v>
      </c>
      <c r="C29" s="103" t="s">
        <v>119</v>
      </c>
      <c r="D29" s="18">
        <v>0.03</v>
      </c>
      <c r="E29" s="77"/>
      <c r="F29" s="78"/>
      <c r="G29" s="78"/>
      <c r="H29" s="78"/>
      <c r="I29" s="77"/>
      <c r="J29" s="77"/>
      <c r="K29" s="77"/>
      <c r="L29" s="77"/>
      <c r="M29" s="77"/>
      <c r="N29" s="77"/>
    </row>
    <row r="30" spans="2:14" ht="18" customHeight="1" x14ac:dyDescent="0.3">
      <c r="B30" s="34" t="s">
        <v>120</v>
      </c>
      <c r="C30" s="103" t="s">
        <v>121</v>
      </c>
      <c r="D30" s="17">
        <v>0</v>
      </c>
      <c r="E30" s="77"/>
      <c r="F30" s="78"/>
      <c r="G30" s="78"/>
      <c r="H30" s="78"/>
      <c r="I30" s="77"/>
      <c r="J30" s="77"/>
      <c r="K30" s="77"/>
      <c r="L30" s="77"/>
      <c r="M30" s="77"/>
      <c r="N30" s="77"/>
    </row>
    <row r="31" spans="2:14" ht="18" customHeight="1" x14ac:dyDescent="0.3">
      <c r="B31" s="34"/>
      <c r="C31" s="36" t="s">
        <v>110</v>
      </c>
      <c r="D31" s="130">
        <f>D30+D29+D28+D27</f>
        <v>3.6499999999999998E-2</v>
      </c>
      <c r="E31" s="77"/>
      <c r="F31" s="78"/>
      <c r="G31" s="78"/>
      <c r="H31" s="78"/>
      <c r="I31" s="77"/>
      <c r="J31" s="77"/>
      <c r="K31" s="77"/>
      <c r="L31" s="77"/>
      <c r="M31" s="77"/>
      <c r="N31" s="77"/>
    </row>
    <row r="32" spans="2:14" ht="34.5" customHeight="1" x14ac:dyDescent="0.3">
      <c r="B32" s="104"/>
      <c r="C32" s="104"/>
      <c r="D32" s="105"/>
      <c r="E32" s="77"/>
      <c r="F32" s="78"/>
      <c r="G32" s="78"/>
      <c r="H32" s="78"/>
      <c r="I32" s="77"/>
      <c r="J32" s="77"/>
      <c r="K32" s="77"/>
      <c r="L32" s="77"/>
      <c r="M32" s="77"/>
      <c r="N32" s="77"/>
    </row>
    <row r="33" spans="2:14" x14ac:dyDescent="0.3">
      <c r="B33" s="364" t="s">
        <v>122</v>
      </c>
      <c r="C33" s="364"/>
      <c r="D33" s="364"/>
      <c r="E33" s="77"/>
      <c r="F33" s="78"/>
      <c r="G33" s="78"/>
      <c r="H33" s="78"/>
      <c r="I33" s="77"/>
      <c r="J33" s="77"/>
      <c r="K33" s="77"/>
      <c r="L33" s="77"/>
      <c r="M33" s="77"/>
      <c r="N33" s="77"/>
    </row>
    <row r="34" spans="2:14" ht="11.25" customHeight="1" x14ac:dyDescent="0.3">
      <c r="B34" s="77"/>
      <c r="C34" s="77"/>
      <c r="D34" s="77"/>
      <c r="E34" s="77"/>
      <c r="F34" s="78"/>
      <c r="G34" s="78"/>
      <c r="H34" s="78"/>
      <c r="I34" s="77"/>
      <c r="J34" s="77"/>
      <c r="K34" s="77"/>
      <c r="L34" s="77"/>
      <c r="M34" s="77"/>
      <c r="N34" s="77"/>
    </row>
    <row r="35" spans="2:14" ht="20.100000000000001" customHeight="1" x14ac:dyDescent="0.3">
      <c r="B35" s="372" t="s">
        <v>123</v>
      </c>
      <c r="C35" s="372"/>
      <c r="D35" s="372"/>
      <c r="E35" s="77"/>
      <c r="F35" s="78"/>
      <c r="G35" s="78"/>
      <c r="H35" s="78"/>
      <c r="I35" s="77"/>
      <c r="J35" s="77"/>
      <c r="K35" s="77"/>
      <c r="L35" s="77"/>
      <c r="M35" s="77"/>
      <c r="N35" s="77"/>
    </row>
    <row r="36" spans="2:14" ht="20.100000000000001" customHeight="1" x14ac:dyDescent="0.3">
      <c r="B36" s="373" t="s">
        <v>124</v>
      </c>
      <c r="C36" s="373"/>
      <c r="D36" s="373"/>
      <c r="E36" s="77"/>
      <c r="F36" s="78"/>
      <c r="G36" s="78"/>
      <c r="H36" s="78"/>
      <c r="I36" s="77"/>
      <c r="J36" s="77"/>
      <c r="K36" s="77"/>
      <c r="L36" s="77"/>
      <c r="M36" s="77"/>
      <c r="N36" s="77"/>
    </row>
    <row r="37" spans="2:14" x14ac:dyDescent="0.3">
      <c r="B37" s="77"/>
      <c r="C37" s="77"/>
      <c r="D37" s="77"/>
      <c r="E37" s="77"/>
      <c r="F37" s="78"/>
      <c r="G37" s="78"/>
      <c r="H37" s="78"/>
      <c r="I37" s="77"/>
      <c r="J37" s="77"/>
      <c r="K37" s="77"/>
      <c r="L37" s="77"/>
      <c r="M37" s="77"/>
      <c r="N37" s="77"/>
    </row>
    <row r="38" spans="2:14" x14ac:dyDescent="0.3">
      <c r="B38" s="106" t="s">
        <v>125</v>
      </c>
      <c r="C38" s="107"/>
      <c r="D38" s="108"/>
      <c r="E38" s="77"/>
      <c r="F38" s="78"/>
      <c r="G38" s="78"/>
      <c r="H38" s="78"/>
      <c r="I38" s="77"/>
      <c r="J38" s="77"/>
      <c r="K38" s="77"/>
      <c r="L38" s="77"/>
      <c r="M38" s="77"/>
      <c r="N38" s="77"/>
    </row>
    <row r="39" spans="2:14" x14ac:dyDescent="0.3">
      <c r="B39" s="109" t="s">
        <v>126</v>
      </c>
      <c r="C39" s="77"/>
      <c r="D39" s="110"/>
      <c r="E39" s="77"/>
      <c r="F39" s="78"/>
      <c r="G39" s="78"/>
      <c r="H39" s="78"/>
      <c r="I39" s="77"/>
      <c r="J39" s="77"/>
      <c r="K39" s="77"/>
      <c r="L39" s="77"/>
      <c r="M39" s="77"/>
      <c r="N39" s="77"/>
    </row>
    <row r="40" spans="2:14" x14ac:dyDescent="0.3">
      <c r="B40" s="109" t="s">
        <v>127</v>
      </c>
      <c r="C40" s="77"/>
      <c r="D40" s="110"/>
      <c r="E40" s="77"/>
      <c r="F40" s="78"/>
      <c r="G40" s="78"/>
      <c r="H40" s="78"/>
      <c r="I40" s="77"/>
      <c r="J40" s="77"/>
      <c r="K40" s="77"/>
      <c r="L40" s="77"/>
      <c r="M40" s="77"/>
      <c r="N40" s="77"/>
    </row>
    <row r="41" spans="2:14" x14ac:dyDescent="0.3">
      <c r="B41" s="109" t="s">
        <v>128</v>
      </c>
      <c r="C41" s="77"/>
      <c r="D41" s="110"/>
      <c r="E41" s="77"/>
      <c r="F41" s="78"/>
      <c r="G41" s="78"/>
      <c r="H41" s="78"/>
      <c r="I41" s="77"/>
      <c r="J41" s="77"/>
      <c r="K41" s="77"/>
      <c r="L41" s="77"/>
      <c r="M41" s="77"/>
      <c r="N41" s="77"/>
    </row>
    <row r="42" spans="2:14" x14ac:dyDescent="0.3">
      <c r="B42" s="109" t="s">
        <v>129</v>
      </c>
      <c r="C42" s="77"/>
      <c r="D42" s="110"/>
      <c r="E42" s="77"/>
      <c r="F42" s="78"/>
      <c r="G42" s="78"/>
      <c r="H42" s="78"/>
      <c r="I42" s="77"/>
      <c r="J42" s="77"/>
      <c r="K42" s="77"/>
      <c r="L42" s="77"/>
      <c r="M42" s="77"/>
      <c r="N42" s="77"/>
    </row>
    <row r="43" spans="2:14" x14ac:dyDescent="0.3">
      <c r="B43" s="109" t="s">
        <v>130</v>
      </c>
      <c r="C43" s="77"/>
      <c r="D43" s="110"/>
      <c r="E43" s="77"/>
      <c r="F43" s="78"/>
      <c r="G43" s="78"/>
      <c r="H43" s="78"/>
      <c r="I43" s="77"/>
      <c r="J43" s="77"/>
      <c r="K43" s="77"/>
      <c r="L43" s="77"/>
      <c r="M43" s="77"/>
      <c r="N43" s="77"/>
    </row>
    <row r="44" spans="2:14" x14ac:dyDescent="0.3">
      <c r="B44" s="109" t="s">
        <v>131</v>
      </c>
      <c r="C44" s="77"/>
      <c r="D44" s="110"/>
      <c r="E44" s="77"/>
      <c r="F44" s="78"/>
      <c r="G44" s="78"/>
      <c r="H44" s="78"/>
      <c r="I44" s="77"/>
      <c r="J44" s="77"/>
      <c r="K44" s="77"/>
      <c r="L44" s="77"/>
      <c r="M44" s="77"/>
      <c r="N44" s="77"/>
    </row>
    <row r="45" spans="2:14" x14ac:dyDescent="0.3">
      <c r="B45" s="111"/>
      <c r="C45" s="77"/>
      <c r="D45" s="110"/>
      <c r="E45" s="77"/>
      <c r="F45" s="78"/>
      <c r="G45" s="78"/>
      <c r="H45" s="78"/>
      <c r="I45" s="77"/>
      <c r="J45" s="77"/>
      <c r="K45" s="77"/>
      <c r="L45" s="77"/>
      <c r="M45" s="77"/>
      <c r="N45" s="77"/>
    </row>
    <row r="46" spans="2:14" ht="24.75" customHeight="1" x14ac:dyDescent="0.3">
      <c r="B46" s="374" t="s">
        <v>369</v>
      </c>
      <c r="C46" s="375"/>
      <c r="D46" s="376"/>
      <c r="E46" s="77"/>
      <c r="F46" s="78"/>
      <c r="G46" s="78"/>
      <c r="H46" s="78"/>
      <c r="I46" s="77"/>
      <c r="J46" s="77"/>
      <c r="K46" s="77"/>
      <c r="L46" s="77"/>
      <c r="M46" s="77"/>
      <c r="N46" s="77"/>
    </row>
    <row r="47" spans="2:14" ht="26.25" customHeight="1" x14ac:dyDescent="0.3">
      <c r="B47" s="377" t="s">
        <v>370</v>
      </c>
      <c r="C47" s="378"/>
      <c r="D47" s="379"/>
      <c r="E47" s="77"/>
      <c r="F47" s="78"/>
      <c r="G47" s="78"/>
      <c r="H47" s="78"/>
      <c r="I47" s="77"/>
      <c r="J47" s="77"/>
      <c r="K47" s="77"/>
      <c r="L47" s="77"/>
      <c r="M47" s="77"/>
      <c r="N47" s="77"/>
    </row>
    <row r="48" spans="2:14" x14ac:dyDescent="0.3">
      <c r="B48" s="380" t="s">
        <v>371</v>
      </c>
      <c r="C48" s="381"/>
      <c r="D48" s="382"/>
      <c r="E48" s="77"/>
      <c r="F48" s="78"/>
      <c r="G48" s="78"/>
      <c r="H48" s="78"/>
      <c r="I48" s="77"/>
      <c r="J48" s="77"/>
      <c r="K48" s="77"/>
      <c r="L48" s="77"/>
      <c r="M48" s="77"/>
      <c r="N48" s="77"/>
    </row>
    <row r="49" spans="2:6" x14ac:dyDescent="0.3">
      <c r="B49" s="112"/>
    </row>
    <row r="50" spans="2:6" hidden="1" x14ac:dyDescent="0.3">
      <c r="C50" s="112"/>
      <c r="D50" s="112"/>
      <c r="E50" s="114"/>
      <c r="F50" s="115"/>
    </row>
  </sheetData>
  <mergeCells count="17">
    <mergeCell ref="B35:D35"/>
    <mergeCell ref="B36:D36"/>
    <mergeCell ref="B46:D46"/>
    <mergeCell ref="B47:D47"/>
    <mergeCell ref="B48:D48"/>
    <mergeCell ref="F8:H8"/>
    <mergeCell ref="B33:D33"/>
    <mergeCell ref="B2:D2"/>
    <mergeCell ref="B3:D3"/>
    <mergeCell ref="B4:D4"/>
    <mergeCell ref="B6:D6"/>
    <mergeCell ref="B8:D8"/>
    <mergeCell ref="B15:C15"/>
    <mergeCell ref="B18:D18"/>
    <mergeCell ref="F18:H18"/>
    <mergeCell ref="B25:D25"/>
    <mergeCell ref="F25:H25"/>
  </mergeCells>
  <printOptions horizontalCentered="1"/>
  <pageMargins left="0.23622047244094491" right="0.23622047244094491" top="0.39370078740157483" bottom="0.39370078740157483" header="0" footer="0.31496062992125984"/>
  <pageSetup paperSize="9" scale="87"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5F49-D273-4122-9AC1-4F75131117F4}">
  <sheetPr>
    <pageSetUpPr fitToPage="1"/>
  </sheetPr>
  <dimension ref="A1:K59"/>
  <sheetViews>
    <sheetView zoomScaleNormal="100" workbookViewId="0"/>
  </sheetViews>
  <sheetFormatPr defaultColWidth="0" defaultRowHeight="13.8" zeroHeight="1" x14ac:dyDescent="0.25"/>
  <cols>
    <col min="1" max="11" width="9" customWidth="1"/>
    <col min="12" max="16384" width="9" hidden="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sheetData>
  <printOptions horizontalCentered="1"/>
  <pageMargins left="0.23622047244094491" right="0.23622047244094491" top="0.74803149606299213" bottom="0.74803149606299213" header="0.31496062992125984" footer="0.31496062992125984"/>
  <pageSetup paperSize="9" scale="9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F3BB4-F860-4134-B493-28724CDE046C}">
  <sheetPr>
    <pageSetUpPr fitToPage="1"/>
  </sheetPr>
  <dimension ref="A1:Z20"/>
  <sheetViews>
    <sheetView showGridLines="0" zoomScaleNormal="100" workbookViewId="0">
      <selection activeCell="I5" sqref="I5:J5"/>
    </sheetView>
  </sheetViews>
  <sheetFormatPr defaultColWidth="0" defaultRowHeight="0" customHeight="1" zeroHeight="1" x14ac:dyDescent="0.25"/>
  <cols>
    <col min="1" max="1" width="1.59765625" style="143" customWidth="1"/>
    <col min="2" max="2" width="10" style="143" customWidth="1"/>
    <col min="3" max="3" width="16.19921875" style="143" customWidth="1"/>
    <col min="4" max="4" width="27.59765625" style="143" customWidth="1"/>
    <col min="5" max="5" width="21.8984375" style="143" bestFit="1" customWidth="1"/>
    <col min="6" max="6" width="15.3984375" style="143" bestFit="1" customWidth="1"/>
    <col min="7" max="7" width="13.09765625" style="143" customWidth="1"/>
    <col min="8" max="8" width="15.3984375" style="143" customWidth="1"/>
    <col min="9" max="9" width="13.09765625" style="143" customWidth="1"/>
    <col min="10" max="10" width="15.3984375" style="143" customWidth="1"/>
    <col min="11" max="11" width="10.3984375" style="143" bestFit="1" customWidth="1"/>
    <col min="12" max="12" width="15.3984375" style="143" customWidth="1"/>
    <col min="13" max="13" width="1.5" style="143" customWidth="1"/>
    <col min="14" max="26" width="12.19921875" style="143" hidden="1" customWidth="1"/>
    <col min="27" max="16384" width="9.19921875" style="143" hidden="1"/>
  </cols>
  <sheetData>
    <row r="1" spans="2:12" s="136" customFormat="1" ht="14.4" customHeight="1" x14ac:dyDescent="0.3">
      <c r="B1" s="306" t="str">
        <f>'Orçamento Sintético'!A1</f>
        <v>Emissão: 24/04/2026
Mês de referência
técnica: 03/2026 - SINAPI
Revisão: 00</v>
      </c>
      <c r="C1" s="306"/>
      <c r="D1" s="61" t="str">
        <f>'Orçamento Sintético'!D1</f>
        <v>Obra</v>
      </c>
      <c r="E1" s="308" t="s">
        <v>1</v>
      </c>
      <c r="F1" s="308"/>
      <c r="G1" s="308"/>
      <c r="H1" s="62" t="str">
        <f>'Orçamento Sintético'!J1</f>
        <v>B.D.I. Geral</v>
      </c>
      <c r="I1" s="62" t="str">
        <f>'Orçamento Sintético'!K1</f>
        <v>BDI Reduzido</v>
      </c>
      <c r="J1" s="308" t="s">
        <v>2</v>
      </c>
      <c r="K1" s="308"/>
      <c r="L1" s="118"/>
    </row>
    <row r="2" spans="2:12" s="136" customFormat="1" ht="112.5" customHeight="1" x14ac:dyDescent="0.3">
      <c r="B2" s="306"/>
      <c r="C2" s="306"/>
      <c r="D2" s="71" t="str">
        <f>'Orçamento Sintético'!D2</f>
        <v>ADEQUAÇÃO DA ENTRADA DE ENERGIA E DO SISTEMA DE SPDA DO FÓRUM FEDERAL DE BOTUCATU - SP</v>
      </c>
      <c r="E2" s="320" t="str">
        <f>'Orçamento Sintético'!E2</f>
        <v xml:space="preserve">SINAPI - 03/2026 - São Paulo
SICRO3 - 01/2026 - São Paulo
ORSE - 02/2026 - Sergipe
SETOP - 01/2026 - Minas Gerais
SIURB - 01/2026 - São Paulo
CPOS/CDHU - 04/2026 - São Paulo
FDE - 01/2026 - São Paulo
Bases compatibilizadas com a tabela SINAPI, quando viável.
</v>
      </c>
      <c r="F2" s="320"/>
      <c r="G2" s="320"/>
      <c r="H2" s="120">
        <f>'Orçamento Sintético'!J2</f>
        <v>0.23449999999999999</v>
      </c>
      <c r="I2" s="120">
        <f>'Orçamento Sintético'!K2</f>
        <v>0.15629999999999999</v>
      </c>
      <c r="J2" s="320" t="str">
        <f>'Orçamento Sintético'!L2</f>
        <v>Onerado: 
Horista: 115,01%
Mensalista: 71,18%</v>
      </c>
      <c r="K2" s="320"/>
      <c r="L2" s="119"/>
    </row>
    <row r="3" spans="2:12" s="137" customFormat="1" ht="15" customHeight="1" thickBot="1" x14ac:dyDescent="0.3">
      <c r="B3" s="138"/>
      <c r="C3" s="138"/>
      <c r="F3" s="139"/>
      <c r="G3" s="139"/>
      <c r="H3" s="140"/>
      <c r="I3" s="141"/>
      <c r="J3" s="142"/>
      <c r="K3" s="142"/>
      <c r="L3" s="142"/>
    </row>
    <row r="4" spans="2:12" ht="20.25" customHeight="1" thickBot="1" x14ac:dyDescent="0.3">
      <c r="B4" s="389" t="s">
        <v>1252</v>
      </c>
      <c r="C4" s="390"/>
      <c r="D4" s="390"/>
      <c r="E4" s="390"/>
      <c r="F4" s="390"/>
      <c r="G4" s="390"/>
      <c r="H4" s="390"/>
      <c r="I4" s="390"/>
      <c r="J4" s="390"/>
      <c r="K4" s="390"/>
      <c r="L4" s="391"/>
    </row>
    <row r="5" spans="2:12" ht="13.8" x14ac:dyDescent="0.25">
      <c r="B5" s="392" t="s">
        <v>3</v>
      </c>
      <c r="C5" s="394" t="s">
        <v>1253</v>
      </c>
      <c r="D5" s="395"/>
      <c r="E5" s="398" t="s">
        <v>1142</v>
      </c>
      <c r="F5" s="394" t="s">
        <v>1254</v>
      </c>
      <c r="G5" s="401" t="s">
        <v>1255</v>
      </c>
      <c r="H5" s="402"/>
      <c r="I5" s="403" t="s">
        <v>1256</v>
      </c>
      <c r="J5" s="404"/>
      <c r="K5" s="402" t="s">
        <v>1257</v>
      </c>
      <c r="L5" s="405"/>
    </row>
    <row r="6" spans="2:12" ht="27" thickBot="1" x14ac:dyDescent="0.3">
      <c r="B6" s="393"/>
      <c r="C6" s="396"/>
      <c r="D6" s="397"/>
      <c r="E6" s="399"/>
      <c r="F6" s="400"/>
      <c r="G6" s="144" t="s">
        <v>1258</v>
      </c>
      <c r="H6" s="145" t="s">
        <v>9</v>
      </c>
      <c r="I6" s="146" t="s">
        <v>1258</v>
      </c>
      <c r="J6" s="147" t="s">
        <v>9</v>
      </c>
      <c r="K6" s="148" t="s">
        <v>1258</v>
      </c>
      <c r="L6" s="149" t="s">
        <v>9</v>
      </c>
    </row>
    <row r="7" spans="2:12" s="158" customFormat="1" ht="30" customHeight="1" x14ac:dyDescent="0.25">
      <c r="B7" s="150">
        <v>1</v>
      </c>
      <c r="C7" s="385" t="str">
        <f>'Orçamento Sintético'!D6</f>
        <v>SERVIÇOS PRELIMINARES</v>
      </c>
      <c r="D7" s="386"/>
      <c r="E7" s="151">
        <f>'Orçamento Sintético'!T6</f>
        <v>3.3875705710022935E-2</v>
      </c>
      <c r="F7" s="192">
        <f>'Orçamento Sintético'!S6</f>
        <v>12302.449999999999</v>
      </c>
      <c r="G7" s="152">
        <v>1</v>
      </c>
      <c r="H7" s="153">
        <f t="shared" ref="H7" si="0">IFERROR(F7*G7,0)</f>
        <v>12302.449999999999</v>
      </c>
      <c r="I7" s="154"/>
      <c r="J7" s="155">
        <f>IFERROR(F7*I7,0)</f>
        <v>0</v>
      </c>
      <c r="K7" s="156">
        <f>IFERROR(G7+I7,0)</f>
        <v>1</v>
      </c>
      <c r="L7" s="157">
        <f>H7+J7</f>
        <v>12302.449999999999</v>
      </c>
    </row>
    <row r="8" spans="2:12" s="158" customFormat="1" ht="30" customHeight="1" x14ac:dyDescent="0.25">
      <c r="B8" s="159">
        <v>2</v>
      </c>
      <c r="C8" s="387" t="str">
        <f>'Orçamento Sintético'!D14</f>
        <v>ADMINISTRAÇÃO DA OBRA</v>
      </c>
      <c r="D8" s="388"/>
      <c r="E8" s="160">
        <f>'Orçamento Sintético'!T14</f>
        <v>9.2717625756203667E-2</v>
      </c>
      <c r="F8" s="161">
        <f>'Orçamento Sintético'!S14</f>
        <v>33671.74</v>
      </c>
      <c r="G8" s="162">
        <f>IFERROR((H7+SUM(H9:H18))/($F$7+SUM($F$9:$F$18)),"")</f>
        <v>0.42661088494690241</v>
      </c>
      <c r="H8" s="163">
        <f>IFERROR(F8*G8,0)</f>
        <v>14364.730799102012</v>
      </c>
      <c r="I8" s="164">
        <f>IFERROR((J7+SUM(J9:J18))/($F$7+SUM($F$9:$F$18)),"")</f>
        <v>0.57338911505309753</v>
      </c>
      <c r="J8" s="165">
        <f t="shared" ref="J8:J18" si="1">IFERROR(F8*I8,0)</f>
        <v>19307.009200897985</v>
      </c>
      <c r="K8" s="166">
        <f t="shared" ref="K8:K18" si="2">IFERROR(G8+I8,0)</f>
        <v>1</v>
      </c>
      <c r="L8" s="167">
        <f t="shared" ref="L8:L18" si="3">H8+J8</f>
        <v>33671.74</v>
      </c>
    </row>
    <row r="9" spans="2:12" s="158" customFormat="1" ht="30" customHeight="1" x14ac:dyDescent="0.25">
      <c r="B9" s="159">
        <v>3</v>
      </c>
      <c r="C9" s="387" t="str">
        <f>'Orçamento Sintético'!D16</f>
        <v>SERVIÇOS COMPLEMENTARES</v>
      </c>
      <c r="D9" s="388"/>
      <c r="E9" s="160">
        <f>'Orçamento Sintético'!T16</f>
        <v>1.249662721612105E-2</v>
      </c>
      <c r="F9" s="161">
        <f>'Orçamento Sintético'!S16</f>
        <v>4538.3300000000008</v>
      </c>
      <c r="G9" s="168">
        <v>0.2</v>
      </c>
      <c r="H9" s="163">
        <f t="shared" ref="H9:H18" si="4">IFERROR(F9*G9,0)</f>
        <v>907.66600000000017</v>
      </c>
      <c r="I9" s="169">
        <v>0.8</v>
      </c>
      <c r="J9" s="165">
        <f t="shared" si="1"/>
        <v>3630.6640000000007</v>
      </c>
      <c r="K9" s="166">
        <f t="shared" si="2"/>
        <v>1</v>
      </c>
      <c r="L9" s="167">
        <f t="shared" si="3"/>
        <v>4538.3300000000008</v>
      </c>
    </row>
    <row r="10" spans="2:12" s="158" customFormat="1" ht="30" customHeight="1" x14ac:dyDescent="0.25">
      <c r="B10" s="159">
        <v>4</v>
      </c>
      <c r="C10" s="387" t="str">
        <f>'Orçamento Sintético'!D21</f>
        <v>SERVIÇOS CIVIS - INFRAESTRUTURA ELÉTRICA ENTERRADA</v>
      </c>
      <c r="D10" s="388"/>
      <c r="E10" s="160">
        <f>'Orçamento Sintético'!T21</f>
        <v>4.9800835373754564E-2</v>
      </c>
      <c r="F10" s="161">
        <f>'Orçamento Sintético'!S21</f>
        <v>18085.89</v>
      </c>
      <c r="G10" s="168">
        <v>0.5</v>
      </c>
      <c r="H10" s="163">
        <f t="shared" si="4"/>
        <v>9042.9449999999997</v>
      </c>
      <c r="I10" s="169">
        <v>0.5</v>
      </c>
      <c r="J10" s="165">
        <f t="shared" si="1"/>
        <v>9042.9449999999997</v>
      </c>
      <c r="K10" s="166">
        <f t="shared" si="2"/>
        <v>1</v>
      </c>
      <c r="L10" s="167">
        <f t="shared" si="3"/>
        <v>18085.89</v>
      </c>
    </row>
    <row r="11" spans="2:12" s="158" customFormat="1" ht="30" customHeight="1" x14ac:dyDescent="0.25">
      <c r="B11" s="159">
        <v>5</v>
      </c>
      <c r="C11" s="387" t="str">
        <f>'Orçamento Sintético'!D42</f>
        <v>POSTO PRIMÁRIO SIMPLIFICADO</v>
      </c>
      <c r="D11" s="388"/>
      <c r="E11" s="160">
        <f>'Orçamento Sintético'!T42</f>
        <v>0.20804782098817559</v>
      </c>
      <c r="F11" s="161">
        <f>'Orçamento Sintético'!S42</f>
        <v>75555.56</v>
      </c>
      <c r="G11" s="168">
        <v>0.5</v>
      </c>
      <c r="H11" s="163">
        <f t="shared" si="4"/>
        <v>37777.78</v>
      </c>
      <c r="I11" s="169">
        <v>0.5</v>
      </c>
      <c r="J11" s="165">
        <f t="shared" si="1"/>
        <v>37777.78</v>
      </c>
      <c r="K11" s="166">
        <f t="shared" si="2"/>
        <v>1</v>
      </c>
      <c r="L11" s="167">
        <f t="shared" si="3"/>
        <v>75555.56</v>
      </c>
    </row>
    <row r="12" spans="2:12" s="158" customFormat="1" ht="30" customHeight="1" x14ac:dyDescent="0.25">
      <c r="B12" s="159">
        <v>6</v>
      </c>
      <c r="C12" s="387" t="str">
        <f>'Orçamento Sintético'!D45</f>
        <v>ATERRAMENTO COMPLEMENTAR E POSTO PRIMÁRIO SIMPLIFICADO</v>
      </c>
      <c r="D12" s="388"/>
      <c r="E12" s="160">
        <f>'Orçamento Sintético'!T45</f>
        <v>3.2479781401474957E-2</v>
      </c>
      <c r="F12" s="161">
        <f>'Orçamento Sintético'!S45</f>
        <v>11795.5</v>
      </c>
      <c r="G12" s="168"/>
      <c r="H12" s="163">
        <f t="shared" si="4"/>
        <v>0</v>
      </c>
      <c r="I12" s="169">
        <v>1</v>
      </c>
      <c r="J12" s="165">
        <f t="shared" si="1"/>
        <v>11795.5</v>
      </c>
      <c r="K12" s="166">
        <f t="shared" si="2"/>
        <v>1</v>
      </c>
      <c r="L12" s="167">
        <f t="shared" si="3"/>
        <v>11795.5</v>
      </c>
    </row>
    <row r="13" spans="2:12" s="158" customFormat="1" ht="30" customHeight="1" x14ac:dyDescent="0.25">
      <c r="B13" s="159">
        <v>7</v>
      </c>
      <c r="C13" s="383" t="str">
        <f>'Orçamento Sintético'!D59</f>
        <v>INFRAESTRUTURA ELÉTRICA</v>
      </c>
      <c r="D13" s="384"/>
      <c r="E13" s="160">
        <f>'Orçamento Sintético'!T59</f>
        <v>5.5801561381059406E-2</v>
      </c>
      <c r="F13" s="170">
        <f>'Orçamento Sintético'!S59</f>
        <v>20265.14</v>
      </c>
      <c r="G13" s="168">
        <v>0.5</v>
      </c>
      <c r="H13" s="171">
        <f t="shared" si="4"/>
        <v>10132.57</v>
      </c>
      <c r="I13" s="169">
        <v>0.5</v>
      </c>
      <c r="J13" s="172">
        <f t="shared" si="1"/>
        <v>10132.57</v>
      </c>
      <c r="K13" s="173">
        <f t="shared" si="2"/>
        <v>1</v>
      </c>
      <c r="L13" s="174">
        <f t="shared" si="3"/>
        <v>20265.14</v>
      </c>
    </row>
    <row r="14" spans="2:12" s="158" customFormat="1" ht="30" customHeight="1" x14ac:dyDescent="0.25">
      <c r="B14" s="159">
        <v>8</v>
      </c>
      <c r="C14" s="387" t="str">
        <f>'Orçamento Sintético'!D72</f>
        <v>ALIMENTADORES</v>
      </c>
      <c r="D14" s="388"/>
      <c r="E14" s="175">
        <f>'Orçamento Sintético'!T72</f>
        <v>0.23809046916742027</v>
      </c>
      <c r="F14" s="176">
        <f>'Orçamento Sintético'!S72</f>
        <v>86465.980000000025</v>
      </c>
      <c r="G14" s="177">
        <v>0.5</v>
      </c>
      <c r="H14" s="163">
        <f t="shared" si="4"/>
        <v>43232.990000000013</v>
      </c>
      <c r="I14" s="178">
        <v>0.5</v>
      </c>
      <c r="J14" s="165">
        <f t="shared" si="1"/>
        <v>43232.990000000013</v>
      </c>
      <c r="K14" s="166">
        <f t="shared" si="2"/>
        <v>1</v>
      </c>
      <c r="L14" s="167">
        <f t="shared" si="3"/>
        <v>86465.980000000025</v>
      </c>
    </row>
    <row r="15" spans="2:12" s="158" customFormat="1" ht="30" customHeight="1" x14ac:dyDescent="0.25">
      <c r="B15" s="159">
        <v>9</v>
      </c>
      <c r="C15" s="387" t="str">
        <f>'Orçamento Sintético'!D87</f>
        <v>QUADROS ELÉTRICOS</v>
      </c>
      <c r="D15" s="388"/>
      <c r="E15" s="160">
        <f>'Orçamento Sintético'!T87</f>
        <v>0.24561785917391293</v>
      </c>
      <c r="F15" s="161">
        <f>'Orçamento Sintético'!S87</f>
        <v>89199.660000000018</v>
      </c>
      <c r="G15" s="168">
        <v>0.3</v>
      </c>
      <c r="H15" s="163">
        <f t="shared" si="4"/>
        <v>26759.898000000005</v>
      </c>
      <c r="I15" s="169">
        <v>0.7</v>
      </c>
      <c r="J15" s="165">
        <f t="shared" si="1"/>
        <v>62439.76200000001</v>
      </c>
      <c r="K15" s="166">
        <f t="shared" si="2"/>
        <v>1</v>
      </c>
      <c r="L15" s="167">
        <f t="shared" si="3"/>
        <v>89199.660000000018</v>
      </c>
    </row>
    <row r="16" spans="2:12" s="158" customFormat="1" ht="30" customHeight="1" x14ac:dyDescent="0.25">
      <c r="B16" s="159">
        <v>10</v>
      </c>
      <c r="C16" s="387" t="str">
        <f>'Orçamento Sintético'!D99</f>
        <v>SERVIÇOS CIVIS - INFRAESTRUTURA E QUADROS ELÉTRICOS</v>
      </c>
      <c r="D16" s="388"/>
      <c r="E16" s="160">
        <f>'Orçamento Sintético'!T99</f>
        <v>3.752680707488968E-3</v>
      </c>
      <c r="F16" s="161">
        <f>'Orçamento Sintético'!S99</f>
        <v>1362.84</v>
      </c>
      <c r="G16" s="168">
        <v>0.3</v>
      </c>
      <c r="H16" s="163">
        <f t="shared" si="4"/>
        <v>408.85199999999998</v>
      </c>
      <c r="I16" s="169">
        <v>0.7</v>
      </c>
      <c r="J16" s="165">
        <f t="shared" si="1"/>
        <v>953.98799999999983</v>
      </c>
      <c r="K16" s="166">
        <f t="shared" si="2"/>
        <v>1</v>
      </c>
      <c r="L16" s="167">
        <f t="shared" si="3"/>
        <v>1362.8399999999997</v>
      </c>
    </row>
    <row r="17" spans="2:12" s="158" customFormat="1" ht="30" customHeight="1" x14ac:dyDescent="0.25">
      <c r="B17" s="159">
        <v>11</v>
      </c>
      <c r="C17" s="387" t="str">
        <f>'Orçamento Sintético'!D116</f>
        <v>SERVIÇOS FINAIS</v>
      </c>
      <c r="D17" s="388"/>
      <c r="E17" s="160">
        <f>'Orçamento Sintético'!T116</f>
        <v>1.3740994815047805E-2</v>
      </c>
      <c r="F17" s="161">
        <f>'Orçamento Sintético'!S116</f>
        <v>4990.24</v>
      </c>
      <c r="G17" s="168"/>
      <c r="H17" s="163">
        <f t="shared" si="4"/>
        <v>0</v>
      </c>
      <c r="I17" s="169">
        <v>1</v>
      </c>
      <c r="J17" s="165">
        <f t="shared" si="1"/>
        <v>4990.24</v>
      </c>
      <c r="K17" s="166">
        <f t="shared" si="2"/>
        <v>1</v>
      </c>
      <c r="L17" s="167">
        <f t="shared" si="3"/>
        <v>4990.24</v>
      </c>
    </row>
    <row r="18" spans="2:12" s="158" customFormat="1" ht="30" customHeight="1" thickBot="1" x14ac:dyDescent="0.3">
      <c r="B18" s="159">
        <v>12</v>
      </c>
      <c r="C18" s="383" t="str">
        <f>'Orçamento Sintético'!D120</f>
        <v>REMOÇÕES E LIMPEZA DE OBRA</v>
      </c>
      <c r="D18" s="384"/>
      <c r="E18" s="160">
        <f>'Orçamento Sintético'!T120</f>
        <v>1.3578038309317714E-2</v>
      </c>
      <c r="F18" s="161">
        <f>'Orçamento Sintético'!S120</f>
        <v>4931.0599999999995</v>
      </c>
      <c r="G18" s="168"/>
      <c r="H18" s="171">
        <f t="shared" si="4"/>
        <v>0</v>
      </c>
      <c r="I18" s="169">
        <v>1</v>
      </c>
      <c r="J18" s="172">
        <f t="shared" si="1"/>
        <v>4931.0599999999995</v>
      </c>
      <c r="K18" s="173">
        <f t="shared" si="2"/>
        <v>1</v>
      </c>
      <c r="L18" s="174">
        <f t="shared" si="3"/>
        <v>4931.0599999999995</v>
      </c>
    </row>
    <row r="19" spans="2:12" s="158" customFormat="1" ht="30" customHeight="1" thickTop="1" thickBot="1" x14ac:dyDescent="0.3">
      <c r="B19" s="179" t="s">
        <v>1259</v>
      </c>
      <c r="C19" s="183" t="s">
        <v>110</v>
      </c>
      <c r="D19" s="184"/>
      <c r="E19" s="185">
        <f>SUM(E7:E18)</f>
        <v>0.99999999999999989</v>
      </c>
      <c r="F19" s="186">
        <f>SUM(F7:F18)</f>
        <v>363164.39000000007</v>
      </c>
      <c r="G19" s="187">
        <f>SUMPRODUCT($E$7:$E$18,G7:G18)</f>
        <v>0.42661088494690241</v>
      </c>
      <c r="H19" s="188">
        <f>SUM(H7:H18,)</f>
        <v>154929.88179910206</v>
      </c>
      <c r="I19" s="187">
        <f>SUMPRODUCT($E$7:$E$18,I7:I18)</f>
        <v>0.57338911505309742</v>
      </c>
      <c r="J19" s="189">
        <f>SUM(J7:J18)</f>
        <v>208234.50820089801</v>
      </c>
      <c r="K19" s="190">
        <f>G19+I19</f>
        <v>0.99999999999999978</v>
      </c>
      <c r="L19" s="191">
        <f>SUM(L7:L18)</f>
        <v>363164.39000000007</v>
      </c>
    </row>
    <row r="20" spans="2:12" ht="13.8" x14ac:dyDescent="0.25">
      <c r="B20" s="180"/>
      <c r="C20" s="180"/>
      <c r="D20" s="180"/>
      <c r="E20" s="180"/>
      <c r="F20" s="180"/>
      <c r="G20" s="180"/>
      <c r="H20" s="181"/>
      <c r="I20" s="180"/>
      <c r="J20" s="181"/>
      <c r="K20" s="182"/>
    </row>
  </sheetData>
  <sheetProtection sheet="1" objects="1" scenarios="1"/>
  <mergeCells count="25">
    <mergeCell ref="E1:G1"/>
    <mergeCell ref="E2:G2"/>
    <mergeCell ref="B1:C2"/>
    <mergeCell ref="J1:K1"/>
    <mergeCell ref="J2:K2"/>
    <mergeCell ref="B4:L4"/>
    <mergeCell ref="B5:B6"/>
    <mergeCell ref="C5:D6"/>
    <mergeCell ref="E5:E6"/>
    <mergeCell ref="F5:F6"/>
    <mergeCell ref="G5:H5"/>
    <mergeCell ref="I5:J5"/>
    <mergeCell ref="K5:L5"/>
    <mergeCell ref="C18:D18"/>
    <mergeCell ref="C7:D7"/>
    <mergeCell ref="C8:D8"/>
    <mergeCell ref="C9:D9"/>
    <mergeCell ref="C10:D10"/>
    <mergeCell ref="C11:D11"/>
    <mergeCell ref="C12:D12"/>
    <mergeCell ref="C13:D13"/>
    <mergeCell ref="C14:D14"/>
    <mergeCell ref="C15:D15"/>
    <mergeCell ref="C16:D16"/>
    <mergeCell ref="C17:D17"/>
  </mergeCells>
  <conditionalFormatting sqref="K7:K19">
    <cfRule type="cellIs" dxfId="1" priority="2" operator="equal">
      <formula>1</formula>
    </cfRule>
  </conditionalFormatting>
  <conditionalFormatting sqref="L7:L19">
    <cfRule type="cellIs" dxfId="0" priority="1" operator="equal">
      <formula>F7</formula>
    </cfRule>
  </conditionalFormatting>
  <printOptions horizontalCentered="1"/>
  <pageMargins left="0.23622047244094491" right="0.23622047244094491" top="0.39370078740157483" bottom="0.39370078740157483" header="0" footer="0"/>
  <pageSetup paperSize="9" scale="75" orientation="landscape" r:id="rId1"/>
  <headerFooter>
    <oddHeader xml:space="preserve">&amp;L </oddHeader>
    <oddFooter xml:space="preserve">&amp;L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F7CDF-9ABD-4B57-99E6-3ED932CAA1F0}">
  <sheetPr>
    <pageSetUpPr fitToPage="1"/>
  </sheetPr>
  <dimension ref="A1:K2006"/>
  <sheetViews>
    <sheetView showGridLines="0" showWhiteSpace="0" workbookViewId="0">
      <selection sqref="A1:B2"/>
    </sheetView>
  </sheetViews>
  <sheetFormatPr defaultColWidth="0" defaultRowHeight="13.8" zeroHeight="1" x14ac:dyDescent="0.25"/>
  <cols>
    <col min="1" max="1" width="17.09765625" customWidth="1"/>
    <col min="2" max="2" width="14.59765625" customWidth="1"/>
    <col min="3" max="3" width="14.09765625" customWidth="1"/>
    <col min="4" max="4" width="60" bestFit="1" customWidth="1"/>
    <col min="5" max="5" width="15" bestFit="1" customWidth="1"/>
    <col min="6" max="8" width="12" bestFit="1" customWidth="1"/>
    <col min="9" max="10" width="14" bestFit="1" customWidth="1"/>
    <col min="11" max="11" width="2.5" customWidth="1"/>
    <col min="12" max="16384" width="9" hidden="1"/>
  </cols>
  <sheetData>
    <row r="1" spans="1:10" ht="15" customHeight="1" x14ac:dyDescent="0.25">
      <c r="A1" s="306" t="str">
        <f>'Orçamento Sintético'!A1</f>
        <v>Emissão: 24/04/2026
Mês de referência
técnica: 03/2026 - SINAPI
Revisão: 00</v>
      </c>
      <c r="B1" s="306"/>
      <c r="C1" s="306" t="s">
        <v>0</v>
      </c>
      <c r="D1" s="306"/>
      <c r="E1" s="308" t="s">
        <v>1</v>
      </c>
      <c r="F1" s="308"/>
      <c r="G1" s="308"/>
      <c r="H1" s="118"/>
      <c r="I1" s="308" t="s">
        <v>2</v>
      </c>
      <c r="J1" s="308"/>
    </row>
    <row r="2" spans="1:10" ht="123.9" customHeight="1" x14ac:dyDescent="0.25">
      <c r="A2" s="306"/>
      <c r="B2" s="306"/>
      <c r="C2" s="326" t="str">
        <f>'Orçamento Sintético'!D2</f>
        <v>ADEQUAÇÃO DA ENTRADA DE ENERGIA E DO SISTEMA DE SPDA DO FÓRUM FEDERAL DE BOTUCATU - SP</v>
      </c>
      <c r="D2" s="326"/>
      <c r="E2" s="320" t="str">
        <f>'Orçamento Sintético'!E2</f>
        <v xml:space="preserve">SINAPI - 03/2026 - São Paulo
SICRO3 - 01/2026 - São Paulo
ORSE - 02/2026 - Sergipe
SETOP - 01/2026 - Minas Gerais
SIURB - 01/2026 - São Paulo
CPOS/CDHU - 04/2026 - São Paulo
FDE - 01/2026 - São Paulo
Bases compatibilizadas com a tabela SINAPI, quando viável.
</v>
      </c>
      <c r="F2" s="320"/>
      <c r="G2" s="320"/>
      <c r="H2" s="119"/>
      <c r="I2" s="320" t="str">
        <f>'Orçamento Sintético'!L2</f>
        <v>Onerado: 
Horista: 115,01%
Mensalista: 71,18%</v>
      </c>
      <c r="J2" s="320"/>
    </row>
    <row r="3" spans="1:10" ht="30" customHeight="1" x14ac:dyDescent="0.25">
      <c r="A3" s="319" t="s">
        <v>1250</v>
      </c>
      <c r="B3" s="302"/>
      <c r="C3" s="302"/>
      <c r="D3" s="302"/>
      <c r="E3" s="302"/>
      <c r="F3" s="302"/>
      <c r="G3" s="302"/>
      <c r="H3" s="302"/>
      <c r="I3" s="302"/>
      <c r="J3" s="303"/>
    </row>
    <row r="4" spans="1:10" ht="30" customHeight="1" x14ac:dyDescent="0.25">
      <c r="A4" s="319" t="s">
        <v>1135</v>
      </c>
      <c r="B4" s="302"/>
      <c r="C4" s="302"/>
      <c r="D4" s="302"/>
      <c r="E4" s="302"/>
      <c r="F4" s="302"/>
      <c r="G4" s="302"/>
      <c r="H4" s="302"/>
      <c r="I4" s="302"/>
      <c r="J4" s="303"/>
    </row>
    <row r="5" spans="1:10" ht="18" customHeight="1" x14ac:dyDescent="0.25">
      <c r="A5" s="199" t="s">
        <v>12</v>
      </c>
      <c r="B5" s="202" t="s">
        <v>4</v>
      </c>
      <c r="C5" s="199" t="s">
        <v>5</v>
      </c>
      <c r="D5" s="199" t="s">
        <v>6</v>
      </c>
      <c r="E5" s="315" t="s">
        <v>390</v>
      </c>
      <c r="F5" s="315"/>
      <c r="G5" s="203" t="s">
        <v>7</v>
      </c>
      <c r="H5" s="202" t="s">
        <v>8</v>
      </c>
      <c r="I5" s="202" t="s">
        <v>1201</v>
      </c>
      <c r="J5" s="202" t="s">
        <v>9</v>
      </c>
    </row>
    <row r="6" spans="1:10" ht="39" customHeight="1" x14ac:dyDescent="0.25">
      <c r="A6" s="207" t="s">
        <v>389</v>
      </c>
      <c r="B6" s="209" t="s">
        <v>15</v>
      </c>
      <c r="C6" s="207" t="s">
        <v>16</v>
      </c>
      <c r="D6" s="207" t="s">
        <v>17</v>
      </c>
      <c r="E6" s="312" t="s">
        <v>1134</v>
      </c>
      <c r="F6" s="312"/>
      <c r="G6" s="208" t="s">
        <v>18</v>
      </c>
      <c r="H6" s="211">
        <v>1</v>
      </c>
      <c r="I6" s="210">
        <v>506.16</v>
      </c>
      <c r="J6" s="210">
        <v>506.16</v>
      </c>
    </row>
    <row r="7" spans="1:10" ht="24" customHeight="1" x14ac:dyDescent="0.25">
      <c r="A7" s="200" t="s">
        <v>400</v>
      </c>
      <c r="B7" s="214" t="s">
        <v>442</v>
      </c>
      <c r="C7" s="200" t="s">
        <v>16</v>
      </c>
      <c r="D7" s="200" t="s">
        <v>441</v>
      </c>
      <c r="E7" s="313" t="s">
        <v>414</v>
      </c>
      <c r="F7" s="313"/>
      <c r="G7" s="213" t="s">
        <v>59</v>
      </c>
      <c r="H7" s="216">
        <v>1.1186</v>
      </c>
      <c r="I7" s="215">
        <v>31.15</v>
      </c>
      <c r="J7" s="215">
        <v>34.840000000000003</v>
      </c>
    </row>
    <row r="8" spans="1:10" ht="24" customHeight="1" x14ac:dyDescent="0.25">
      <c r="A8" s="200" t="s">
        <v>400</v>
      </c>
      <c r="B8" s="214" t="s">
        <v>612</v>
      </c>
      <c r="C8" s="200" t="s">
        <v>16</v>
      </c>
      <c r="D8" s="200" t="s">
        <v>611</v>
      </c>
      <c r="E8" s="313" t="s">
        <v>414</v>
      </c>
      <c r="F8" s="313"/>
      <c r="G8" s="213" t="s">
        <v>59</v>
      </c>
      <c r="H8" s="216">
        <v>0.37290000000000001</v>
      </c>
      <c r="I8" s="215">
        <v>35.159999999999997</v>
      </c>
      <c r="J8" s="215">
        <v>13.11</v>
      </c>
    </row>
    <row r="9" spans="1:10" ht="26.1" customHeight="1" x14ac:dyDescent="0.25">
      <c r="A9" s="200" t="s">
        <v>400</v>
      </c>
      <c r="B9" s="214" t="s">
        <v>466</v>
      </c>
      <c r="C9" s="200" t="s">
        <v>16</v>
      </c>
      <c r="D9" s="200" t="s">
        <v>465</v>
      </c>
      <c r="E9" s="313" t="s">
        <v>464</v>
      </c>
      <c r="F9" s="313"/>
      <c r="G9" s="213" t="s">
        <v>18</v>
      </c>
      <c r="H9" s="216">
        <v>0.5</v>
      </c>
      <c r="I9" s="215">
        <v>24.77</v>
      </c>
      <c r="J9" s="215">
        <v>12.38</v>
      </c>
    </row>
    <row r="10" spans="1:10" ht="24" customHeight="1" x14ac:dyDescent="0.25">
      <c r="A10" s="198" t="s">
        <v>385</v>
      </c>
      <c r="B10" s="218" t="s">
        <v>1131</v>
      </c>
      <c r="C10" s="198" t="s">
        <v>16</v>
      </c>
      <c r="D10" s="198" t="s">
        <v>1130</v>
      </c>
      <c r="E10" s="314" t="s">
        <v>408</v>
      </c>
      <c r="F10" s="314"/>
      <c r="G10" s="217" t="s">
        <v>593</v>
      </c>
      <c r="H10" s="221">
        <v>1.1299999999999999E-2</v>
      </c>
      <c r="I10" s="219">
        <v>21.73</v>
      </c>
      <c r="J10" s="219">
        <v>0.24554899999999999</v>
      </c>
    </row>
    <row r="11" spans="1:10" ht="26.1" customHeight="1" x14ac:dyDescent="0.25">
      <c r="A11" s="198" t="s">
        <v>385</v>
      </c>
      <c r="B11" s="218" t="s">
        <v>1129</v>
      </c>
      <c r="C11" s="198" t="s">
        <v>16</v>
      </c>
      <c r="D11" s="198" t="s">
        <v>1128</v>
      </c>
      <c r="E11" s="314" t="s">
        <v>408</v>
      </c>
      <c r="F11" s="314"/>
      <c r="G11" s="217" t="s">
        <v>593</v>
      </c>
      <c r="H11" s="221">
        <v>1.32E-2</v>
      </c>
      <c r="I11" s="219">
        <v>11.64</v>
      </c>
      <c r="J11" s="219">
        <v>0.15364800000000001</v>
      </c>
    </row>
    <row r="12" spans="1:10" ht="26.1" customHeight="1" x14ac:dyDescent="0.25">
      <c r="A12" s="198" t="s">
        <v>385</v>
      </c>
      <c r="B12" s="218" t="s">
        <v>951</v>
      </c>
      <c r="C12" s="198" t="s">
        <v>16</v>
      </c>
      <c r="D12" s="198" t="s">
        <v>950</v>
      </c>
      <c r="E12" s="314" t="s">
        <v>408</v>
      </c>
      <c r="F12" s="314"/>
      <c r="G12" s="217" t="s">
        <v>21</v>
      </c>
      <c r="H12" s="221">
        <v>3.2082999999999999</v>
      </c>
      <c r="I12" s="219">
        <v>4.1900000000000004</v>
      </c>
      <c r="J12" s="219">
        <v>13.442777</v>
      </c>
    </row>
    <row r="13" spans="1:10" ht="39" customHeight="1" x14ac:dyDescent="0.25">
      <c r="A13" s="198" t="s">
        <v>385</v>
      </c>
      <c r="B13" s="218" t="s">
        <v>1133</v>
      </c>
      <c r="C13" s="198" t="s">
        <v>16</v>
      </c>
      <c r="D13" s="198" t="s">
        <v>1132</v>
      </c>
      <c r="E13" s="314" t="s">
        <v>408</v>
      </c>
      <c r="F13" s="314"/>
      <c r="G13" s="217" t="s">
        <v>18</v>
      </c>
      <c r="H13" s="221">
        <v>1</v>
      </c>
      <c r="I13" s="219">
        <v>432</v>
      </c>
      <c r="J13" s="219">
        <v>432</v>
      </c>
    </row>
    <row r="14" spans="1:10" x14ac:dyDescent="0.25">
      <c r="A14" s="201"/>
      <c r="B14" s="201"/>
      <c r="C14" s="201"/>
      <c r="D14" s="201"/>
      <c r="E14" s="201" t="s">
        <v>380</v>
      </c>
      <c r="F14" s="231">
        <v>40.340000000000003</v>
      </c>
      <c r="G14" s="201" t="s">
        <v>379</v>
      </c>
      <c r="H14" s="231">
        <v>0</v>
      </c>
      <c r="I14" s="201" t="s">
        <v>378</v>
      </c>
      <c r="J14" s="231">
        <v>40.340000000000003</v>
      </c>
    </row>
    <row r="15" spans="1:10" ht="14.4" thickBot="1" x14ac:dyDescent="0.3">
      <c r="A15" s="201"/>
      <c r="B15" s="201"/>
      <c r="C15" s="201"/>
      <c r="D15" s="201"/>
      <c r="E15" s="201" t="s">
        <v>377</v>
      </c>
      <c r="F15" s="231">
        <v>0</v>
      </c>
      <c r="G15" s="201"/>
      <c r="H15" s="316" t="s">
        <v>376</v>
      </c>
      <c r="I15" s="316"/>
      <c r="J15" s="231">
        <v>506.16</v>
      </c>
    </row>
    <row r="16" spans="1:10" ht="0.9" customHeight="1" thickTop="1" x14ac:dyDescent="0.25">
      <c r="A16" s="212"/>
      <c r="B16" s="212"/>
      <c r="C16" s="212"/>
      <c r="D16" s="212"/>
      <c r="E16" s="212"/>
      <c r="F16" s="212"/>
      <c r="G16" s="212"/>
      <c r="H16" s="212"/>
      <c r="I16" s="212"/>
      <c r="J16" s="212"/>
    </row>
    <row r="17" spans="1:10" ht="18" customHeight="1" x14ac:dyDescent="0.25">
      <c r="A17" s="199" t="s">
        <v>22</v>
      </c>
      <c r="B17" s="202" t="s">
        <v>4</v>
      </c>
      <c r="C17" s="199" t="s">
        <v>5</v>
      </c>
      <c r="D17" s="199" t="s">
        <v>6</v>
      </c>
      <c r="E17" s="315" t="s">
        <v>390</v>
      </c>
      <c r="F17" s="315"/>
      <c r="G17" s="203" t="s">
        <v>7</v>
      </c>
      <c r="H17" s="202" t="s">
        <v>8</v>
      </c>
      <c r="I17" s="202" t="s">
        <v>1201</v>
      </c>
      <c r="J17" s="202" t="s">
        <v>9</v>
      </c>
    </row>
    <row r="18" spans="1:10" ht="26.1" customHeight="1" x14ac:dyDescent="0.25">
      <c r="A18" s="207" t="s">
        <v>389</v>
      </c>
      <c r="B18" s="209" t="s">
        <v>144</v>
      </c>
      <c r="C18" s="207" t="s">
        <v>13</v>
      </c>
      <c r="D18" s="207" t="s">
        <v>147</v>
      </c>
      <c r="E18" s="312" t="s">
        <v>1127</v>
      </c>
      <c r="F18" s="312"/>
      <c r="G18" s="208" t="s">
        <v>143</v>
      </c>
      <c r="H18" s="211">
        <v>1</v>
      </c>
      <c r="I18" s="210">
        <v>582.12</v>
      </c>
      <c r="J18" s="210">
        <v>582.12</v>
      </c>
    </row>
    <row r="19" spans="1:10" ht="26.1" customHeight="1" x14ac:dyDescent="0.25">
      <c r="A19" s="200" t="s">
        <v>400</v>
      </c>
      <c r="B19" s="214" t="s">
        <v>634</v>
      </c>
      <c r="C19" s="200" t="s">
        <v>16</v>
      </c>
      <c r="D19" s="200" t="s">
        <v>633</v>
      </c>
      <c r="E19" s="313" t="s">
        <v>414</v>
      </c>
      <c r="F19" s="313"/>
      <c r="G19" s="213" t="s">
        <v>59</v>
      </c>
      <c r="H19" s="216">
        <v>2</v>
      </c>
      <c r="I19" s="215">
        <v>145.96</v>
      </c>
      <c r="J19" s="215">
        <v>291.92</v>
      </c>
    </row>
    <row r="20" spans="1:10" ht="26.1" customHeight="1" x14ac:dyDescent="0.25">
      <c r="A20" s="200" t="s">
        <v>400</v>
      </c>
      <c r="B20" s="214" t="s">
        <v>428</v>
      </c>
      <c r="C20" s="200" t="s">
        <v>16</v>
      </c>
      <c r="D20" s="200" t="s">
        <v>427</v>
      </c>
      <c r="E20" s="313" t="s">
        <v>414</v>
      </c>
      <c r="F20" s="313"/>
      <c r="G20" s="213" t="s">
        <v>59</v>
      </c>
      <c r="H20" s="216">
        <v>4</v>
      </c>
      <c r="I20" s="215">
        <v>72.55</v>
      </c>
      <c r="J20" s="215">
        <v>290.2</v>
      </c>
    </row>
    <row r="21" spans="1:10" x14ac:dyDescent="0.25">
      <c r="A21" s="201"/>
      <c r="B21" s="201"/>
      <c r="C21" s="201"/>
      <c r="D21" s="201"/>
      <c r="E21" s="201" t="s">
        <v>380</v>
      </c>
      <c r="F21" s="231">
        <v>536.52</v>
      </c>
      <c r="G21" s="201" t="s">
        <v>379</v>
      </c>
      <c r="H21" s="231">
        <v>0</v>
      </c>
      <c r="I21" s="201" t="s">
        <v>378</v>
      </c>
      <c r="J21" s="231">
        <v>536.52</v>
      </c>
    </row>
    <row r="22" spans="1:10" x14ac:dyDescent="0.25">
      <c r="A22" s="201"/>
      <c r="B22" s="201"/>
      <c r="C22" s="201"/>
      <c r="D22" s="201"/>
      <c r="E22" s="201" t="s">
        <v>377</v>
      </c>
      <c r="F22" s="231">
        <v>0</v>
      </c>
      <c r="G22" s="201"/>
      <c r="H22" s="316" t="s">
        <v>376</v>
      </c>
      <c r="I22" s="316"/>
      <c r="J22" s="231">
        <v>582.12</v>
      </c>
    </row>
    <row r="23" spans="1:10" x14ac:dyDescent="0.25">
      <c r="A23" s="324" t="s">
        <v>826</v>
      </c>
      <c r="B23" s="324"/>
      <c r="C23" s="324"/>
      <c r="D23" s="324"/>
      <c r="E23" s="324"/>
      <c r="F23" s="324"/>
      <c r="G23" s="324"/>
      <c r="H23" s="324"/>
      <c r="I23" s="324"/>
      <c r="J23" s="324"/>
    </row>
    <row r="24" spans="1:10" ht="14.4" thickBot="1" x14ac:dyDescent="0.3">
      <c r="A24" s="325" t="s">
        <v>1126</v>
      </c>
      <c r="B24" s="325"/>
      <c r="C24" s="325"/>
      <c r="D24" s="325"/>
      <c r="E24" s="325"/>
      <c r="F24" s="325"/>
      <c r="G24" s="325"/>
      <c r="H24" s="325"/>
      <c r="I24" s="325"/>
      <c r="J24" s="325"/>
    </row>
    <row r="25" spans="1:10" ht="0.9" customHeight="1" thickTop="1" x14ac:dyDescent="0.25">
      <c r="A25" s="212"/>
      <c r="B25" s="212"/>
      <c r="C25" s="212"/>
      <c r="D25" s="212"/>
      <c r="E25" s="212"/>
      <c r="F25" s="212"/>
      <c r="G25" s="212"/>
      <c r="H25" s="212"/>
      <c r="I25" s="212"/>
      <c r="J25" s="212"/>
    </row>
    <row r="26" spans="1:10" ht="18" customHeight="1" x14ac:dyDescent="0.25">
      <c r="A26" s="199" t="s">
        <v>23</v>
      </c>
      <c r="B26" s="202" t="s">
        <v>4</v>
      </c>
      <c r="C26" s="199" t="s">
        <v>5</v>
      </c>
      <c r="D26" s="199" t="s">
        <v>6</v>
      </c>
      <c r="E26" s="315" t="s">
        <v>390</v>
      </c>
      <c r="F26" s="315"/>
      <c r="G26" s="203" t="s">
        <v>7</v>
      </c>
      <c r="H26" s="202" t="s">
        <v>8</v>
      </c>
      <c r="I26" s="202" t="s">
        <v>1201</v>
      </c>
      <c r="J26" s="202" t="s">
        <v>9</v>
      </c>
    </row>
    <row r="27" spans="1:10" ht="26.1" customHeight="1" x14ac:dyDescent="0.25">
      <c r="A27" s="207" t="s">
        <v>389</v>
      </c>
      <c r="B27" s="209" t="s">
        <v>153</v>
      </c>
      <c r="C27" s="207" t="s">
        <v>13</v>
      </c>
      <c r="D27" s="207" t="s">
        <v>154</v>
      </c>
      <c r="E27" s="312" t="s">
        <v>828</v>
      </c>
      <c r="F27" s="312"/>
      <c r="G27" s="208" t="s">
        <v>14</v>
      </c>
      <c r="H27" s="211">
        <v>1</v>
      </c>
      <c r="I27" s="210">
        <v>3090.14</v>
      </c>
      <c r="J27" s="210">
        <v>3090.14</v>
      </c>
    </row>
    <row r="28" spans="1:10" ht="26.1" customHeight="1" x14ac:dyDescent="0.25">
      <c r="A28" s="200" t="s">
        <v>400</v>
      </c>
      <c r="B28" s="214" t="s">
        <v>148</v>
      </c>
      <c r="C28" s="200" t="s">
        <v>16</v>
      </c>
      <c r="D28" s="200" t="s">
        <v>145</v>
      </c>
      <c r="E28" s="313" t="s">
        <v>414</v>
      </c>
      <c r="F28" s="313"/>
      <c r="G28" s="213" t="s">
        <v>59</v>
      </c>
      <c r="H28" s="216">
        <v>20</v>
      </c>
      <c r="I28" s="215">
        <v>82.38</v>
      </c>
      <c r="J28" s="215">
        <v>1647.6</v>
      </c>
    </row>
    <row r="29" spans="1:10" ht="24" customHeight="1" x14ac:dyDescent="0.25">
      <c r="A29" s="198" t="s">
        <v>385</v>
      </c>
      <c r="B29" s="218" t="s">
        <v>1213</v>
      </c>
      <c r="C29" s="198" t="s">
        <v>1116</v>
      </c>
      <c r="D29" s="198" t="s">
        <v>1125</v>
      </c>
      <c r="E29" s="314" t="s">
        <v>409</v>
      </c>
      <c r="F29" s="314"/>
      <c r="G29" s="217" t="s">
        <v>1212</v>
      </c>
      <c r="H29" s="221">
        <v>10</v>
      </c>
      <c r="I29" s="219">
        <v>144.25470000000001</v>
      </c>
      <c r="J29" s="219">
        <v>1442.547</v>
      </c>
    </row>
    <row r="30" spans="1:10" x14ac:dyDescent="0.25">
      <c r="A30" s="201"/>
      <c r="B30" s="201"/>
      <c r="C30" s="201"/>
      <c r="D30" s="201"/>
      <c r="E30" s="201" t="s">
        <v>380</v>
      </c>
      <c r="F30" s="231">
        <v>2932.34</v>
      </c>
      <c r="G30" s="201" t="s">
        <v>379</v>
      </c>
      <c r="H30" s="231">
        <v>0</v>
      </c>
      <c r="I30" s="201" t="s">
        <v>378</v>
      </c>
      <c r="J30" s="231">
        <v>2932.34</v>
      </c>
    </row>
    <row r="31" spans="1:10" x14ac:dyDescent="0.25">
      <c r="A31" s="201"/>
      <c r="B31" s="201"/>
      <c r="C31" s="201"/>
      <c r="D31" s="201"/>
      <c r="E31" s="201" t="s">
        <v>377</v>
      </c>
      <c r="F31" s="231">
        <v>0</v>
      </c>
      <c r="G31" s="201"/>
      <c r="H31" s="316" t="s">
        <v>376</v>
      </c>
      <c r="I31" s="316"/>
      <c r="J31" s="231">
        <v>3090.14</v>
      </c>
    </row>
    <row r="32" spans="1:10" x14ac:dyDescent="0.25">
      <c r="A32" s="324" t="s">
        <v>826</v>
      </c>
      <c r="B32" s="324"/>
      <c r="C32" s="324"/>
      <c r="D32" s="324"/>
      <c r="E32" s="324"/>
      <c r="F32" s="324"/>
      <c r="G32" s="324"/>
      <c r="H32" s="324"/>
      <c r="I32" s="324"/>
      <c r="J32" s="324"/>
    </row>
    <row r="33" spans="1:10" ht="14.4" thickBot="1" x14ac:dyDescent="0.3">
      <c r="A33" s="325" t="s">
        <v>825</v>
      </c>
      <c r="B33" s="325"/>
      <c r="C33" s="325"/>
      <c r="D33" s="325"/>
      <c r="E33" s="325"/>
      <c r="F33" s="325"/>
      <c r="G33" s="325"/>
      <c r="H33" s="325"/>
      <c r="I33" s="325"/>
      <c r="J33" s="325"/>
    </row>
    <row r="34" spans="1:10" ht="0.9" customHeight="1" thickTop="1" x14ac:dyDescent="0.25">
      <c r="A34" s="212"/>
      <c r="B34" s="212"/>
      <c r="C34" s="212"/>
      <c r="D34" s="212"/>
      <c r="E34" s="212"/>
      <c r="F34" s="212"/>
      <c r="G34" s="212"/>
      <c r="H34" s="212"/>
      <c r="I34" s="212"/>
      <c r="J34" s="212"/>
    </row>
    <row r="35" spans="1:10" ht="18" customHeight="1" x14ac:dyDescent="0.25">
      <c r="A35" s="199" t="s">
        <v>1172</v>
      </c>
      <c r="B35" s="202" t="s">
        <v>4</v>
      </c>
      <c r="C35" s="199" t="s">
        <v>5</v>
      </c>
      <c r="D35" s="199" t="s">
        <v>6</v>
      </c>
      <c r="E35" s="315" t="s">
        <v>390</v>
      </c>
      <c r="F35" s="315"/>
      <c r="G35" s="203" t="s">
        <v>7</v>
      </c>
      <c r="H35" s="202" t="s">
        <v>8</v>
      </c>
      <c r="I35" s="202" t="s">
        <v>1201</v>
      </c>
      <c r="J35" s="202" t="s">
        <v>9</v>
      </c>
    </row>
    <row r="36" spans="1:10" ht="65.099999999999994" customHeight="1" x14ac:dyDescent="0.25">
      <c r="A36" s="207" t="s">
        <v>389</v>
      </c>
      <c r="B36" s="209" t="s">
        <v>1173</v>
      </c>
      <c r="C36" s="207" t="s">
        <v>13</v>
      </c>
      <c r="D36" s="207" t="s">
        <v>1358</v>
      </c>
      <c r="E36" s="312" t="s">
        <v>828</v>
      </c>
      <c r="F36" s="312"/>
      <c r="G36" s="208" t="s">
        <v>14</v>
      </c>
      <c r="H36" s="211">
        <v>1</v>
      </c>
      <c r="I36" s="210">
        <v>4677.3100000000004</v>
      </c>
      <c r="J36" s="210">
        <v>4677.3100000000004</v>
      </c>
    </row>
    <row r="37" spans="1:10" ht="24" customHeight="1" x14ac:dyDescent="0.25">
      <c r="A37" s="200" t="s">
        <v>400</v>
      </c>
      <c r="B37" s="214" t="s">
        <v>1218</v>
      </c>
      <c r="C37" s="200" t="s">
        <v>79</v>
      </c>
      <c r="D37" s="200" t="s">
        <v>1219</v>
      </c>
      <c r="E37" s="313" t="s">
        <v>824</v>
      </c>
      <c r="F37" s="313"/>
      <c r="G37" s="213" t="s">
        <v>59</v>
      </c>
      <c r="H37" s="216">
        <v>20</v>
      </c>
      <c r="I37" s="215">
        <v>190.43</v>
      </c>
      <c r="J37" s="215">
        <v>3808.6</v>
      </c>
    </row>
    <row r="38" spans="1:10" ht="24" customHeight="1" x14ac:dyDescent="0.25">
      <c r="A38" s="200" t="s">
        <v>400</v>
      </c>
      <c r="B38" s="214" t="s">
        <v>357</v>
      </c>
      <c r="C38" s="200" t="s">
        <v>16</v>
      </c>
      <c r="D38" s="200" t="s">
        <v>1170</v>
      </c>
      <c r="E38" s="313" t="s">
        <v>414</v>
      </c>
      <c r="F38" s="313"/>
      <c r="G38" s="213" t="s">
        <v>59</v>
      </c>
      <c r="H38" s="216">
        <v>8</v>
      </c>
      <c r="I38" s="215">
        <v>72.89</v>
      </c>
      <c r="J38" s="215">
        <v>583.12</v>
      </c>
    </row>
    <row r="39" spans="1:10" ht="39" customHeight="1" x14ac:dyDescent="0.25">
      <c r="A39" s="198" t="s">
        <v>385</v>
      </c>
      <c r="B39" s="218" t="s">
        <v>1171</v>
      </c>
      <c r="C39" s="198" t="s">
        <v>13</v>
      </c>
      <c r="D39" s="198" t="s">
        <v>1211</v>
      </c>
      <c r="E39" s="314" t="s">
        <v>827</v>
      </c>
      <c r="F39" s="314"/>
      <c r="G39" s="217" t="s">
        <v>14</v>
      </c>
      <c r="H39" s="221">
        <v>1</v>
      </c>
      <c r="I39" s="219">
        <v>285.58999999999997</v>
      </c>
      <c r="J39" s="219">
        <v>285.58999999999997</v>
      </c>
    </row>
    <row r="40" spans="1:10" x14ac:dyDescent="0.25">
      <c r="A40" s="201"/>
      <c r="B40" s="201"/>
      <c r="C40" s="201"/>
      <c r="D40" s="201"/>
      <c r="E40" s="201" t="s">
        <v>380</v>
      </c>
      <c r="F40" s="231">
        <v>4328.3599999999997</v>
      </c>
      <c r="G40" s="201" t="s">
        <v>379</v>
      </c>
      <c r="H40" s="231">
        <v>0</v>
      </c>
      <c r="I40" s="201" t="s">
        <v>378</v>
      </c>
      <c r="J40" s="231">
        <v>4328.3599999999997</v>
      </c>
    </row>
    <row r="41" spans="1:10" x14ac:dyDescent="0.25">
      <c r="A41" s="201"/>
      <c r="B41" s="201"/>
      <c r="C41" s="201"/>
      <c r="D41" s="201"/>
      <c r="E41" s="201" t="s">
        <v>377</v>
      </c>
      <c r="F41" s="231">
        <v>0</v>
      </c>
      <c r="G41" s="201"/>
      <c r="H41" s="316" t="s">
        <v>376</v>
      </c>
      <c r="I41" s="316"/>
      <c r="J41" s="231">
        <v>4677.3100000000004</v>
      </c>
    </row>
    <row r="42" spans="1:10" x14ac:dyDescent="0.25">
      <c r="A42" s="324" t="s">
        <v>826</v>
      </c>
      <c r="B42" s="324"/>
      <c r="C42" s="324"/>
      <c r="D42" s="324"/>
      <c r="E42" s="324"/>
      <c r="F42" s="324"/>
      <c r="G42" s="324"/>
      <c r="H42" s="324"/>
      <c r="I42" s="324"/>
      <c r="J42" s="324"/>
    </row>
    <row r="43" spans="1:10" ht="14.4" thickBot="1" x14ac:dyDescent="0.3">
      <c r="A43" s="325" t="s">
        <v>1382</v>
      </c>
      <c r="B43" s="325"/>
      <c r="C43" s="325"/>
      <c r="D43" s="325"/>
      <c r="E43" s="325"/>
      <c r="F43" s="325"/>
      <c r="G43" s="325"/>
      <c r="H43" s="325"/>
      <c r="I43" s="325"/>
      <c r="J43" s="325"/>
    </row>
    <row r="44" spans="1:10" ht="0.9" customHeight="1" thickTop="1" x14ac:dyDescent="0.25">
      <c r="A44" s="212"/>
      <c r="B44" s="212"/>
      <c r="C44" s="212"/>
      <c r="D44" s="212"/>
      <c r="E44" s="212"/>
      <c r="F44" s="212"/>
      <c r="G44" s="212"/>
      <c r="H44" s="212"/>
      <c r="I44" s="212"/>
      <c r="J44" s="212"/>
    </row>
    <row r="45" spans="1:10" ht="18" customHeight="1" x14ac:dyDescent="0.25">
      <c r="A45" s="199" t="s">
        <v>25</v>
      </c>
      <c r="B45" s="202" t="s">
        <v>4</v>
      </c>
      <c r="C45" s="199" t="s">
        <v>5</v>
      </c>
      <c r="D45" s="199" t="s">
        <v>6</v>
      </c>
      <c r="E45" s="315" t="s">
        <v>390</v>
      </c>
      <c r="F45" s="315"/>
      <c r="G45" s="203" t="s">
        <v>7</v>
      </c>
      <c r="H45" s="202" t="s">
        <v>8</v>
      </c>
      <c r="I45" s="202" t="s">
        <v>1201</v>
      </c>
      <c r="J45" s="202" t="s">
        <v>9</v>
      </c>
    </row>
    <row r="46" spans="1:10" ht="65.099999999999994" customHeight="1" x14ac:dyDescent="0.25">
      <c r="A46" s="207" t="s">
        <v>389</v>
      </c>
      <c r="B46" s="209" t="s">
        <v>156</v>
      </c>
      <c r="C46" s="207" t="s">
        <v>13</v>
      </c>
      <c r="D46" s="207" t="s">
        <v>1174</v>
      </c>
      <c r="E46" s="312" t="s">
        <v>828</v>
      </c>
      <c r="F46" s="312"/>
      <c r="G46" s="208" t="s">
        <v>14</v>
      </c>
      <c r="H46" s="211">
        <v>1</v>
      </c>
      <c r="I46" s="210">
        <v>27275.62</v>
      </c>
      <c r="J46" s="210">
        <v>27275.62</v>
      </c>
    </row>
    <row r="47" spans="1:10" ht="24" customHeight="1" x14ac:dyDescent="0.25">
      <c r="A47" s="200" t="s">
        <v>400</v>
      </c>
      <c r="B47" s="214" t="s">
        <v>1301</v>
      </c>
      <c r="C47" s="200" t="s">
        <v>79</v>
      </c>
      <c r="D47" s="200" t="s">
        <v>1302</v>
      </c>
      <c r="E47" s="313" t="s">
        <v>824</v>
      </c>
      <c r="F47" s="313"/>
      <c r="G47" s="213" t="s">
        <v>59</v>
      </c>
      <c r="H47" s="216">
        <v>64</v>
      </c>
      <c r="I47" s="215">
        <v>130.30000000000001</v>
      </c>
      <c r="J47" s="215">
        <v>8339.2000000000007</v>
      </c>
    </row>
    <row r="48" spans="1:10" ht="26.1" customHeight="1" x14ac:dyDescent="0.25">
      <c r="A48" s="200" t="s">
        <v>400</v>
      </c>
      <c r="B48" s="214" t="s">
        <v>642</v>
      </c>
      <c r="C48" s="200" t="s">
        <v>16</v>
      </c>
      <c r="D48" s="200" t="s">
        <v>641</v>
      </c>
      <c r="E48" s="313" t="s">
        <v>414</v>
      </c>
      <c r="F48" s="313"/>
      <c r="G48" s="213" t="s">
        <v>407</v>
      </c>
      <c r="H48" s="216">
        <v>2</v>
      </c>
      <c r="I48" s="215">
        <v>9468.2099999999991</v>
      </c>
      <c r="J48" s="215">
        <v>18936.419999999998</v>
      </c>
    </row>
    <row r="49" spans="1:10" x14ac:dyDescent="0.25">
      <c r="A49" s="201"/>
      <c r="B49" s="201"/>
      <c r="C49" s="201"/>
      <c r="D49" s="201"/>
      <c r="E49" s="201" t="s">
        <v>380</v>
      </c>
      <c r="F49" s="231">
        <v>24457.5</v>
      </c>
      <c r="G49" s="201" t="s">
        <v>379</v>
      </c>
      <c r="H49" s="231">
        <v>0</v>
      </c>
      <c r="I49" s="201" t="s">
        <v>378</v>
      </c>
      <c r="J49" s="231">
        <v>24457.5</v>
      </c>
    </row>
    <row r="50" spans="1:10" x14ac:dyDescent="0.25">
      <c r="A50" s="201"/>
      <c r="B50" s="201"/>
      <c r="C50" s="201"/>
      <c r="D50" s="201"/>
      <c r="E50" s="201" t="s">
        <v>377</v>
      </c>
      <c r="F50" s="231">
        <v>0</v>
      </c>
      <c r="G50" s="201"/>
      <c r="H50" s="316" t="s">
        <v>376</v>
      </c>
      <c r="I50" s="316"/>
      <c r="J50" s="231">
        <v>27275.62</v>
      </c>
    </row>
    <row r="51" spans="1:10" x14ac:dyDescent="0.25">
      <c r="A51" s="324" t="s">
        <v>826</v>
      </c>
      <c r="B51" s="324"/>
      <c r="C51" s="324"/>
      <c r="D51" s="324"/>
      <c r="E51" s="324"/>
      <c r="F51" s="324"/>
      <c r="G51" s="324"/>
      <c r="H51" s="324"/>
      <c r="I51" s="324"/>
      <c r="J51" s="324"/>
    </row>
    <row r="52" spans="1:10" ht="14.4" thickBot="1" x14ac:dyDescent="0.3">
      <c r="A52" s="325" t="s">
        <v>1229</v>
      </c>
      <c r="B52" s="325"/>
      <c r="C52" s="325"/>
      <c r="D52" s="325"/>
      <c r="E52" s="325"/>
      <c r="F52" s="325"/>
      <c r="G52" s="325"/>
      <c r="H52" s="325"/>
      <c r="I52" s="325"/>
      <c r="J52" s="325"/>
    </row>
    <row r="53" spans="1:10" ht="0.9" customHeight="1" thickTop="1" x14ac:dyDescent="0.25">
      <c r="A53" s="212"/>
      <c r="B53" s="212"/>
      <c r="C53" s="212"/>
      <c r="D53" s="212"/>
      <c r="E53" s="212"/>
      <c r="F53" s="212"/>
      <c r="G53" s="212"/>
      <c r="H53" s="212"/>
      <c r="I53" s="212"/>
      <c r="J53" s="212"/>
    </row>
    <row r="54" spans="1:10" ht="18" customHeight="1" x14ac:dyDescent="0.25">
      <c r="A54" s="199" t="s">
        <v>27</v>
      </c>
      <c r="B54" s="202" t="s">
        <v>4</v>
      </c>
      <c r="C54" s="199" t="s">
        <v>5</v>
      </c>
      <c r="D54" s="199" t="s">
        <v>6</v>
      </c>
      <c r="E54" s="315" t="s">
        <v>390</v>
      </c>
      <c r="F54" s="315"/>
      <c r="G54" s="203" t="s">
        <v>7</v>
      </c>
      <c r="H54" s="202" t="s">
        <v>8</v>
      </c>
      <c r="I54" s="202" t="s">
        <v>1201</v>
      </c>
      <c r="J54" s="202" t="s">
        <v>9</v>
      </c>
    </row>
    <row r="55" spans="1:10" ht="65.099999999999994" customHeight="1" x14ac:dyDescent="0.25">
      <c r="A55" s="207" t="s">
        <v>389</v>
      </c>
      <c r="B55" s="209" t="s">
        <v>158</v>
      </c>
      <c r="C55" s="207" t="s">
        <v>16</v>
      </c>
      <c r="D55" s="207" t="s">
        <v>159</v>
      </c>
      <c r="E55" s="312" t="s">
        <v>401</v>
      </c>
      <c r="F55" s="312"/>
      <c r="G55" s="208" t="s">
        <v>142</v>
      </c>
      <c r="H55" s="211">
        <v>1</v>
      </c>
      <c r="I55" s="210">
        <v>317.54000000000002</v>
      </c>
      <c r="J55" s="210">
        <v>317.54000000000002</v>
      </c>
    </row>
    <row r="56" spans="1:10" ht="26.1" customHeight="1" x14ac:dyDescent="0.25">
      <c r="A56" s="200" t="s">
        <v>400</v>
      </c>
      <c r="B56" s="214" t="s">
        <v>524</v>
      </c>
      <c r="C56" s="200" t="s">
        <v>16</v>
      </c>
      <c r="D56" s="200" t="s">
        <v>523</v>
      </c>
      <c r="E56" s="313" t="s">
        <v>414</v>
      </c>
      <c r="F56" s="313"/>
      <c r="G56" s="213" t="s">
        <v>59</v>
      </c>
      <c r="H56" s="216">
        <v>1</v>
      </c>
      <c r="I56" s="215">
        <v>41.43</v>
      </c>
      <c r="J56" s="215">
        <v>41.43</v>
      </c>
    </row>
    <row r="57" spans="1:10" ht="65.099999999999994" customHeight="1" x14ac:dyDescent="0.25">
      <c r="A57" s="200" t="s">
        <v>400</v>
      </c>
      <c r="B57" s="214" t="s">
        <v>584</v>
      </c>
      <c r="C57" s="200" t="s">
        <v>16</v>
      </c>
      <c r="D57" s="200" t="s">
        <v>583</v>
      </c>
      <c r="E57" s="313" t="s">
        <v>386</v>
      </c>
      <c r="F57" s="313"/>
      <c r="G57" s="213" t="s">
        <v>59</v>
      </c>
      <c r="H57" s="216">
        <v>1</v>
      </c>
      <c r="I57" s="215">
        <v>45.07</v>
      </c>
      <c r="J57" s="215">
        <v>45.07</v>
      </c>
    </row>
    <row r="58" spans="1:10" ht="65.099999999999994" customHeight="1" x14ac:dyDescent="0.25">
      <c r="A58" s="200" t="s">
        <v>400</v>
      </c>
      <c r="B58" s="214" t="s">
        <v>588</v>
      </c>
      <c r="C58" s="200" t="s">
        <v>16</v>
      </c>
      <c r="D58" s="200" t="s">
        <v>587</v>
      </c>
      <c r="E58" s="313" t="s">
        <v>386</v>
      </c>
      <c r="F58" s="313"/>
      <c r="G58" s="213" t="s">
        <v>59</v>
      </c>
      <c r="H58" s="216">
        <v>1</v>
      </c>
      <c r="I58" s="215">
        <v>3.96</v>
      </c>
      <c r="J58" s="215">
        <v>3.96</v>
      </c>
    </row>
    <row r="59" spans="1:10" ht="65.099999999999994" customHeight="1" x14ac:dyDescent="0.25">
      <c r="A59" s="200" t="s">
        <v>400</v>
      </c>
      <c r="B59" s="214" t="s">
        <v>590</v>
      </c>
      <c r="C59" s="200" t="s">
        <v>16</v>
      </c>
      <c r="D59" s="200" t="s">
        <v>589</v>
      </c>
      <c r="E59" s="313" t="s">
        <v>386</v>
      </c>
      <c r="F59" s="313"/>
      <c r="G59" s="213" t="s">
        <v>59</v>
      </c>
      <c r="H59" s="216">
        <v>1</v>
      </c>
      <c r="I59" s="215">
        <v>25.92</v>
      </c>
      <c r="J59" s="215">
        <v>25.92</v>
      </c>
    </row>
    <row r="60" spans="1:10" ht="65.099999999999994" customHeight="1" x14ac:dyDescent="0.25">
      <c r="A60" s="200" t="s">
        <v>400</v>
      </c>
      <c r="B60" s="214" t="s">
        <v>586</v>
      </c>
      <c r="C60" s="200" t="s">
        <v>16</v>
      </c>
      <c r="D60" s="200" t="s">
        <v>585</v>
      </c>
      <c r="E60" s="313" t="s">
        <v>386</v>
      </c>
      <c r="F60" s="313"/>
      <c r="G60" s="213" t="s">
        <v>59</v>
      </c>
      <c r="H60" s="216">
        <v>1</v>
      </c>
      <c r="I60" s="215">
        <v>9.81</v>
      </c>
      <c r="J60" s="215">
        <v>9.81</v>
      </c>
    </row>
    <row r="61" spans="1:10" ht="65.099999999999994" customHeight="1" x14ac:dyDescent="0.25">
      <c r="A61" s="200" t="s">
        <v>400</v>
      </c>
      <c r="B61" s="214" t="s">
        <v>578</v>
      </c>
      <c r="C61" s="200" t="s">
        <v>16</v>
      </c>
      <c r="D61" s="200" t="s">
        <v>577</v>
      </c>
      <c r="E61" s="313" t="s">
        <v>386</v>
      </c>
      <c r="F61" s="313"/>
      <c r="G61" s="213" t="s">
        <v>59</v>
      </c>
      <c r="H61" s="216">
        <v>1</v>
      </c>
      <c r="I61" s="215">
        <v>191.35</v>
      </c>
      <c r="J61" s="215">
        <v>191.35</v>
      </c>
    </row>
    <row r="62" spans="1:10" x14ac:dyDescent="0.25">
      <c r="A62" s="201"/>
      <c r="B62" s="201"/>
      <c r="C62" s="201"/>
      <c r="D62" s="201"/>
      <c r="E62" s="201" t="s">
        <v>380</v>
      </c>
      <c r="F62" s="231">
        <v>33.4</v>
      </c>
      <c r="G62" s="201" t="s">
        <v>379</v>
      </c>
      <c r="H62" s="231">
        <v>0</v>
      </c>
      <c r="I62" s="201" t="s">
        <v>378</v>
      </c>
      <c r="J62" s="231">
        <v>33.4</v>
      </c>
    </row>
    <row r="63" spans="1:10" ht="14.4" thickBot="1" x14ac:dyDescent="0.3">
      <c r="A63" s="201"/>
      <c r="B63" s="201"/>
      <c r="C63" s="201"/>
      <c r="D63" s="201"/>
      <c r="E63" s="201" t="s">
        <v>377</v>
      </c>
      <c r="F63" s="231">
        <v>0</v>
      </c>
      <c r="G63" s="201"/>
      <c r="H63" s="316" t="s">
        <v>376</v>
      </c>
      <c r="I63" s="316"/>
      <c r="J63" s="231">
        <v>317.54000000000002</v>
      </c>
    </row>
    <row r="64" spans="1:10" ht="0.9" customHeight="1" thickTop="1" x14ac:dyDescent="0.25">
      <c r="A64" s="212"/>
      <c r="B64" s="212"/>
      <c r="C64" s="212"/>
      <c r="D64" s="212"/>
      <c r="E64" s="212"/>
      <c r="F64" s="212"/>
      <c r="G64" s="212"/>
      <c r="H64" s="212"/>
      <c r="I64" s="212"/>
      <c r="J64" s="212"/>
    </row>
    <row r="65" spans="1:10" ht="18" customHeight="1" x14ac:dyDescent="0.25">
      <c r="A65" s="199" t="s">
        <v>28</v>
      </c>
      <c r="B65" s="202" t="s">
        <v>4</v>
      </c>
      <c r="C65" s="199" t="s">
        <v>5</v>
      </c>
      <c r="D65" s="199" t="s">
        <v>6</v>
      </c>
      <c r="E65" s="315" t="s">
        <v>390</v>
      </c>
      <c r="F65" s="315"/>
      <c r="G65" s="203" t="s">
        <v>7</v>
      </c>
      <c r="H65" s="202" t="s">
        <v>8</v>
      </c>
      <c r="I65" s="202" t="s">
        <v>1201</v>
      </c>
      <c r="J65" s="202" t="s">
        <v>9</v>
      </c>
    </row>
    <row r="66" spans="1:10" ht="26.1" customHeight="1" x14ac:dyDescent="0.25">
      <c r="A66" s="207" t="s">
        <v>389</v>
      </c>
      <c r="B66" s="209" t="s">
        <v>148</v>
      </c>
      <c r="C66" s="207" t="s">
        <v>16</v>
      </c>
      <c r="D66" s="207" t="s">
        <v>145</v>
      </c>
      <c r="E66" s="312" t="s">
        <v>414</v>
      </c>
      <c r="F66" s="312"/>
      <c r="G66" s="208" t="s">
        <v>59</v>
      </c>
      <c r="H66" s="211">
        <v>1</v>
      </c>
      <c r="I66" s="210">
        <v>82.38</v>
      </c>
      <c r="J66" s="210">
        <v>82.38</v>
      </c>
    </row>
    <row r="67" spans="1:10" ht="26.1" customHeight="1" x14ac:dyDescent="0.25">
      <c r="A67" s="200" t="s">
        <v>400</v>
      </c>
      <c r="B67" s="214" t="s">
        <v>667</v>
      </c>
      <c r="C67" s="200" t="s">
        <v>16</v>
      </c>
      <c r="D67" s="200" t="s">
        <v>666</v>
      </c>
      <c r="E67" s="313" t="s">
        <v>414</v>
      </c>
      <c r="F67" s="313"/>
      <c r="G67" s="213" t="s">
        <v>59</v>
      </c>
      <c r="H67" s="216">
        <v>1</v>
      </c>
      <c r="I67" s="215">
        <v>1.31</v>
      </c>
      <c r="J67" s="215">
        <v>1.31</v>
      </c>
    </row>
    <row r="68" spans="1:10" ht="26.1" customHeight="1" x14ac:dyDescent="0.25">
      <c r="A68" s="198" t="s">
        <v>385</v>
      </c>
      <c r="B68" s="218" t="s">
        <v>436</v>
      </c>
      <c r="C68" s="198" t="s">
        <v>16</v>
      </c>
      <c r="D68" s="198" t="s">
        <v>435</v>
      </c>
      <c r="E68" s="314" t="s">
        <v>1304</v>
      </c>
      <c r="F68" s="314"/>
      <c r="G68" s="217" t="s">
        <v>59</v>
      </c>
      <c r="H68" s="221">
        <v>1</v>
      </c>
      <c r="I68" s="219">
        <v>4.4800000000000004</v>
      </c>
      <c r="J68" s="219">
        <v>4.4800000000000004</v>
      </c>
    </row>
    <row r="69" spans="1:10" ht="26.1" customHeight="1" x14ac:dyDescent="0.25">
      <c r="A69" s="198" t="s">
        <v>385</v>
      </c>
      <c r="B69" s="218" t="s">
        <v>434</v>
      </c>
      <c r="C69" s="198" t="s">
        <v>16</v>
      </c>
      <c r="D69" s="198" t="s">
        <v>433</v>
      </c>
      <c r="E69" s="314" t="s">
        <v>1304</v>
      </c>
      <c r="F69" s="314"/>
      <c r="G69" s="217" t="s">
        <v>59</v>
      </c>
      <c r="H69" s="221">
        <v>1</v>
      </c>
      <c r="I69" s="219">
        <v>1.07</v>
      </c>
      <c r="J69" s="219">
        <v>1.07</v>
      </c>
    </row>
    <row r="70" spans="1:10" ht="26.1" customHeight="1" x14ac:dyDescent="0.25">
      <c r="A70" s="198" t="s">
        <v>385</v>
      </c>
      <c r="B70" s="218" t="s">
        <v>1122</v>
      </c>
      <c r="C70" s="198" t="s">
        <v>16</v>
      </c>
      <c r="D70" s="198" t="s">
        <v>1121</v>
      </c>
      <c r="E70" s="314" t="s">
        <v>1304</v>
      </c>
      <c r="F70" s="314"/>
      <c r="G70" s="217" t="s">
        <v>59</v>
      </c>
      <c r="H70" s="221">
        <v>1</v>
      </c>
      <c r="I70" s="219">
        <v>0.75</v>
      </c>
      <c r="J70" s="219">
        <v>0.75</v>
      </c>
    </row>
    <row r="71" spans="1:10" ht="24" customHeight="1" x14ac:dyDescent="0.25">
      <c r="A71" s="198" t="s">
        <v>385</v>
      </c>
      <c r="B71" s="218" t="s">
        <v>665</v>
      </c>
      <c r="C71" s="198" t="s">
        <v>16</v>
      </c>
      <c r="D71" s="198" t="s">
        <v>664</v>
      </c>
      <c r="E71" s="314" t="s">
        <v>409</v>
      </c>
      <c r="F71" s="314"/>
      <c r="G71" s="217" t="s">
        <v>59</v>
      </c>
      <c r="H71" s="221">
        <v>1</v>
      </c>
      <c r="I71" s="219">
        <v>73.180000000000007</v>
      </c>
      <c r="J71" s="219">
        <v>73.180000000000007</v>
      </c>
    </row>
    <row r="72" spans="1:10" ht="26.1" customHeight="1" x14ac:dyDescent="0.25">
      <c r="A72" s="198" t="s">
        <v>385</v>
      </c>
      <c r="B72" s="218" t="s">
        <v>422</v>
      </c>
      <c r="C72" s="198" t="s">
        <v>16</v>
      </c>
      <c r="D72" s="198" t="s">
        <v>421</v>
      </c>
      <c r="E72" s="314" t="s">
        <v>1304</v>
      </c>
      <c r="F72" s="314"/>
      <c r="G72" s="217" t="s">
        <v>59</v>
      </c>
      <c r="H72" s="221">
        <v>1</v>
      </c>
      <c r="I72" s="219">
        <v>0.11</v>
      </c>
      <c r="J72" s="219">
        <v>0.11</v>
      </c>
    </row>
    <row r="73" spans="1:10" ht="26.1" customHeight="1" x14ac:dyDescent="0.25">
      <c r="A73" s="198" t="s">
        <v>385</v>
      </c>
      <c r="B73" s="218" t="s">
        <v>424</v>
      </c>
      <c r="C73" s="198" t="s">
        <v>16</v>
      </c>
      <c r="D73" s="198" t="s">
        <v>423</v>
      </c>
      <c r="E73" s="314" t="s">
        <v>1304</v>
      </c>
      <c r="F73" s="314"/>
      <c r="G73" s="217" t="s">
        <v>59</v>
      </c>
      <c r="H73" s="221">
        <v>1</v>
      </c>
      <c r="I73" s="219">
        <v>1.43</v>
      </c>
      <c r="J73" s="219">
        <v>1.43</v>
      </c>
    </row>
    <row r="74" spans="1:10" ht="26.1" customHeight="1" x14ac:dyDescent="0.25">
      <c r="A74" s="198" t="s">
        <v>385</v>
      </c>
      <c r="B74" s="218" t="s">
        <v>1124</v>
      </c>
      <c r="C74" s="198" t="s">
        <v>16</v>
      </c>
      <c r="D74" s="198" t="s">
        <v>1123</v>
      </c>
      <c r="E74" s="314" t="s">
        <v>1304</v>
      </c>
      <c r="F74" s="314"/>
      <c r="G74" s="217" t="s">
        <v>59</v>
      </c>
      <c r="H74" s="221">
        <v>1</v>
      </c>
      <c r="I74" s="219">
        <v>0.05</v>
      </c>
      <c r="J74" s="219">
        <v>0.05</v>
      </c>
    </row>
    <row r="75" spans="1:10" x14ac:dyDescent="0.25">
      <c r="A75" s="201"/>
      <c r="B75" s="201"/>
      <c r="C75" s="201"/>
      <c r="D75" s="201"/>
      <c r="E75" s="201" t="s">
        <v>380</v>
      </c>
      <c r="F75" s="231">
        <v>74.489999999999995</v>
      </c>
      <c r="G75" s="201" t="s">
        <v>379</v>
      </c>
      <c r="H75" s="231">
        <v>0</v>
      </c>
      <c r="I75" s="201" t="s">
        <v>378</v>
      </c>
      <c r="J75" s="231">
        <v>74.489999999999995</v>
      </c>
    </row>
    <row r="76" spans="1:10" ht="14.4" thickBot="1" x14ac:dyDescent="0.3">
      <c r="A76" s="201"/>
      <c r="B76" s="201"/>
      <c r="C76" s="201"/>
      <c r="D76" s="201"/>
      <c r="E76" s="201" t="s">
        <v>377</v>
      </c>
      <c r="F76" s="231">
        <v>0</v>
      </c>
      <c r="G76" s="201"/>
      <c r="H76" s="316" t="s">
        <v>376</v>
      </c>
      <c r="I76" s="316"/>
      <c r="J76" s="231">
        <v>82.38</v>
      </c>
    </row>
    <row r="77" spans="1:10" ht="0.9" customHeight="1" thickTop="1" x14ac:dyDescent="0.25">
      <c r="A77" s="212"/>
      <c r="B77" s="212"/>
      <c r="C77" s="212"/>
      <c r="D77" s="212"/>
      <c r="E77" s="212"/>
      <c r="F77" s="212"/>
      <c r="G77" s="212"/>
      <c r="H77" s="212"/>
      <c r="I77" s="212"/>
      <c r="J77" s="212"/>
    </row>
    <row r="78" spans="1:10" ht="18" customHeight="1" x14ac:dyDescent="0.25">
      <c r="A78" s="199" t="s">
        <v>29</v>
      </c>
      <c r="B78" s="202" t="s">
        <v>4</v>
      </c>
      <c r="C78" s="199" t="s">
        <v>5</v>
      </c>
      <c r="D78" s="199" t="s">
        <v>6</v>
      </c>
      <c r="E78" s="315" t="s">
        <v>390</v>
      </c>
      <c r="F78" s="315"/>
      <c r="G78" s="203" t="s">
        <v>7</v>
      </c>
      <c r="H78" s="202" t="s">
        <v>8</v>
      </c>
      <c r="I78" s="202" t="s">
        <v>1201</v>
      </c>
      <c r="J78" s="202" t="s">
        <v>9</v>
      </c>
    </row>
    <row r="79" spans="1:10" ht="26.1" customHeight="1" x14ac:dyDescent="0.25">
      <c r="A79" s="207" t="s">
        <v>389</v>
      </c>
      <c r="B79" s="209" t="s">
        <v>160</v>
      </c>
      <c r="C79" s="207" t="s">
        <v>13</v>
      </c>
      <c r="D79" s="207" t="s">
        <v>1359</v>
      </c>
      <c r="E79" s="312" t="s">
        <v>1120</v>
      </c>
      <c r="F79" s="312"/>
      <c r="G79" s="208" t="s">
        <v>21</v>
      </c>
      <c r="H79" s="211">
        <v>1</v>
      </c>
      <c r="I79" s="210">
        <v>7.48</v>
      </c>
      <c r="J79" s="210">
        <v>7.48</v>
      </c>
    </row>
    <row r="80" spans="1:10" ht="26.1" customHeight="1" x14ac:dyDescent="0.25">
      <c r="A80" s="200" t="s">
        <v>400</v>
      </c>
      <c r="B80" s="214" t="s">
        <v>614</v>
      </c>
      <c r="C80" s="200" t="s">
        <v>16</v>
      </c>
      <c r="D80" s="200" t="s">
        <v>613</v>
      </c>
      <c r="E80" s="313" t="s">
        <v>414</v>
      </c>
      <c r="F80" s="313"/>
      <c r="G80" s="213" t="s">
        <v>59</v>
      </c>
      <c r="H80" s="216">
        <v>5.5379699999999997E-2</v>
      </c>
      <c r="I80" s="215">
        <v>33.11</v>
      </c>
      <c r="J80" s="215">
        <v>1.83</v>
      </c>
    </row>
    <row r="81" spans="1:10" ht="24" customHeight="1" x14ac:dyDescent="0.25">
      <c r="A81" s="200" t="s">
        <v>400</v>
      </c>
      <c r="B81" s="214" t="s">
        <v>612</v>
      </c>
      <c r="C81" s="200" t="s">
        <v>16</v>
      </c>
      <c r="D81" s="200" t="s">
        <v>611</v>
      </c>
      <c r="E81" s="313" t="s">
        <v>414</v>
      </c>
      <c r="F81" s="313"/>
      <c r="G81" s="213" t="s">
        <v>59</v>
      </c>
      <c r="H81" s="216">
        <v>7.1202500000000002E-2</v>
      </c>
      <c r="I81" s="215">
        <v>35.159999999999997</v>
      </c>
      <c r="J81" s="215">
        <v>2.5</v>
      </c>
    </row>
    <row r="82" spans="1:10" ht="26.1" customHeight="1" x14ac:dyDescent="0.25">
      <c r="A82" s="198" t="s">
        <v>385</v>
      </c>
      <c r="B82" s="218" t="s">
        <v>1119</v>
      </c>
      <c r="C82" s="198" t="s">
        <v>16</v>
      </c>
      <c r="D82" s="198" t="s">
        <v>1118</v>
      </c>
      <c r="E82" s="314" t="s">
        <v>408</v>
      </c>
      <c r="F82" s="314"/>
      <c r="G82" s="217" t="s">
        <v>14</v>
      </c>
      <c r="H82" s="221">
        <v>2.1899999999999999E-2</v>
      </c>
      <c r="I82" s="219">
        <v>140.04</v>
      </c>
      <c r="J82" s="219">
        <v>3.0668760000000002</v>
      </c>
    </row>
    <row r="83" spans="1:10" ht="26.1" customHeight="1" x14ac:dyDescent="0.25">
      <c r="A83" s="198" t="s">
        <v>385</v>
      </c>
      <c r="B83" s="218" t="s">
        <v>1117</v>
      </c>
      <c r="C83" s="198" t="s">
        <v>1116</v>
      </c>
      <c r="D83" s="198" t="s">
        <v>1115</v>
      </c>
      <c r="E83" s="314" t="s">
        <v>408</v>
      </c>
      <c r="F83" s="314"/>
      <c r="G83" s="217" t="s">
        <v>1114</v>
      </c>
      <c r="H83" s="221">
        <v>1.1000000000000001</v>
      </c>
      <c r="I83" s="219">
        <v>8.3000000000000004E-2</v>
      </c>
      <c r="J83" s="219">
        <v>9.1300000000000006E-2</v>
      </c>
    </row>
    <row r="84" spans="1:10" x14ac:dyDescent="0.25">
      <c r="A84" s="201"/>
      <c r="B84" s="201"/>
      <c r="C84" s="201"/>
      <c r="D84" s="201"/>
      <c r="E84" s="201" t="s">
        <v>380</v>
      </c>
      <c r="F84" s="231">
        <v>3.21</v>
      </c>
      <c r="G84" s="201" t="s">
        <v>379</v>
      </c>
      <c r="H84" s="231">
        <v>0</v>
      </c>
      <c r="I84" s="201" t="s">
        <v>378</v>
      </c>
      <c r="J84" s="231">
        <v>3.21</v>
      </c>
    </row>
    <row r="85" spans="1:10" x14ac:dyDescent="0.25">
      <c r="A85" s="201"/>
      <c r="B85" s="201"/>
      <c r="C85" s="201"/>
      <c r="D85" s="201"/>
      <c r="E85" s="201" t="s">
        <v>377</v>
      </c>
      <c r="F85" s="231">
        <v>0</v>
      </c>
      <c r="G85" s="201"/>
      <c r="H85" s="316" t="s">
        <v>376</v>
      </c>
      <c r="I85" s="316"/>
      <c r="J85" s="231">
        <v>7.48</v>
      </c>
    </row>
    <row r="86" spans="1:10" x14ac:dyDescent="0.25">
      <c r="A86" s="324" t="s">
        <v>826</v>
      </c>
      <c r="B86" s="324"/>
      <c r="C86" s="324"/>
      <c r="D86" s="324"/>
      <c r="E86" s="324"/>
      <c r="F86" s="324"/>
      <c r="G86" s="324"/>
      <c r="H86" s="324"/>
      <c r="I86" s="324"/>
      <c r="J86" s="324"/>
    </row>
    <row r="87" spans="1:10" ht="14.4" thickBot="1" x14ac:dyDescent="0.3">
      <c r="A87" s="325" t="s">
        <v>1113</v>
      </c>
      <c r="B87" s="325"/>
      <c r="C87" s="325"/>
      <c r="D87" s="325"/>
      <c r="E87" s="325"/>
      <c r="F87" s="325"/>
      <c r="G87" s="325"/>
      <c r="H87" s="325"/>
      <c r="I87" s="325"/>
      <c r="J87" s="325"/>
    </row>
    <row r="88" spans="1:10" ht="0.9" customHeight="1" thickTop="1" x14ac:dyDescent="0.25">
      <c r="A88" s="212"/>
      <c r="B88" s="212"/>
      <c r="C88" s="212"/>
      <c r="D88" s="212"/>
      <c r="E88" s="212"/>
      <c r="F88" s="212"/>
      <c r="G88" s="212"/>
      <c r="H88" s="212"/>
      <c r="I88" s="212"/>
      <c r="J88" s="212"/>
    </row>
    <row r="89" spans="1:10" ht="18" customHeight="1" x14ac:dyDescent="0.25">
      <c r="A89" s="199" t="s">
        <v>30</v>
      </c>
      <c r="B89" s="202" t="s">
        <v>4</v>
      </c>
      <c r="C89" s="199" t="s">
        <v>5</v>
      </c>
      <c r="D89" s="199" t="s">
        <v>6</v>
      </c>
      <c r="E89" s="315" t="s">
        <v>390</v>
      </c>
      <c r="F89" s="315"/>
      <c r="G89" s="203" t="s">
        <v>7</v>
      </c>
      <c r="H89" s="202" t="s">
        <v>8</v>
      </c>
      <c r="I89" s="202" t="s">
        <v>1201</v>
      </c>
      <c r="J89" s="202" t="s">
        <v>9</v>
      </c>
    </row>
    <row r="90" spans="1:10" ht="24" customHeight="1" x14ac:dyDescent="0.25">
      <c r="A90" s="207" t="s">
        <v>389</v>
      </c>
      <c r="B90" s="209" t="s">
        <v>162</v>
      </c>
      <c r="C90" s="207" t="s">
        <v>13</v>
      </c>
      <c r="D90" s="207" t="s">
        <v>163</v>
      </c>
      <c r="E90" s="312" t="s">
        <v>628</v>
      </c>
      <c r="F90" s="312"/>
      <c r="G90" s="208" t="s">
        <v>14</v>
      </c>
      <c r="H90" s="211">
        <v>1</v>
      </c>
      <c r="I90" s="210">
        <v>103.13</v>
      </c>
      <c r="J90" s="210">
        <v>103.13</v>
      </c>
    </row>
    <row r="91" spans="1:10" ht="24" customHeight="1" x14ac:dyDescent="0.25">
      <c r="A91" s="200" t="s">
        <v>400</v>
      </c>
      <c r="B91" s="214" t="s">
        <v>498</v>
      </c>
      <c r="C91" s="200" t="s">
        <v>16</v>
      </c>
      <c r="D91" s="200" t="s">
        <v>497</v>
      </c>
      <c r="E91" s="313" t="s">
        <v>414</v>
      </c>
      <c r="F91" s="313"/>
      <c r="G91" s="213" t="s">
        <v>59</v>
      </c>
      <c r="H91" s="216">
        <v>1</v>
      </c>
      <c r="I91" s="215">
        <v>35.869999999999997</v>
      </c>
      <c r="J91" s="215">
        <v>35.869999999999997</v>
      </c>
    </row>
    <row r="92" spans="1:10" ht="24" customHeight="1" x14ac:dyDescent="0.25">
      <c r="A92" s="200" t="s">
        <v>400</v>
      </c>
      <c r="B92" s="214" t="s">
        <v>442</v>
      </c>
      <c r="C92" s="200" t="s">
        <v>16</v>
      </c>
      <c r="D92" s="200" t="s">
        <v>441</v>
      </c>
      <c r="E92" s="313" t="s">
        <v>414</v>
      </c>
      <c r="F92" s="313"/>
      <c r="G92" s="213" t="s">
        <v>59</v>
      </c>
      <c r="H92" s="216">
        <v>1</v>
      </c>
      <c r="I92" s="215">
        <v>31.15</v>
      </c>
      <c r="J92" s="215">
        <v>31.15</v>
      </c>
    </row>
    <row r="93" spans="1:10" ht="39" customHeight="1" x14ac:dyDescent="0.25">
      <c r="A93" s="200" t="s">
        <v>400</v>
      </c>
      <c r="B93" s="214" t="s">
        <v>187</v>
      </c>
      <c r="C93" s="200" t="s">
        <v>16</v>
      </c>
      <c r="D93" s="200" t="s">
        <v>1163</v>
      </c>
      <c r="E93" s="313" t="s">
        <v>659</v>
      </c>
      <c r="F93" s="313"/>
      <c r="G93" s="213" t="s">
        <v>141</v>
      </c>
      <c r="H93" s="216">
        <v>0.3</v>
      </c>
      <c r="I93" s="215">
        <v>120.37</v>
      </c>
      <c r="J93" s="215">
        <v>36.11</v>
      </c>
    </row>
    <row r="94" spans="1:10" x14ac:dyDescent="0.25">
      <c r="A94" s="201"/>
      <c r="B94" s="201"/>
      <c r="C94" s="201"/>
      <c r="D94" s="201"/>
      <c r="E94" s="201" t="s">
        <v>380</v>
      </c>
      <c r="F94" s="231">
        <v>74.599999999999994</v>
      </c>
      <c r="G94" s="201" t="s">
        <v>379</v>
      </c>
      <c r="H94" s="231">
        <v>0</v>
      </c>
      <c r="I94" s="201" t="s">
        <v>378</v>
      </c>
      <c r="J94" s="231">
        <v>74.599999999999994</v>
      </c>
    </row>
    <row r="95" spans="1:10" x14ac:dyDescent="0.25">
      <c r="A95" s="201"/>
      <c r="B95" s="201"/>
      <c r="C95" s="201"/>
      <c r="D95" s="201"/>
      <c r="E95" s="201" t="s">
        <v>377</v>
      </c>
      <c r="F95" s="231">
        <v>0</v>
      </c>
      <c r="G95" s="201"/>
      <c r="H95" s="316" t="s">
        <v>376</v>
      </c>
      <c r="I95" s="316"/>
      <c r="J95" s="231">
        <v>103.13</v>
      </c>
    </row>
    <row r="96" spans="1:10" x14ac:dyDescent="0.25">
      <c r="A96" s="324" t="s">
        <v>826</v>
      </c>
      <c r="B96" s="324"/>
      <c r="C96" s="324"/>
      <c r="D96" s="324"/>
      <c r="E96" s="324"/>
      <c r="F96" s="324"/>
      <c r="G96" s="324"/>
      <c r="H96" s="324"/>
      <c r="I96" s="324"/>
      <c r="J96" s="324"/>
    </row>
    <row r="97" spans="1:10" ht="14.4" thickBot="1" x14ac:dyDescent="0.3">
      <c r="A97" s="325" t="s">
        <v>1228</v>
      </c>
      <c r="B97" s="325"/>
      <c r="C97" s="325"/>
      <c r="D97" s="325"/>
      <c r="E97" s="325"/>
      <c r="F97" s="325"/>
      <c r="G97" s="325"/>
      <c r="H97" s="325"/>
      <c r="I97" s="325"/>
      <c r="J97" s="325"/>
    </row>
    <row r="98" spans="1:10" ht="0.9" customHeight="1" thickTop="1" x14ac:dyDescent="0.25">
      <c r="A98" s="212"/>
      <c r="B98" s="212"/>
      <c r="C98" s="212"/>
      <c r="D98" s="212"/>
      <c r="E98" s="212"/>
      <c r="F98" s="212"/>
      <c r="G98" s="212"/>
      <c r="H98" s="212"/>
      <c r="I98" s="212"/>
      <c r="J98" s="212"/>
    </row>
    <row r="99" spans="1:10" ht="18" customHeight="1" x14ac:dyDescent="0.25">
      <c r="A99" s="199" t="s">
        <v>32</v>
      </c>
      <c r="B99" s="202" t="s">
        <v>4</v>
      </c>
      <c r="C99" s="199" t="s">
        <v>5</v>
      </c>
      <c r="D99" s="199" t="s">
        <v>6</v>
      </c>
      <c r="E99" s="315" t="s">
        <v>390</v>
      </c>
      <c r="F99" s="315"/>
      <c r="G99" s="203" t="s">
        <v>7</v>
      </c>
      <c r="H99" s="202" t="s">
        <v>8</v>
      </c>
      <c r="I99" s="202" t="s">
        <v>1201</v>
      </c>
      <c r="J99" s="202" t="s">
        <v>9</v>
      </c>
    </row>
    <row r="100" spans="1:10" ht="24" customHeight="1" x14ac:dyDescent="0.25">
      <c r="A100" s="207" t="s">
        <v>389</v>
      </c>
      <c r="B100" s="209" t="s">
        <v>165</v>
      </c>
      <c r="C100" s="207" t="s">
        <v>16</v>
      </c>
      <c r="D100" s="207" t="s">
        <v>166</v>
      </c>
      <c r="E100" s="312" t="s">
        <v>1112</v>
      </c>
      <c r="F100" s="312"/>
      <c r="G100" s="208" t="s">
        <v>141</v>
      </c>
      <c r="H100" s="211">
        <v>1</v>
      </c>
      <c r="I100" s="210">
        <v>123.22</v>
      </c>
      <c r="J100" s="210">
        <v>123.22</v>
      </c>
    </row>
    <row r="101" spans="1:10" ht="24" customHeight="1" x14ac:dyDescent="0.25">
      <c r="A101" s="200" t="s">
        <v>400</v>
      </c>
      <c r="B101" s="214" t="s">
        <v>442</v>
      </c>
      <c r="C101" s="200" t="s">
        <v>16</v>
      </c>
      <c r="D101" s="200" t="s">
        <v>441</v>
      </c>
      <c r="E101" s="313" t="s">
        <v>414</v>
      </c>
      <c r="F101" s="313"/>
      <c r="G101" s="213" t="s">
        <v>59</v>
      </c>
      <c r="H101" s="216">
        <v>3.9557666999999999</v>
      </c>
      <c r="I101" s="215">
        <v>31.15</v>
      </c>
      <c r="J101" s="215">
        <v>123.22</v>
      </c>
    </row>
    <row r="102" spans="1:10" x14ac:dyDescent="0.25">
      <c r="A102" s="201"/>
      <c r="B102" s="201"/>
      <c r="C102" s="201"/>
      <c r="D102" s="201"/>
      <c r="E102" s="201" t="s">
        <v>380</v>
      </c>
      <c r="F102" s="231">
        <v>86.82</v>
      </c>
      <c r="G102" s="201" t="s">
        <v>379</v>
      </c>
      <c r="H102" s="231">
        <v>0</v>
      </c>
      <c r="I102" s="201" t="s">
        <v>378</v>
      </c>
      <c r="J102" s="231">
        <v>86.82</v>
      </c>
    </row>
    <row r="103" spans="1:10" ht="14.4" thickBot="1" x14ac:dyDescent="0.3">
      <c r="A103" s="201"/>
      <c r="B103" s="201"/>
      <c r="C103" s="201"/>
      <c r="D103" s="201"/>
      <c r="E103" s="201" t="s">
        <v>377</v>
      </c>
      <c r="F103" s="231">
        <v>0</v>
      </c>
      <c r="G103" s="201"/>
      <c r="H103" s="316" t="s">
        <v>376</v>
      </c>
      <c r="I103" s="316"/>
      <c r="J103" s="231">
        <v>123.22</v>
      </c>
    </row>
    <row r="104" spans="1:10" ht="0.9" customHeight="1" thickTop="1" x14ac:dyDescent="0.25">
      <c r="A104" s="212"/>
      <c r="B104" s="212"/>
      <c r="C104" s="212"/>
      <c r="D104" s="212"/>
      <c r="E104" s="212"/>
      <c r="F104" s="212"/>
      <c r="G104" s="212"/>
      <c r="H104" s="212"/>
      <c r="I104" s="212"/>
      <c r="J104" s="212"/>
    </row>
    <row r="105" spans="1:10" ht="18" customHeight="1" x14ac:dyDescent="0.25">
      <c r="A105" s="199" t="s">
        <v>33</v>
      </c>
      <c r="B105" s="202" t="s">
        <v>4</v>
      </c>
      <c r="C105" s="199" t="s">
        <v>5</v>
      </c>
      <c r="D105" s="199" t="s">
        <v>6</v>
      </c>
      <c r="E105" s="315" t="s">
        <v>390</v>
      </c>
      <c r="F105" s="315"/>
      <c r="G105" s="203" t="s">
        <v>7</v>
      </c>
      <c r="H105" s="202" t="s">
        <v>8</v>
      </c>
      <c r="I105" s="202" t="s">
        <v>1201</v>
      </c>
      <c r="J105" s="202" t="s">
        <v>9</v>
      </c>
    </row>
    <row r="106" spans="1:10" ht="26.1" customHeight="1" x14ac:dyDescent="0.25">
      <c r="A106" s="207" t="s">
        <v>389</v>
      </c>
      <c r="B106" s="209" t="s">
        <v>167</v>
      </c>
      <c r="C106" s="207" t="s">
        <v>16</v>
      </c>
      <c r="D106" s="207" t="s">
        <v>168</v>
      </c>
      <c r="E106" s="312" t="s">
        <v>1111</v>
      </c>
      <c r="F106" s="312"/>
      <c r="G106" s="208" t="s">
        <v>141</v>
      </c>
      <c r="H106" s="211">
        <v>1</v>
      </c>
      <c r="I106" s="210">
        <v>35.94</v>
      </c>
      <c r="J106" s="210">
        <v>35.94</v>
      </c>
    </row>
    <row r="107" spans="1:10" ht="65.099999999999994" customHeight="1" x14ac:dyDescent="0.25">
      <c r="A107" s="200" t="s">
        <v>400</v>
      </c>
      <c r="B107" s="214" t="s">
        <v>774</v>
      </c>
      <c r="C107" s="200" t="s">
        <v>16</v>
      </c>
      <c r="D107" s="200" t="s">
        <v>773</v>
      </c>
      <c r="E107" s="313" t="s">
        <v>401</v>
      </c>
      <c r="F107" s="313"/>
      <c r="G107" s="213" t="s">
        <v>404</v>
      </c>
      <c r="H107" s="216">
        <v>5.9999999999999995E-4</v>
      </c>
      <c r="I107" s="215">
        <v>84.51</v>
      </c>
      <c r="J107" s="215">
        <v>0.05</v>
      </c>
    </row>
    <row r="108" spans="1:10" ht="39" customHeight="1" x14ac:dyDescent="0.25">
      <c r="A108" s="200" t="s">
        <v>400</v>
      </c>
      <c r="B108" s="214" t="s">
        <v>747</v>
      </c>
      <c r="C108" s="200" t="s">
        <v>16</v>
      </c>
      <c r="D108" s="200" t="s">
        <v>746</v>
      </c>
      <c r="E108" s="313" t="s">
        <v>401</v>
      </c>
      <c r="F108" s="313"/>
      <c r="G108" s="213" t="s">
        <v>142</v>
      </c>
      <c r="H108" s="216">
        <v>0.19620000000000001</v>
      </c>
      <c r="I108" s="215">
        <v>47.9</v>
      </c>
      <c r="J108" s="215">
        <v>9.39</v>
      </c>
    </row>
    <row r="109" spans="1:10" ht="65.099999999999994" customHeight="1" x14ac:dyDescent="0.25">
      <c r="A109" s="200" t="s">
        <v>400</v>
      </c>
      <c r="B109" s="214" t="s">
        <v>772</v>
      </c>
      <c r="C109" s="200" t="s">
        <v>16</v>
      </c>
      <c r="D109" s="200" t="s">
        <v>771</v>
      </c>
      <c r="E109" s="313" t="s">
        <v>401</v>
      </c>
      <c r="F109" s="313"/>
      <c r="G109" s="213" t="s">
        <v>142</v>
      </c>
      <c r="H109" s="216">
        <v>5.4000000000000003E-3</v>
      </c>
      <c r="I109" s="215">
        <v>371.42</v>
      </c>
      <c r="J109" s="215">
        <v>2</v>
      </c>
    </row>
    <row r="110" spans="1:10" ht="24" customHeight="1" x14ac:dyDescent="0.25">
      <c r="A110" s="200" t="s">
        <v>400</v>
      </c>
      <c r="B110" s="214" t="s">
        <v>442</v>
      </c>
      <c r="C110" s="200" t="s">
        <v>16</v>
      </c>
      <c r="D110" s="200" t="s">
        <v>441</v>
      </c>
      <c r="E110" s="313" t="s">
        <v>414</v>
      </c>
      <c r="F110" s="313"/>
      <c r="G110" s="213" t="s">
        <v>59</v>
      </c>
      <c r="H110" s="216">
        <v>0.78659999999999997</v>
      </c>
      <c r="I110" s="215">
        <v>31.15</v>
      </c>
      <c r="J110" s="215">
        <v>24.5</v>
      </c>
    </row>
    <row r="111" spans="1:10" x14ac:dyDescent="0.25">
      <c r="A111" s="201"/>
      <c r="B111" s="201"/>
      <c r="C111" s="201"/>
      <c r="D111" s="201"/>
      <c r="E111" s="201" t="s">
        <v>380</v>
      </c>
      <c r="F111" s="231">
        <v>23.5</v>
      </c>
      <c r="G111" s="201" t="s">
        <v>379</v>
      </c>
      <c r="H111" s="231">
        <v>0</v>
      </c>
      <c r="I111" s="201" t="s">
        <v>378</v>
      </c>
      <c r="J111" s="231">
        <v>23.5</v>
      </c>
    </row>
    <row r="112" spans="1:10" ht="14.4" thickBot="1" x14ac:dyDescent="0.3">
      <c r="A112" s="201"/>
      <c r="B112" s="201"/>
      <c r="C112" s="201"/>
      <c r="D112" s="201"/>
      <c r="E112" s="201" t="s">
        <v>377</v>
      </c>
      <c r="F112" s="231">
        <v>0</v>
      </c>
      <c r="G112" s="201"/>
      <c r="H112" s="316" t="s">
        <v>376</v>
      </c>
      <c r="I112" s="316"/>
      <c r="J112" s="231">
        <v>35.94</v>
      </c>
    </row>
    <row r="113" spans="1:10" ht="0.9" customHeight="1" thickTop="1" x14ac:dyDescent="0.25">
      <c r="A113" s="212"/>
      <c r="B113" s="212"/>
      <c r="C113" s="212"/>
      <c r="D113" s="212"/>
      <c r="E113" s="212"/>
      <c r="F113" s="212"/>
      <c r="G113" s="212"/>
      <c r="H113" s="212"/>
      <c r="I113" s="212"/>
      <c r="J113" s="212"/>
    </row>
    <row r="114" spans="1:10" ht="18" customHeight="1" x14ac:dyDescent="0.25">
      <c r="A114" s="199" t="s">
        <v>34</v>
      </c>
      <c r="B114" s="202" t="s">
        <v>4</v>
      </c>
      <c r="C114" s="199" t="s">
        <v>5</v>
      </c>
      <c r="D114" s="199" t="s">
        <v>6</v>
      </c>
      <c r="E114" s="315" t="s">
        <v>390</v>
      </c>
      <c r="F114" s="315"/>
      <c r="G114" s="203" t="s">
        <v>7</v>
      </c>
      <c r="H114" s="202" t="s">
        <v>8</v>
      </c>
      <c r="I114" s="202" t="s">
        <v>1201</v>
      </c>
      <c r="J114" s="202" t="s">
        <v>9</v>
      </c>
    </row>
    <row r="115" spans="1:10" ht="39" customHeight="1" x14ac:dyDescent="0.25">
      <c r="A115" s="207" t="s">
        <v>389</v>
      </c>
      <c r="B115" s="209" t="s">
        <v>169</v>
      </c>
      <c r="C115" s="207" t="s">
        <v>16</v>
      </c>
      <c r="D115" s="207" t="s">
        <v>1175</v>
      </c>
      <c r="E115" s="312" t="s">
        <v>1077</v>
      </c>
      <c r="F115" s="312"/>
      <c r="G115" s="208" t="s">
        <v>141</v>
      </c>
      <c r="H115" s="211">
        <v>1</v>
      </c>
      <c r="I115" s="210">
        <v>259.95999999999998</v>
      </c>
      <c r="J115" s="210">
        <v>259.95999999999998</v>
      </c>
    </row>
    <row r="116" spans="1:10" ht="24" customHeight="1" x14ac:dyDescent="0.25">
      <c r="A116" s="200" t="s">
        <v>400</v>
      </c>
      <c r="B116" s="214" t="s">
        <v>442</v>
      </c>
      <c r="C116" s="200" t="s">
        <v>16</v>
      </c>
      <c r="D116" s="200" t="s">
        <v>441</v>
      </c>
      <c r="E116" s="313" t="s">
        <v>414</v>
      </c>
      <c r="F116" s="313"/>
      <c r="G116" s="213" t="s">
        <v>59</v>
      </c>
      <c r="H116" s="216">
        <v>3.0821290000000001</v>
      </c>
      <c r="I116" s="215">
        <v>31.15</v>
      </c>
      <c r="J116" s="215">
        <v>96</v>
      </c>
    </row>
    <row r="117" spans="1:10" ht="39" customHeight="1" x14ac:dyDescent="0.25">
      <c r="A117" s="200" t="s">
        <v>400</v>
      </c>
      <c r="B117" s="214" t="s">
        <v>747</v>
      </c>
      <c r="C117" s="200" t="s">
        <v>16</v>
      </c>
      <c r="D117" s="200" t="s">
        <v>746</v>
      </c>
      <c r="E117" s="313" t="s">
        <v>401</v>
      </c>
      <c r="F117" s="313"/>
      <c r="G117" s="213" t="s">
        <v>142</v>
      </c>
      <c r="H117" s="216">
        <v>0.13505</v>
      </c>
      <c r="I117" s="215">
        <v>47.9</v>
      </c>
      <c r="J117" s="215">
        <v>6.46</v>
      </c>
    </row>
    <row r="118" spans="1:10" ht="24" customHeight="1" x14ac:dyDescent="0.25">
      <c r="A118" s="200" t="s">
        <v>400</v>
      </c>
      <c r="B118" s="214" t="s">
        <v>498</v>
      </c>
      <c r="C118" s="200" t="s">
        <v>16</v>
      </c>
      <c r="D118" s="200" t="s">
        <v>497</v>
      </c>
      <c r="E118" s="313" t="s">
        <v>414</v>
      </c>
      <c r="F118" s="313"/>
      <c r="G118" s="213" t="s">
        <v>59</v>
      </c>
      <c r="H118" s="216">
        <v>1.7843899999999999</v>
      </c>
      <c r="I118" s="215">
        <v>35.869999999999997</v>
      </c>
      <c r="J118" s="215">
        <v>64</v>
      </c>
    </row>
    <row r="119" spans="1:10" ht="26.1" customHeight="1" x14ac:dyDescent="0.25">
      <c r="A119" s="198" t="s">
        <v>385</v>
      </c>
      <c r="B119" s="218" t="s">
        <v>703</v>
      </c>
      <c r="C119" s="198" t="s">
        <v>16</v>
      </c>
      <c r="D119" s="198" t="s">
        <v>702</v>
      </c>
      <c r="E119" s="314" t="s">
        <v>408</v>
      </c>
      <c r="F119" s="314"/>
      <c r="G119" s="217" t="s">
        <v>141</v>
      </c>
      <c r="H119" s="221">
        <v>1.1000000000000001</v>
      </c>
      <c r="I119" s="219">
        <v>85</v>
      </c>
      <c r="J119" s="219">
        <v>93.5</v>
      </c>
    </row>
    <row r="120" spans="1:10" x14ac:dyDescent="0.25">
      <c r="A120" s="201"/>
      <c r="B120" s="201"/>
      <c r="C120" s="201"/>
      <c r="D120" s="201"/>
      <c r="E120" s="201" t="s">
        <v>380</v>
      </c>
      <c r="F120" s="231">
        <v>119.26</v>
      </c>
      <c r="G120" s="201" t="s">
        <v>379</v>
      </c>
      <c r="H120" s="231">
        <v>0</v>
      </c>
      <c r="I120" s="201" t="s">
        <v>378</v>
      </c>
      <c r="J120" s="231">
        <v>119.26</v>
      </c>
    </row>
    <row r="121" spans="1:10" ht="14.4" thickBot="1" x14ac:dyDescent="0.3">
      <c r="A121" s="201"/>
      <c r="B121" s="201"/>
      <c r="C121" s="201"/>
      <c r="D121" s="201"/>
      <c r="E121" s="201" t="s">
        <v>377</v>
      </c>
      <c r="F121" s="231">
        <v>0</v>
      </c>
      <c r="G121" s="201"/>
      <c r="H121" s="316" t="s">
        <v>376</v>
      </c>
      <c r="I121" s="316"/>
      <c r="J121" s="231">
        <v>259.95999999999998</v>
      </c>
    </row>
    <row r="122" spans="1:10" ht="0.9" customHeight="1" thickTop="1" x14ac:dyDescent="0.25">
      <c r="A122" s="212"/>
      <c r="B122" s="212"/>
      <c r="C122" s="212"/>
      <c r="D122" s="212"/>
      <c r="E122" s="212"/>
      <c r="F122" s="212"/>
      <c r="G122" s="212"/>
      <c r="H122" s="212"/>
      <c r="I122" s="212"/>
      <c r="J122" s="212"/>
    </row>
    <row r="123" spans="1:10" ht="18" customHeight="1" x14ac:dyDescent="0.25">
      <c r="A123" s="199" t="s">
        <v>35</v>
      </c>
      <c r="B123" s="202" t="s">
        <v>4</v>
      </c>
      <c r="C123" s="199" t="s">
        <v>5</v>
      </c>
      <c r="D123" s="199" t="s">
        <v>6</v>
      </c>
      <c r="E123" s="315" t="s">
        <v>390</v>
      </c>
      <c r="F123" s="315"/>
      <c r="G123" s="203" t="s">
        <v>7</v>
      </c>
      <c r="H123" s="202" t="s">
        <v>8</v>
      </c>
      <c r="I123" s="202" t="s">
        <v>1201</v>
      </c>
      <c r="J123" s="202" t="s">
        <v>9</v>
      </c>
    </row>
    <row r="124" spans="1:10" ht="51.9" customHeight="1" x14ac:dyDescent="0.25">
      <c r="A124" s="207" t="s">
        <v>389</v>
      </c>
      <c r="B124" s="209" t="s">
        <v>170</v>
      </c>
      <c r="C124" s="207" t="s">
        <v>16</v>
      </c>
      <c r="D124" s="207" t="s">
        <v>171</v>
      </c>
      <c r="E124" s="312" t="s">
        <v>914</v>
      </c>
      <c r="F124" s="312"/>
      <c r="G124" s="208" t="s">
        <v>141</v>
      </c>
      <c r="H124" s="211">
        <v>1</v>
      </c>
      <c r="I124" s="210">
        <v>670.45</v>
      </c>
      <c r="J124" s="210">
        <v>670.45</v>
      </c>
    </row>
    <row r="125" spans="1:10" ht="26.1" customHeight="1" x14ac:dyDescent="0.25">
      <c r="A125" s="200" t="s">
        <v>400</v>
      </c>
      <c r="B125" s="214" t="s">
        <v>802</v>
      </c>
      <c r="C125" s="200" t="s">
        <v>16</v>
      </c>
      <c r="D125" s="200" t="s">
        <v>801</v>
      </c>
      <c r="E125" s="313" t="s">
        <v>414</v>
      </c>
      <c r="F125" s="313"/>
      <c r="G125" s="213" t="s">
        <v>59</v>
      </c>
      <c r="H125" s="216">
        <v>3.7393999999999998</v>
      </c>
      <c r="I125" s="215">
        <v>34.119999999999997</v>
      </c>
      <c r="J125" s="215">
        <v>127.58</v>
      </c>
    </row>
    <row r="126" spans="1:10" ht="39" customHeight="1" x14ac:dyDescent="0.25">
      <c r="A126" s="200" t="s">
        <v>400</v>
      </c>
      <c r="B126" s="214" t="s">
        <v>710</v>
      </c>
      <c r="C126" s="200" t="s">
        <v>16</v>
      </c>
      <c r="D126" s="200" t="s">
        <v>709</v>
      </c>
      <c r="E126" s="313" t="s">
        <v>708</v>
      </c>
      <c r="F126" s="313"/>
      <c r="G126" s="213" t="s">
        <v>141</v>
      </c>
      <c r="H126" s="216">
        <v>1</v>
      </c>
      <c r="I126" s="215">
        <v>372.62</v>
      </c>
      <c r="J126" s="215">
        <v>372.62</v>
      </c>
    </row>
    <row r="127" spans="1:10" ht="24" customHeight="1" x14ac:dyDescent="0.25">
      <c r="A127" s="200" t="s">
        <v>400</v>
      </c>
      <c r="B127" s="214" t="s">
        <v>658</v>
      </c>
      <c r="C127" s="200" t="s">
        <v>16</v>
      </c>
      <c r="D127" s="200" t="s">
        <v>657</v>
      </c>
      <c r="E127" s="313" t="s">
        <v>414</v>
      </c>
      <c r="F127" s="313"/>
      <c r="G127" s="213" t="s">
        <v>59</v>
      </c>
      <c r="H127" s="216">
        <v>3.7393999999999998</v>
      </c>
      <c r="I127" s="215">
        <v>45.53</v>
      </c>
      <c r="J127" s="215">
        <v>170.25</v>
      </c>
    </row>
    <row r="128" spans="1:10" x14ac:dyDescent="0.25">
      <c r="A128" s="201"/>
      <c r="B128" s="201"/>
      <c r="C128" s="201"/>
      <c r="D128" s="201"/>
      <c r="E128" s="201" t="s">
        <v>380</v>
      </c>
      <c r="F128" s="231">
        <v>309.3</v>
      </c>
      <c r="G128" s="201" t="s">
        <v>379</v>
      </c>
      <c r="H128" s="231">
        <v>0</v>
      </c>
      <c r="I128" s="201" t="s">
        <v>378</v>
      </c>
      <c r="J128" s="231">
        <v>309.3</v>
      </c>
    </row>
    <row r="129" spans="1:10" ht="14.4" thickBot="1" x14ac:dyDescent="0.3">
      <c r="A129" s="201"/>
      <c r="B129" s="201"/>
      <c r="C129" s="201"/>
      <c r="D129" s="201"/>
      <c r="E129" s="201" t="s">
        <v>377</v>
      </c>
      <c r="F129" s="231">
        <v>0</v>
      </c>
      <c r="G129" s="201"/>
      <c r="H129" s="316" t="s">
        <v>376</v>
      </c>
      <c r="I129" s="316"/>
      <c r="J129" s="231">
        <v>670.45</v>
      </c>
    </row>
    <row r="130" spans="1:10" ht="0.9" customHeight="1" thickTop="1" x14ac:dyDescent="0.25">
      <c r="A130" s="212"/>
      <c r="B130" s="212"/>
      <c r="C130" s="212"/>
      <c r="D130" s="212"/>
      <c r="E130" s="212"/>
      <c r="F130" s="212"/>
      <c r="G130" s="212"/>
      <c r="H130" s="212"/>
      <c r="I130" s="212"/>
      <c r="J130" s="212"/>
    </row>
    <row r="131" spans="1:10" ht="18" customHeight="1" x14ac:dyDescent="0.25">
      <c r="A131" s="199" t="s">
        <v>172</v>
      </c>
      <c r="B131" s="202" t="s">
        <v>4</v>
      </c>
      <c r="C131" s="199" t="s">
        <v>5</v>
      </c>
      <c r="D131" s="199" t="s">
        <v>6</v>
      </c>
      <c r="E131" s="315" t="s">
        <v>390</v>
      </c>
      <c r="F131" s="315"/>
      <c r="G131" s="203" t="s">
        <v>7</v>
      </c>
      <c r="H131" s="202" t="s">
        <v>8</v>
      </c>
      <c r="I131" s="202" t="s">
        <v>1201</v>
      </c>
      <c r="J131" s="202" t="s">
        <v>9</v>
      </c>
    </row>
    <row r="132" spans="1:10" ht="39" customHeight="1" x14ac:dyDescent="0.25">
      <c r="A132" s="207" t="s">
        <v>389</v>
      </c>
      <c r="B132" s="209" t="s">
        <v>173</v>
      </c>
      <c r="C132" s="207" t="s">
        <v>13</v>
      </c>
      <c r="D132" s="207" t="s">
        <v>174</v>
      </c>
      <c r="E132" s="312" t="s">
        <v>914</v>
      </c>
      <c r="F132" s="312"/>
      <c r="G132" s="208" t="s">
        <v>21</v>
      </c>
      <c r="H132" s="211">
        <v>1</v>
      </c>
      <c r="I132" s="210">
        <v>1.98</v>
      </c>
      <c r="J132" s="210">
        <v>1.98</v>
      </c>
    </row>
    <row r="133" spans="1:10" ht="26.1" customHeight="1" x14ac:dyDescent="0.25">
      <c r="A133" s="200" t="s">
        <v>400</v>
      </c>
      <c r="B133" s="214" t="s">
        <v>802</v>
      </c>
      <c r="C133" s="200" t="s">
        <v>16</v>
      </c>
      <c r="D133" s="200" t="s">
        <v>801</v>
      </c>
      <c r="E133" s="313" t="s">
        <v>414</v>
      </c>
      <c r="F133" s="313"/>
      <c r="G133" s="213" t="s">
        <v>59</v>
      </c>
      <c r="H133" s="216">
        <v>4.3E-3</v>
      </c>
      <c r="I133" s="215">
        <v>34.119999999999997</v>
      </c>
      <c r="J133" s="215">
        <v>0.14000000000000001</v>
      </c>
    </row>
    <row r="134" spans="1:10" ht="24" customHeight="1" x14ac:dyDescent="0.25">
      <c r="A134" s="200" t="s">
        <v>400</v>
      </c>
      <c r="B134" s="214" t="s">
        <v>658</v>
      </c>
      <c r="C134" s="200" t="s">
        <v>16</v>
      </c>
      <c r="D134" s="200" t="s">
        <v>657</v>
      </c>
      <c r="E134" s="313" t="s">
        <v>414</v>
      </c>
      <c r="F134" s="313"/>
      <c r="G134" s="213" t="s">
        <v>59</v>
      </c>
      <c r="H134" s="216">
        <v>4.3E-3</v>
      </c>
      <c r="I134" s="215">
        <v>45.53</v>
      </c>
      <c r="J134" s="215">
        <v>0.19</v>
      </c>
    </row>
    <row r="135" spans="1:10" ht="26.1" customHeight="1" x14ac:dyDescent="0.25">
      <c r="A135" s="198" t="s">
        <v>385</v>
      </c>
      <c r="B135" s="218" t="s">
        <v>1210</v>
      </c>
      <c r="C135" s="198" t="s">
        <v>1209</v>
      </c>
      <c r="D135" s="198" t="s">
        <v>1208</v>
      </c>
      <c r="E135" s="314" t="s">
        <v>408</v>
      </c>
      <c r="F135" s="314"/>
      <c r="G135" s="217" t="s">
        <v>1114</v>
      </c>
      <c r="H135" s="221">
        <v>1</v>
      </c>
      <c r="I135" s="219">
        <v>1.65</v>
      </c>
      <c r="J135" s="219">
        <v>1.65</v>
      </c>
    </row>
    <row r="136" spans="1:10" x14ac:dyDescent="0.25">
      <c r="A136" s="201"/>
      <c r="B136" s="201"/>
      <c r="C136" s="201"/>
      <c r="D136" s="201"/>
      <c r="E136" s="201" t="s">
        <v>380</v>
      </c>
      <c r="F136" s="231">
        <v>0.25</v>
      </c>
      <c r="G136" s="201" t="s">
        <v>379</v>
      </c>
      <c r="H136" s="231">
        <v>0</v>
      </c>
      <c r="I136" s="201" t="s">
        <v>378</v>
      </c>
      <c r="J136" s="231">
        <v>0.25</v>
      </c>
    </row>
    <row r="137" spans="1:10" x14ac:dyDescent="0.25">
      <c r="A137" s="201"/>
      <c r="B137" s="201"/>
      <c r="C137" s="201"/>
      <c r="D137" s="201"/>
      <c r="E137" s="201" t="s">
        <v>377</v>
      </c>
      <c r="F137" s="231">
        <v>0</v>
      </c>
      <c r="G137" s="201"/>
      <c r="H137" s="316" t="s">
        <v>376</v>
      </c>
      <c r="I137" s="316"/>
      <c r="J137" s="231">
        <v>1.98</v>
      </c>
    </row>
    <row r="138" spans="1:10" x14ac:dyDescent="0.25">
      <c r="A138" s="324" t="s">
        <v>826</v>
      </c>
      <c r="B138" s="324"/>
      <c r="C138" s="324"/>
      <c r="D138" s="324"/>
      <c r="E138" s="324"/>
      <c r="F138" s="324"/>
      <c r="G138" s="324"/>
      <c r="H138" s="324"/>
      <c r="I138" s="324"/>
      <c r="J138" s="324"/>
    </row>
    <row r="139" spans="1:10" ht="14.4" thickBot="1" x14ac:dyDescent="0.3">
      <c r="A139" s="325" t="s">
        <v>1110</v>
      </c>
      <c r="B139" s="325"/>
      <c r="C139" s="325"/>
      <c r="D139" s="325"/>
      <c r="E139" s="325"/>
      <c r="F139" s="325"/>
      <c r="G139" s="325"/>
      <c r="H139" s="325"/>
      <c r="I139" s="325"/>
      <c r="J139" s="325"/>
    </row>
    <row r="140" spans="1:10" ht="0.9" customHeight="1" thickTop="1" x14ac:dyDescent="0.25">
      <c r="A140" s="212"/>
      <c r="B140" s="212"/>
      <c r="C140" s="212"/>
      <c r="D140" s="212"/>
      <c r="E140" s="212"/>
      <c r="F140" s="212"/>
      <c r="G140" s="212"/>
      <c r="H140" s="212"/>
      <c r="I140" s="212"/>
      <c r="J140" s="212"/>
    </row>
    <row r="141" spans="1:10" ht="18" customHeight="1" x14ac:dyDescent="0.25">
      <c r="A141" s="199" t="s">
        <v>175</v>
      </c>
      <c r="B141" s="202" t="s">
        <v>4</v>
      </c>
      <c r="C141" s="199" t="s">
        <v>5</v>
      </c>
      <c r="D141" s="199" t="s">
        <v>6</v>
      </c>
      <c r="E141" s="315" t="s">
        <v>390</v>
      </c>
      <c r="F141" s="315"/>
      <c r="G141" s="203" t="s">
        <v>7</v>
      </c>
      <c r="H141" s="202" t="s">
        <v>8</v>
      </c>
      <c r="I141" s="202" t="s">
        <v>1201</v>
      </c>
      <c r="J141" s="202" t="s">
        <v>9</v>
      </c>
    </row>
    <row r="142" spans="1:10" ht="24" customHeight="1" x14ac:dyDescent="0.25">
      <c r="A142" s="207" t="s">
        <v>389</v>
      </c>
      <c r="B142" s="209" t="s">
        <v>176</v>
      </c>
      <c r="C142" s="207" t="s">
        <v>16</v>
      </c>
      <c r="D142" s="207" t="s">
        <v>177</v>
      </c>
      <c r="E142" s="312" t="s">
        <v>1109</v>
      </c>
      <c r="F142" s="312"/>
      <c r="G142" s="208" t="s">
        <v>18</v>
      </c>
      <c r="H142" s="211">
        <v>1</v>
      </c>
      <c r="I142" s="210">
        <v>18.05</v>
      </c>
      <c r="J142" s="210">
        <v>18.05</v>
      </c>
    </row>
    <row r="143" spans="1:10" ht="24" customHeight="1" x14ac:dyDescent="0.25">
      <c r="A143" s="200" t="s">
        <v>400</v>
      </c>
      <c r="B143" s="214" t="s">
        <v>574</v>
      </c>
      <c r="C143" s="200" t="s">
        <v>16</v>
      </c>
      <c r="D143" s="200" t="s">
        <v>573</v>
      </c>
      <c r="E143" s="313" t="s">
        <v>414</v>
      </c>
      <c r="F143" s="313"/>
      <c r="G143" s="213" t="s">
        <v>59</v>
      </c>
      <c r="H143" s="216">
        <v>2.7699999999999999E-2</v>
      </c>
      <c r="I143" s="215">
        <v>32.44</v>
      </c>
      <c r="J143" s="215">
        <v>0.89</v>
      </c>
    </row>
    <row r="144" spans="1:10" ht="24" customHeight="1" x14ac:dyDescent="0.25">
      <c r="A144" s="200" t="s">
        <v>400</v>
      </c>
      <c r="B144" s="214" t="s">
        <v>442</v>
      </c>
      <c r="C144" s="200" t="s">
        <v>16</v>
      </c>
      <c r="D144" s="200" t="s">
        <v>441</v>
      </c>
      <c r="E144" s="313" t="s">
        <v>414</v>
      </c>
      <c r="F144" s="313"/>
      <c r="G144" s="213" t="s">
        <v>59</v>
      </c>
      <c r="H144" s="216">
        <v>0.1386</v>
      </c>
      <c r="I144" s="215">
        <v>31.15</v>
      </c>
      <c r="J144" s="215">
        <v>4.3099999999999996</v>
      </c>
    </row>
    <row r="145" spans="1:10" ht="24" customHeight="1" x14ac:dyDescent="0.25">
      <c r="A145" s="198" t="s">
        <v>385</v>
      </c>
      <c r="B145" s="218" t="s">
        <v>1108</v>
      </c>
      <c r="C145" s="198" t="s">
        <v>16</v>
      </c>
      <c r="D145" s="198" t="s">
        <v>1107</v>
      </c>
      <c r="E145" s="314" t="s">
        <v>408</v>
      </c>
      <c r="F145" s="314"/>
      <c r="G145" s="217" t="s">
        <v>18</v>
      </c>
      <c r="H145" s="221">
        <v>1</v>
      </c>
      <c r="I145" s="219">
        <v>12.85</v>
      </c>
      <c r="J145" s="219">
        <v>12.85</v>
      </c>
    </row>
    <row r="146" spans="1:10" x14ac:dyDescent="0.25">
      <c r="A146" s="201"/>
      <c r="B146" s="201"/>
      <c r="C146" s="201"/>
      <c r="D146" s="201"/>
      <c r="E146" s="201" t="s">
        <v>380</v>
      </c>
      <c r="F146" s="231">
        <v>3.68</v>
      </c>
      <c r="G146" s="201" t="s">
        <v>379</v>
      </c>
      <c r="H146" s="231">
        <v>0</v>
      </c>
      <c r="I146" s="201" t="s">
        <v>378</v>
      </c>
      <c r="J146" s="231">
        <v>3.68</v>
      </c>
    </row>
    <row r="147" spans="1:10" ht="14.4" thickBot="1" x14ac:dyDescent="0.3">
      <c r="A147" s="201"/>
      <c r="B147" s="201"/>
      <c r="C147" s="201"/>
      <c r="D147" s="201"/>
      <c r="E147" s="201" t="s">
        <v>377</v>
      </c>
      <c r="F147" s="231">
        <v>0</v>
      </c>
      <c r="G147" s="201"/>
      <c r="H147" s="316" t="s">
        <v>376</v>
      </c>
      <c r="I147" s="316"/>
      <c r="J147" s="231">
        <v>18.05</v>
      </c>
    </row>
    <row r="148" spans="1:10" ht="0.9" customHeight="1" thickTop="1" x14ac:dyDescent="0.25">
      <c r="A148" s="212"/>
      <c r="B148" s="212"/>
      <c r="C148" s="212"/>
      <c r="D148" s="212"/>
      <c r="E148" s="212"/>
      <c r="F148" s="212"/>
      <c r="G148" s="212"/>
      <c r="H148" s="212"/>
      <c r="I148" s="212"/>
      <c r="J148" s="212"/>
    </row>
    <row r="149" spans="1:10" ht="18" customHeight="1" x14ac:dyDescent="0.25">
      <c r="A149" s="199" t="s">
        <v>178</v>
      </c>
      <c r="B149" s="202" t="s">
        <v>4</v>
      </c>
      <c r="C149" s="199" t="s">
        <v>5</v>
      </c>
      <c r="D149" s="199" t="s">
        <v>6</v>
      </c>
      <c r="E149" s="315" t="s">
        <v>390</v>
      </c>
      <c r="F149" s="315"/>
      <c r="G149" s="203" t="s">
        <v>7</v>
      </c>
      <c r="H149" s="202" t="s">
        <v>8</v>
      </c>
      <c r="I149" s="202" t="s">
        <v>1201</v>
      </c>
      <c r="J149" s="202" t="s">
        <v>9</v>
      </c>
    </row>
    <row r="150" spans="1:10" ht="24" customHeight="1" x14ac:dyDescent="0.25">
      <c r="A150" s="207" t="s">
        <v>389</v>
      </c>
      <c r="B150" s="209" t="s">
        <v>179</v>
      </c>
      <c r="C150" s="207" t="s">
        <v>39</v>
      </c>
      <c r="D150" s="207" t="s">
        <v>849</v>
      </c>
      <c r="E150" s="312">
        <v>1.23</v>
      </c>
      <c r="F150" s="312"/>
      <c r="G150" s="208" t="s">
        <v>21</v>
      </c>
      <c r="H150" s="211">
        <v>1</v>
      </c>
      <c r="I150" s="210">
        <v>7.71</v>
      </c>
      <c r="J150" s="210">
        <v>7.71</v>
      </c>
    </row>
    <row r="151" spans="1:10" ht="24" customHeight="1" x14ac:dyDescent="0.25">
      <c r="A151" s="200" t="s">
        <v>400</v>
      </c>
      <c r="B151" s="214" t="s">
        <v>498</v>
      </c>
      <c r="C151" s="200" t="s">
        <v>16</v>
      </c>
      <c r="D151" s="200" t="s">
        <v>497</v>
      </c>
      <c r="E151" s="313" t="s">
        <v>414</v>
      </c>
      <c r="F151" s="313"/>
      <c r="G151" s="213" t="s">
        <v>59</v>
      </c>
      <c r="H151" s="216">
        <v>0.1</v>
      </c>
      <c r="I151" s="215">
        <v>35.869999999999997</v>
      </c>
      <c r="J151" s="215">
        <v>3.58</v>
      </c>
    </row>
    <row r="152" spans="1:10" ht="24" customHeight="1" x14ac:dyDescent="0.25">
      <c r="A152" s="200" t="s">
        <v>400</v>
      </c>
      <c r="B152" s="214" t="s">
        <v>442</v>
      </c>
      <c r="C152" s="200" t="s">
        <v>16</v>
      </c>
      <c r="D152" s="200" t="s">
        <v>441</v>
      </c>
      <c r="E152" s="313" t="s">
        <v>414</v>
      </c>
      <c r="F152" s="313"/>
      <c r="G152" s="213" t="s">
        <v>59</v>
      </c>
      <c r="H152" s="216">
        <v>0.1</v>
      </c>
      <c r="I152" s="215">
        <v>31.15</v>
      </c>
      <c r="J152" s="215">
        <v>3.11</v>
      </c>
    </row>
    <row r="153" spans="1:10" ht="24" customHeight="1" x14ac:dyDescent="0.25">
      <c r="A153" s="198" t="s">
        <v>385</v>
      </c>
      <c r="B153" s="218" t="s">
        <v>1104</v>
      </c>
      <c r="C153" s="198" t="s">
        <v>39</v>
      </c>
      <c r="D153" s="198" t="s">
        <v>1103</v>
      </c>
      <c r="E153" s="314" t="s">
        <v>408</v>
      </c>
      <c r="F153" s="314"/>
      <c r="G153" s="217" t="s">
        <v>59</v>
      </c>
      <c r="H153" s="221">
        <v>0.1</v>
      </c>
      <c r="I153" s="219">
        <v>1.06</v>
      </c>
      <c r="J153" s="219">
        <v>0.106</v>
      </c>
    </row>
    <row r="154" spans="1:10" ht="24" customHeight="1" x14ac:dyDescent="0.25">
      <c r="A154" s="198" t="s">
        <v>385</v>
      </c>
      <c r="B154" s="218" t="s">
        <v>1106</v>
      </c>
      <c r="C154" s="198" t="s">
        <v>39</v>
      </c>
      <c r="D154" s="198" t="s">
        <v>1105</v>
      </c>
      <c r="E154" s="314" t="s">
        <v>408</v>
      </c>
      <c r="F154" s="314"/>
      <c r="G154" s="217" t="s">
        <v>14</v>
      </c>
      <c r="H154" s="221">
        <v>2.1999999999999999E-2</v>
      </c>
      <c r="I154" s="219">
        <v>42.1</v>
      </c>
      <c r="J154" s="219">
        <v>0.92620000000000002</v>
      </c>
    </row>
    <row r="155" spans="1:10" x14ac:dyDescent="0.25">
      <c r="A155" s="201"/>
      <c r="B155" s="201"/>
      <c r="C155" s="201"/>
      <c r="D155" s="201"/>
      <c r="E155" s="201" t="s">
        <v>380</v>
      </c>
      <c r="F155" s="231">
        <v>4.84</v>
      </c>
      <c r="G155" s="201" t="s">
        <v>379</v>
      </c>
      <c r="H155" s="231">
        <v>0</v>
      </c>
      <c r="I155" s="201" t="s">
        <v>378</v>
      </c>
      <c r="J155" s="231">
        <v>4.84</v>
      </c>
    </row>
    <row r="156" spans="1:10" ht="14.4" thickBot="1" x14ac:dyDescent="0.3">
      <c r="A156" s="201"/>
      <c r="B156" s="201"/>
      <c r="C156" s="201"/>
      <c r="D156" s="201"/>
      <c r="E156" s="201" t="s">
        <v>377</v>
      </c>
      <c r="F156" s="231">
        <v>0</v>
      </c>
      <c r="G156" s="201"/>
      <c r="H156" s="316" t="s">
        <v>376</v>
      </c>
      <c r="I156" s="316"/>
      <c r="J156" s="231">
        <v>7.71</v>
      </c>
    </row>
    <row r="157" spans="1:10" ht="0.9" customHeight="1" thickTop="1" x14ac:dyDescent="0.25">
      <c r="A157" s="212"/>
      <c r="B157" s="212"/>
      <c r="C157" s="212"/>
      <c r="D157" s="212"/>
      <c r="E157" s="212"/>
      <c r="F157" s="212"/>
      <c r="G157" s="212"/>
      <c r="H157" s="212"/>
      <c r="I157" s="212"/>
      <c r="J157" s="212"/>
    </row>
    <row r="158" spans="1:10" ht="18" customHeight="1" x14ac:dyDescent="0.25">
      <c r="A158" s="199" t="s">
        <v>180</v>
      </c>
      <c r="B158" s="202" t="s">
        <v>4</v>
      </c>
      <c r="C158" s="199" t="s">
        <v>5</v>
      </c>
      <c r="D158" s="199" t="s">
        <v>6</v>
      </c>
      <c r="E158" s="315" t="s">
        <v>390</v>
      </c>
      <c r="F158" s="315"/>
      <c r="G158" s="203" t="s">
        <v>7</v>
      </c>
      <c r="H158" s="202" t="s">
        <v>8</v>
      </c>
      <c r="I158" s="202" t="s">
        <v>1201</v>
      </c>
      <c r="J158" s="202" t="s">
        <v>9</v>
      </c>
    </row>
    <row r="159" spans="1:10" ht="39" customHeight="1" x14ac:dyDescent="0.25">
      <c r="A159" s="207" t="s">
        <v>389</v>
      </c>
      <c r="B159" s="209" t="s">
        <v>181</v>
      </c>
      <c r="C159" s="207" t="s">
        <v>16</v>
      </c>
      <c r="D159" s="207" t="s">
        <v>182</v>
      </c>
      <c r="E159" s="312" t="s">
        <v>659</v>
      </c>
      <c r="F159" s="312"/>
      <c r="G159" s="208" t="s">
        <v>141</v>
      </c>
      <c r="H159" s="211">
        <v>1</v>
      </c>
      <c r="I159" s="210">
        <v>136.15</v>
      </c>
      <c r="J159" s="210">
        <v>136.15</v>
      </c>
    </row>
    <row r="160" spans="1:10" ht="26.1" customHeight="1" x14ac:dyDescent="0.25">
      <c r="A160" s="200" t="s">
        <v>400</v>
      </c>
      <c r="B160" s="214" t="s">
        <v>566</v>
      </c>
      <c r="C160" s="200" t="s">
        <v>16</v>
      </c>
      <c r="D160" s="200" t="s">
        <v>565</v>
      </c>
      <c r="E160" s="313" t="s">
        <v>401</v>
      </c>
      <c r="F160" s="313"/>
      <c r="G160" s="213" t="s">
        <v>142</v>
      </c>
      <c r="H160" s="216">
        <v>1.137</v>
      </c>
      <c r="I160" s="215">
        <v>35.700000000000003</v>
      </c>
      <c r="J160" s="215">
        <v>40.590000000000003</v>
      </c>
    </row>
    <row r="161" spans="1:10" ht="39" customHeight="1" x14ac:dyDescent="0.25">
      <c r="A161" s="200" t="s">
        <v>400</v>
      </c>
      <c r="B161" s="214" t="s">
        <v>733</v>
      </c>
      <c r="C161" s="200" t="s">
        <v>16</v>
      </c>
      <c r="D161" s="200" t="s">
        <v>732</v>
      </c>
      <c r="E161" s="313" t="s">
        <v>401</v>
      </c>
      <c r="F161" s="313"/>
      <c r="G161" s="213" t="s">
        <v>404</v>
      </c>
      <c r="H161" s="216">
        <v>0.86950000000000005</v>
      </c>
      <c r="I161" s="215">
        <v>8.9</v>
      </c>
      <c r="J161" s="215">
        <v>7.73</v>
      </c>
    </row>
    <row r="162" spans="1:10" ht="24" customHeight="1" x14ac:dyDescent="0.25">
      <c r="A162" s="200" t="s">
        <v>400</v>
      </c>
      <c r="B162" s="214" t="s">
        <v>498</v>
      </c>
      <c r="C162" s="200" t="s">
        <v>16</v>
      </c>
      <c r="D162" s="200" t="s">
        <v>497</v>
      </c>
      <c r="E162" s="313" t="s">
        <v>414</v>
      </c>
      <c r="F162" s="313"/>
      <c r="G162" s="213" t="s">
        <v>59</v>
      </c>
      <c r="H162" s="216">
        <v>7.22E-2</v>
      </c>
      <c r="I162" s="215">
        <v>35.869999999999997</v>
      </c>
      <c r="J162" s="215">
        <v>2.58</v>
      </c>
    </row>
    <row r="163" spans="1:10" ht="39" customHeight="1" x14ac:dyDescent="0.25">
      <c r="A163" s="200" t="s">
        <v>400</v>
      </c>
      <c r="B163" s="214" t="s">
        <v>731</v>
      </c>
      <c r="C163" s="200" t="s">
        <v>16</v>
      </c>
      <c r="D163" s="200" t="s">
        <v>730</v>
      </c>
      <c r="E163" s="313" t="s">
        <v>401</v>
      </c>
      <c r="F163" s="313"/>
      <c r="G163" s="213" t="s">
        <v>142</v>
      </c>
      <c r="H163" s="216">
        <v>1.137</v>
      </c>
      <c r="I163" s="215">
        <v>35.79</v>
      </c>
      <c r="J163" s="215">
        <v>40.69</v>
      </c>
    </row>
    <row r="164" spans="1:10" ht="26.1" customHeight="1" x14ac:dyDescent="0.25">
      <c r="A164" s="200" t="s">
        <v>400</v>
      </c>
      <c r="B164" s="214" t="s">
        <v>568</v>
      </c>
      <c r="C164" s="200" t="s">
        <v>16</v>
      </c>
      <c r="D164" s="200" t="s">
        <v>567</v>
      </c>
      <c r="E164" s="313" t="s">
        <v>401</v>
      </c>
      <c r="F164" s="313"/>
      <c r="G164" s="213" t="s">
        <v>404</v>
      </c>
      <c r="H164" s="216">
        <v>0.86950000000000005</v>
      </c>
      <c r="I164" s="215">
        <v>35.21</v>
      </c>
      <c r="J164" s="215">
        <v>30.61</v>
      </c>
    </row>
    <row r="165" spans="1:10" ht="24" customHeight="1" x14ac:dyDescent="0.25">
      <c r="A165" s="200" t="s">
        <v>400</v>
      </c>
      <c r="B165" s="214" t="s">
        <v>442</v>
      </c>
      <c r="C165" s="200" t="s">
        <v>16</v>
      </c>
      <c r="D165" s="200" t="s">
        <v>441</v>
      </c>
      <c r="E165" s="313" t="s">
        <v>414</v>
      </c>
      <c r="F165" s="313"/>
      <c r="G165" s="213" t="s">
        <v>59</v>
      </c>
      <c r="H165" s="216">
        <v>0.44790000000000002</v>
      </c>
      <c r="I165" s="215">
        <v>31.15</v>
      </c>
      <c r="J165" s="215">
        <v>13.95</v>
      </c>
    </row>
    <row r="166" spans="1:10" x14ac:dyDescent="0.25">
      <c r="A166" s="201"/>
      <c r="B166" s="201"/>
      <c r="C166" s="201"/>
      <c r="D166" s="201"/>
      <c r="E166" s="201" t="s">
        <v>380</v>
      </c>
      <c r="F166" s="231">
        <v>65.3</v>
      </c>
      <c r="G166" s="201" t="s">
        <v>379</v>
      </c>
      <c r="H166" s="231">
        <v>0</v>
      </c>
      <c r="I166" s="201" t="s">
        <v>378</v>
      </c>
      <c r="J166" s="231">
        <v>65.3</v>
      </c>
    </row>
    <row r="167" spans="1:10" ht="14.4" thickBot="1" x14ac:dyDescent="0.3">
      <c r="A167" s="201"/>
      <c r="B167" s="201"/>
      <c r="C167" s="201"/>
      <c r="D167" s="201"/>
      <c r="E167" s="201" t="s">
        <v>377</v>
      </c>
      <c r="F167" s="231">
        <v>0</v>
      </c>
      <c r="G167" s="201"/>
      <c r="H167" s="316" t="s">
        <v>376</v>
      </c>
      <c r="I167" s="316"/>
      <c r="J167" s="231">
        <v>136.15</v>
      </c>
    </row>
    <row r="168" spans="1:10" ht="0.9" customHeight="1" thickTop="1" x14ac:dyDescent="0.25">
      <c r="A168" s="212"/>
      <c r="B168" s="212"/>
      <c r="C168" s="212"/>
      <c r="D168" s="212"/>
      <c r="E168" s="212"/>
      <c r="F168" s="212"/>
      <c r="G168" s="212"/>
      <c r="H168" s="212"/>
      <c r="I168" s="212"/>
      <c r="J168" s="212"/>
    </row>
    <row r="169" spans="1:10" ht="18" customHeight="1" x14ac:dyDescent="0.25">
      <c r="A169" s="199" t="s">
        <v>183</v>
      </c>
      <c r="B169" s="202" t="s">
        <v>4</v>
      </c>
      <c r="C169" s="199" t="s">
        <v>5</v>
      </c>
      <c r="D169" s="199" t="s">
        <v>6</v>
      </c>
      <c r="E169" s="315" t="s">
        <v>390</v>
      </c>
      <c r="F169" s="315"/>
      <c r="G169" s="203" t="s">
        <v>7</v>
      </c>
      <c r="H169" s="202" t="s">
        <v>8</v>
      </c>
      <c r="I169" s="202" t="s">
        <v>1201</v>
      </c>
      <c r="J169" s="202" t="s">
        <v>9</v>
      </c>
    </row>
    <row r="170" spans="1:10" ht="39" customHeight="1" x14ac:dyDescent="0.25">
      <c r="A170" s="207" t="s">
        <v>389</v>
      </c>
      <c r="B170" s="209" t="s">
        <v>184</v>
      </c>
      <c r="C170" s="207" t="s">
        <v>13</v>
      </c>
      <c r="D170" s="207" t="s">
        <v>1360</v>
      </c>
      <c r="E170" s="312" t="s">
        <v>1090</v>
      </c>
      <c r="F170" s="312"/>
      <c r="G170" s="208" t="s">
        <v>18</v>
      </c>
      <c r="H170" s="211">
        <v>1</v>
      </c>
      <c r="I170" s="210">
        <v>82.85</v>
      </c>
      <c r="J170" s="210">
        <v>82.85</v>
      </c>
    </row>
    <row r="171" spans="1:10" ht="24" customHeight="1" x14ac:dyDescent="0.25">
      <c r="A171" s="200" t="s">
        <v>400</v>
      </c>
      <c r="B171" s="214" t="s">
        <v>442</v>
      </c>
      <c r="C171" s="200" t="s">
        <v>16</v>
      </c>
      <c r="D171" s="200" t="s">
        <v>441</v>
      </c>
      <c r="E171" s="313" t="s">
        <v>414</v>
      </c>
      <c r="F171" s="313"/>
      <c r="G171" s="213" t="s">
        <v>59</v>
      </c>
      <c r="H171" s="216">
        <v>0.2883</v>
      </c>
      <c r="I171" s="215">
        <v>31.15</v>
      </c>
      <c r="J171" s="215">
        <v>8.98</v>
      </c>
    </row>
    <row r="172" spans="1:10" ht="24" customHeight="1" x14ac:dyDescent="0.25">
      <c r="A172" s="200" t="s">
        <v>400</v>
      </c>
      <c r="B172" s="214" t="s">
        <v>1207</v>
      </c>
      <c r="C172" s="200" t="s">
        <v>1206</v>
      </c>
      <c r="D172" s="200" t="s">
        <v>1205</v>
      </c>
      <c r="E172" s="313" t="s">
        <v>1204</v>
      </c>
      <c r="F172" s="313"/>
      <c r="G172" s="213" t="s">
        <v>18</v>
      </c>
      <c r="H172" s="216">
        <v>1</v>
      </c>
      <c r="I172" s="215">
        <v>23.03</v>
      </c>
      <c r="J172" s="215">
        <v>23.03</v>
      </c>
    </row>
    <row r="173" spans="1:10" ht="24" customHeight="1" x14ac:dyDescent="0.25">
      <c r="A173" s="200" t="s">
        <v>400</v>
      </c>
      <c r="B173" s="214" t="s">
        <v>498</v>
      </c>
      <c r="C173" s="200" t="s">
        <v>16</v>
      </c>
      <c r="D173" s="200" t="s">
        <v>497</v>
      </c>
      <c r="E173" s="313" t="s">
        <v>414</v>
      </c>
      <c r="F173" s="313"/>
      <c r="G173" s="213" t="s">
        <v>59</v>
      </c>
      <c r="H173" s="216">
        <v>0.15820000000000001</v>
      </c>
      <c r="I173" s="215">
        <v>35.869999999999997</v>
      </c>
      <c r="J173" s="215">
        <v>5.67</v>
      </c>
    </row>
    <row r="174" spans="1:10" ht="39" customHeight="1" x14ac:dyDescent="0.25">
      <c r="A174" s="200" t="s">
        <v>400</v>
      </c>
      <c r="B174" s="214" t="s">
        <v>712</v>
      </c>
      <c r="C174" s="200" t="s">
        <v>16</v>
      </c>
      <c r="D174" s="200" t="s">
        <v>711</v>
      </c>
      <c r="E174" s="313" t="s">
        <v>708</v>
      </c>
      <c r="F174" s="313"/>
      <c r="G174" s="213" t="s">
        <v>141</v>
      </c>
      <c r="H174" s="216">
        <v>9.8500000000000004E-2</v>
      </c>
      <c r="I174" s="215">
        <v>458.61</v>
      </c>
      <c r="J174" s="215">
        <v>45.17</v>
      </c>
    </row>
    <row r="175" spans="1:10" x14ac:dyDescent="0.25">
      <c r="A175" s="201"/>
      <c r="B175" s="201"/>
      <c r="C175" s="201"/>
      <c r="D175" s="201"/>
      <c r="E175" s="201" t="s">
        <v>380</v>
      </c>
      <c r="F175" s="231">
        <v>20.12</v>
      </c>
      <c r="G175" s="201" t="s">
        <v>379</v>
      </c>
      <c r="H175" s="231">
        <v>0</v>
      </c>
      <c r="I175" s="201" t="s">
        <v>378</v>
      </c>
      <c r="J175" s="231">
        <v>20.12</v>
      </c>
    </row>
    <row r="176" spans="1:10" x14ac:dyDescent="0.25">
      <c r="A176" s="201"/>
      <c r="B176" s="201"/>
      <c r="C176" s="201"/>
      <c r="D176" s="201"/>
      <c r="E176" s="201" t="s">
        <v>377</v>
      </c>
      <c r="F176" s="231">
        <v>0</v>
      </c>
      <c r="G176" s="201"/>
      <c r="H176" s="316" t="s">
        <v>376</v>
      </c>
      <c r="I176" s="316"/>
      <c r="J176" s="231">
        <v>82.85</v>
      </c>
    </row>
    <row r="177" spans="1:10" x14ac:dyDescent="0.25">
      <c r="A177" s="324" t="s">
        <v>826</v>
      </c>
      <c r="B177" s="324"/>
      <c r="C177" s="324"/>
      <c r="D177" s="324"/>
      <c r="E177" s="324"/>
      <c r="F177" s="324"/>
      <c r="G177" s="324"/>
      <c r="H177" s="324"/>
      <c r="I177" s="324"/>
      <c r="J177" s="324"/>
    </row>
    <row r="178" spans="1:10" ht="14.4" thickBot="1" x14ac:dyDescent="0.3">
      <c r="A178" s="325" t="s">
        <v>1101</v>
      </c>
      <c r="B178" s="325"/>
      <c r="C178" s="325"/>
      <c r="D178" s="325"/>
      <c r="E178" s="325"/>
      <c r="F178" s="325"/>
      <c r="G178" s="325"/>
      <c r="H178" s="325"/>
      <c r="I178" s="325"/>
      <c r="J178" s="325"/>
    </row>
    <row r="179" spans="1:10" ht="0.9" customHeight="1" thickTop="1" x14ac:dyDescent="0.25">
      <c r="A179" s="212"/>
      <c r="B179" s="212"/>
      <c r="C179" s="212"/>
      <c r="D179" s="212"/>
      <c r="E179" s="212"/>
      <c r="F179" s="212"/>
      <c r="G179" s="212"/>
      <c r="H179" s="212"/>
      <c r="I179" s="212"/>
      <c r="J179" s="212"/>
    </row>
    <row r="180" spans="1:10" ht="18" customHeight="1" x14ac:dyDescent="0.25">
      <c r="A180" s="199" t="s">
        <v>186</v>
      </c>
      <c r="B180" s="202" t="s">
        <v>4</v>
      </c>
      <c r="C180" s="199" t="s">
        <v>5</v>
      </c>
      <c r="D180" s="199" t="s">
        <v>6</v>
      </c>
      <c r="E180" s="315" t="s">
        <v>390</v>
      </c>
      <c r="F180" s="315"/>
      <c r="G180" s="203" t="s">
        <v>7</v>
      </c>
      <c r="H180" s="202" t="s">
        <v>8</v>
      </c>
      <c r="I180" s="202" t="s">
        <v>1201</v>
      </c>
      <c r="J180" s="202" t="s">
        <v>9</v>
      </c>
    </row>
    <row r="181" spans="1:10" ht="39" customHeight="1" x14ac:dyDescent="0.25">
      <c r="A181" s="207" t="s">
        <v>389</v>
      </c>
      <c r="B181" s="209" t="s">
        <v>187</v>
      </c>
      <c r="C181" s="207" t="s">
        <v>16</v>
      </c>
      <c r="D181" s="207" t="s">
        <v>1163</v>
      </c>
      <c r="E181" s="312" t="s">
        <v>659</v>
      </c>
      <c r="F181" s="312"/>
      <c r="G181" s="208" t="s">
        <v>141</v>
      </c>
      <c r="H181" s="211">
        <v>1</v>
      </c>
      <c r="I181" s="210">
        <v>120.37</v>
      </c>
      <c r="J181" s="210">
        <v>120.37</v>
      </c>
    </row>
    <row r="182" spans="1:10" ht="39" customHeight="1" x14ac:dyDescent="0.25">
      <c r="A182" s="200" t="s">
        <v>400</v>
      </c>
      <c r="B182" s="214" t="s">
        <v>554</v>
      </c>
      <c r="C182" s="200" t="s">
        <v>16</v>
      </c>
      <c r="D182" s="200" t="s">
        <v>553</v>
      </c>
      <c r="E182" s="313" t="s">
        <v>401</v>
      </c>
      <c r="F182" s="313"/>
      <c r="G182" s="213" t="s">
        <v>142</v>
      </c>
      <c r="H182" s="216">
        <v>1.5122</v>
      </c>
      <c r="I182" s="215">
        <v>37.86</v>
      </c>
      <c r="J182" s="215">
        <v>57.25</v>
      </c>
    </row>
    <row r="183" spans="1:10" ht="24" customHeight="1" x14ac:dyDescent="0.25">
      <c r="A183" s="200" t="s">
        <v>400</v>
      </c>
      <c r="B183" s="214" t="s">
        <v>442</v>
      </c>
      <c r="C183" s="200" t="s">
        <v>16</v>
      </c>
      <c r="D183" s="200" t="s">
        <v>441</v>
      </c>
      <c r="E183" s="313" t="s">
        <v>414</v>
      </c>
      <c r="F183" s="313"/>
      <c r="G183" s="213" t="s">
        <v>59</v>
      </c>
      <c r="H183" s="216">
        <v>0.58730000000000004</v>
      </c>
      <c r="I183" s="215">
        <v>31.15</v>
      </c>
      <c r="J183" s="215">
        <v>18.29</v>
      </c>
    </row>
    <row r="184" spans="1:10" ht="24" customHeight="1" x14ac:dyDescent="0.25">
      <c r="A184" s="200" t="s">
        <v>400</v>
      </c>
      <c r="B184" s="214" t="s">
        <v>498</v>
      </c>
      <c r="C184" s="200" t="s">
        <v>16</v>
      </c>
      <c r="D184" s="200" t="s">
        <v>497</v>
      </c>
      <c r="E184" s="313" t="s">
        <v>414</v>
      </c>
      <c r="F184" s="313"/>
      <c r="G184" s="213" t="s">
        <v>59</v>
      </c>
      <c r="H184" s="216">
        <v>9.4700000000000006E-2</v>
      </c>
      <c r="I184" s="215">
        <v>35.869999999999997</v>
      </c>
      <c r="J184" s="215">
        <v>3.39</v>
      </c>
    </row>
    <row r="185" spans="1:10" ht="39" customHeight="1" x14ac:dyDescent="0.25">
      <c r="A185" s="200" t="s">
        <v>400</v>
      </c>
      <c r="B185" s="214" t="s">
        <v>556</v>
      </c>
      <c r="C185" s="200" t="s">
        <v>16</v>
      </c>
      <c r="D185" s="200" t="s">
        <v>555</v>
      </c>
      <c r="E185" s="313" t="s">
        <v>401</v>
      </c>
      <c r="F185" s="313"/>
      <c r="G185" s="213" t="s">
        <v>404</v>
      </c>
      <c r="H185" s="216">
        <v>1.1661999999999999</v>
      </c>
      <c r="I185" s="215">
        <v>35.54</v>
      </c>
      <c r="J185" s="215">
        <v>41.44</v>
      </c>
    </row>
    <row r="186" spans="1:10" x14ac:dyDescent="0.25">
      <c r="A186" s="201"/>
      <c r="B186" s="201"/>
      <c r="C186" s="201"/>
      <c r="D186" s="201"/>
      <c r="E186" s="201" t="s">
        <v>380</v>
      </c>
      <c r="F186" s="231">
        <v>86.9</v>
      </c>
      <c r="G186" s="201" t="s">
        <v>379</v>
      </c>
      <c r="H186" s="231">
        <v>0</v>
      </c>
      <c r="I186" s="201" t="s">
        <v>378</v>
      </c>
      <c r="J186" s="231">
        <v>86.9</v>
      </c>
    </row>
    <row r="187" spans="1:10" ht="14.4" thickBot="1" x14ac:dyDescent="0.3">
      <c r="A187" s="201"/>
      <c r="B187" s="201"/>
      <c r="C187" s="201"/>
      <c r="D187" s="201"/>
      <c r="E187" s="201" t="s">
        <v>377</v>
      </c>
      <c r="F187" s="231">
        <v>0</v>
      </c>
      <c r="G187" s="201"/>
      <c r="H187" s="316" t="s">
        <v>376</v>
      </c>
      <c r="I187" s="316"/>
      <c r="J187" s="231">
        <v>120.37</v>
      </c>
    </row>
    <row r="188" spans="1:10" ht="0.9" customHeight="1" thickTop="1" x14ac:dyDescent="0.25">
      <c r="A188" s="212"/>
      <c r="B188" s="212"/>
      <c r="C188" s="212"/>
      <c r="D188" s="212"/>
      <c r="E188" s="212"/>
      <c r="F188" s="212"/>
      <c r="G188" s="212"/>
      <c r="H188" s="212"/>
      <c r="I188" s="212"/>
      <c r="J188" s="212"/>
    </row>
    <row r="189" spans="1:10" ht="18" customHeight="1" x14ac:dyDescent="0.25">
      <c r="A189" s="199" t="s">
        <v>188</v>
      </c>
      <c r="B189" s="202" t="s">
        <v>4</v>
      </c>
      <c r="C189" s="199" t="s">
        <v>5</v>
      </c>
      <c r="D189" s="199" t="s">
        <v>6</v>
      </c>
      <c r="E189" s="315" t="s">
        <v>390</v>
      </c>
      <c r="F189" s="315"/>
      <c r="G189" s="203" t="s">
        <v>7</v>
      </c>
      <c r="H189" s="202" t="s">
        <v>8</v>
      </c>
      <c r="I189" s="202" t="s">
        <v>1201</v>
      </c>
      <c r="J189" s="202" t="s">
        <v>9</v>
      </c>
    </row>
    <row r="190" spans="1:10" ht="51.9" customHeight="1" x14ac:dyDescent="0.25">
      <c r="A190" s="207" t="s">
        <v>389</v>
      </c>
      <c r="B190" s="209" t="s">
        <v>189</v>
      </c>
      <c r="C190" s="207" t="s">
        <v>13</v>
      </c>
      <c r="D190" s="207" t="s">
        <v>1361</v>
      </c>
      <c r="E190" s="312" t="s">
        <v>717</v>
      </c>
      <c r="F190" s="312"/>
      <c r="G190" s="208" t="s">
        <v>18</v>
      </c>
      <c r="H190" s="211">
        <v>1</v>
      </c>
      <c r="I190" s="210">
        <v>144.09</v>
      </c>
      <c r="J190" s="210">
        <v>144.09</v>
      </c>
    </row>
    <row r="191" spans="1:10" ht="39" customHeight="1" x14ac:dyDescent="0.25">
      <c r="A191" s="200" t="s">
        <v>400</v>
      </c>
      <c r="B191" s="214" t="s">
        <v>814</v>
      </c>
      <c r="C191" s="200" t="s">
        <v>16</v>
      </c>
      <c r="D191" s="200" t="s">
        <v>813</v>
      </c>
      <c r="E191" s="313" t="s">
        <v>717</v>
      </c>
      <c r="F191" s="313"/>
      <c r="G191" s="213" t="s">
        <v>593</v>
      </c>
      <c r="H191" s="216">
        <v>3.91</v>
      </c>
      <c r="I191" s="215">
        <v>11.54</v>
      </c>
      <c r="J191" s="215">
        <v>45.12</v>
      </c>
    </row>
    <row r="192" spans="1:10" ht="39" customHeight="1" x14ac:dyDescent="0.25">
      <c r="A192" s="200" t="s">
        <v>400</v>
      </c>
      <c r="B192" s="214" t="s">
        <v>778</v>
      </c>
      <c r="C192" s="200" t="s">
        <v>16</v>
      </c>
      <c r="D192" s="200" t="s">
        <v>777</v>
      </c>
      <c r="E192" s="313" t="s">
        <v>717</v>
      </c>
      <c r="F192" s="313"/>
      <c r="G192" s="213" t="s">
        <v>18</v>
      </c>
      <c r="H192" s="216">
        <v>1</v>
      </c>
      <c r="I192" s="215">
        <v>3.02</v>
      </c>
      <c r="J192" s="215">
        <v>3.02</v>
      </c>
    </row>
    <row r="193" spans="1:10" ht="39" customHeight="1" x14ac:dyDescent="0.25">
      <c r="A193" s="200" t="s">
        <v>400</v>
      </c>
      <c r="B193" s="214" t="s">
        <v>719</v>
      </c>
      <c r="C193" s="200" t="s">
        <v>16</v>
      </c>
      <c r="D193" s="200" t="s">
        <v>718</v>
      </c>
      <c r="E193" s="313" t="s">
        <v>717</v>
      </c>
      <c r="F193" s="313"/>
      <c r="G193" s="213" t="s">
        <v>141</v>
      </c>
      <c r="H193" s="216">
        <v>0.17</v>
      </c>
      <c r="I193" s="215">
        <v>564.46</v>
      </c>
      <c r="J193" s="215">
        <v>95.95</v>
      </c>
    </row>
    <row r="194" spans="1:10" x14ac:dyDescent="0.25">
      <c r="A194" s="201"/>
      <c r="B194" s="201"/>
      <c r="C194" s="201"/>
      <c r="D194" s="201"/>
      <c r="E194" s="201" t="s">
        <v>380</v>
      </c>
      <c r="F194" s="231">
        <v>6.31</v>
      </c>
      <c r="G194" s="201" t="s">
        <v>379</v>
      </c>
      <c r="H194" s="231">
        <v>0</v>
      </c>
      <c r="I194" s="201" t="s">
        <v>378</v>
      </c>
      <c r="J194" s="231">
        <v>6.31</v>
      </c>
    </row>
    <row r="195" spans="1:10" x14ac:dyDescent="0.25">
      <c r="A195" s="201"/>
      <c r="B195" s="201"/>
      <c r="C195" s="201"/>
      <c r="D195" s="201"/>
      <c r="E195" s="201" t="s">
        <v>377</v>
      </c>
      <c r="F195" s="231">
        <v>0</v>
      </c>
      <c r="G195" s="201"/>
      <c r="H195" s="316" t="s">
        <v>376</v>
      </c>
      <c r="I195" s="316"/>
      <c r="J195" s="231">
        <v>144.09</v>
      </c>
    </row>
    <row r="196" spans="1:10" x14ac:dyDescent="0.25">
      <c r="A196" s="324" t="s">
        <v>826</v>
      </c>
      <c r="B196" s="324"/>
      <c r="C196" s="324"/>
      <c r="D196" s="324"/>
      <c r="E196" s="324"/>
      <c r="F196" s="324"/>
      <c r="G196" s="324"/>
      <c r="H196" s="324"/>
      <c r="I196" s="324"/>
      <c r="J196" s="324"/>
    </row>
    <row r="197" spans="1:10" ht="14.4" thickBot="1" x14ac:dyDescent="0.3">
      <c r="A197" s="325" t="s">
        <v>1102</v>
      </c>
      <c r="B197" s="325"/>
      <c r="C197" s="325"/>
      <c r="D197" s="325"/>
      <c r="E197" s="325"/>
      <c r="F197" s="325"/>
      <c r="G197" s="325"/>
      <c r="H197" s="325"/>
      <c r="I197" s="325"/>
      <c r="J197" s="325"/>
    </row>
    <row r="198" spans="1:10" ht="0.9" customHeight="1" thickTop="1" x14ac:dyDescent="0.25">
      <c r="A198" s="212"/>
      <c r="B198" s="212"/>
      <c r="C198" s="212"/>
      <c r="D198" s="212"/>
      <c r="E198" s="212"/>
      <c r="F198" s="212"/>
      <c r="G198" s="212"/>
      <c r="H198" s="212"/>
      <c r="I198" s="212"/>
      <c r="J198" s="212"/>
    </row>
    <row r="199" spans="1:10" ht="18" customHeight="1" x14ac:dyDescent="0.25">
      <c r="A199" s="199" t="s">
        <v>191</v>
      </c>
      <c r="B199" s="202" t="s">
        <v>4</v>
      </c>
      <c r="C199" s="199" t="s">
        <v>5</v>
      </c>
      <c r="D199" s="199" t="s">
        <v>6</v>
      </c>
      <c r="E199" s="315" t="s">
        <v>390</v>
      </c>
      <c r="F199" s="315"/>
      <c r="G199" s="203" t="s">
        <v>7</v>
      </c>
      <c r="H199" s="202" t="s">
        <v>8</v>
      </c>
      <c r="I199" s="202" t="s">
        <v>1201</v>
      </c>
      <c r="J199" s="202" t="s">
        <v>9</v>
      </c>
    </row>
    <row r="200" spans="1:10" ht="39" customHeight="1" x14ac:dyDescent="0.25">
      <c r="A200" s="207" t="s">
        <v>389</v>
      </c>
      <c r="B200" s="209" t="s">
        <v>192</v>
      </c>
      <c r="C200" s="207" t="s">
        <v>13</v>
      </c>
      <c r="D200" s="207" t="s">
        <v>1362</v>
      </c>
      <c r="E200" s="312" t="s">
        <v>1090</v>
      </c>
      <c r="F200" s="312"/>
      <c r="G200" s="208" t="s">
        <v>18</v>
      </c>
      <c r="H200" s="211">
        <v>1</v>
      </c>
      <c r="I200" s="210">
        <v>113.56</v>
      </c>
      <c r="J200" s="210">
        <v>113.56</v>
      </c>
    </row>
    <row r="201" spans="1:10" ht="24" customHeight="1" x14ac:dyDescent="0.25">
      <c r="A201" s="200" t="s">
        <v>400</v>
      </c>
      <c r="B201" s="214" t="s">
        <v>1207</v>
      </c>
      <c r="C201" s="200" t="s">
        <v>1206</v>
      </c>
      <c r="D201" s="200" t="s">
        <v>1205</v>
      </c>
      <c r="E201" s="313" t="s">
        <v>1204</v>
      </c>
      <c r="F201" s="313"/>
      <c r="G201" s="213" t="s">
        <v>18</v>
      </c>
      <c r="H201" s="216">
        <v>1</v>
      </c>
      <c r="I201" s="215">
        <v>23.03</v>
      </c>
      <c r="J201" s="215">
        <v>23.03</v>
      </c>
    </row>
    <row r="202" spans="1:10" ht="39" customHeight="1" x14ac:dyDescent="0.25">
      <c r="A202" s="200" t="s">
        <v>400</v>
      </c>
      <c r="B202" s="214" t="s">
        <v>712</v>
      </c>
      <c r="C202" s="200" t="s">
        <v>16</v>
      </c>
      <c r="D202" s="200" t="s">
        <v>711</v>
      </c>
      <c r="E202" s="313" t="s">
        <v>708</v>
      </c>
      <c r="F202" s="313"/>
      <c r="G202" s="213" t="s">
        <v>141</v>
      </c>
      <c r="H202" s="216">
        <v>9.8500000000000004E-2</v>
      </c>
      <c r="I202" s="215">
        <v>458.61</v>
      </c>
      <c r="J202" s="215">
        <v>45.17</v>
      </c>
    </row>
    <row r="203" spans="1:10" ht="24" customHeight="1" x14ac:dyDescent="0.25">
      <c r="A203" s="200" t="s">
        <v>400</v>
      </c>
      <c r="B203" s="214" t="s">
        <v>498</v>
      </c>
      <c r="C203" s="200" t="s">
        <v>16</v>
      </c>
      <c r="D203" s="200" t="s">
        <v>497</v>
      </c>
      <c r="E203" s="313" t="s">
        <v>414</v>
      </c>
      <c r="F203" s="313"/>
      <c r="G203" s="213" t="s">
        <v>59</v>
      </c>
      <c r="H203" s="216">
        <v>0.2331</v>
      </c>
      <c r="I203" s="215">
        <v>35.869999999999997</v>
      </c>
      <c r="J203" s="215">
        <v>8.36</v>
      </c>
    </row>
    <row r="204" spans="1:10" ht="24" customHeight="1" x14ac:dyDescent="0.25">
      <c r="A204" s="200" t="s">
        <v>400</v>
      </c>
      <c r="B204" s="214" t="s">
        <v>442</v>
      </c>
      <c r="C204" s="200" t="s">
        <v>16</v>
      </c>
      <c r="D204" s="200" t="s">
        <v>441</v>
      </c>
      <c r="E204" s="313" t="s">
        <v>414</v>
      </c>
      <c r="F204" s="313"/>
      <c r="G204" s="213" t="s">
        <v>59</v>
      </c>
      <c r="H204" s="216">
        <v>0.36330000000000001</v>
      </c>
      <c r="I204" s="215">
        <v>31.15</v>
      </c>
      <c r="J204" s="215">
        <v>11.31</v>
      </c>
    </row>
    <row r="205" spans="1:10" ht="39" customHeight="1" x14ac:dyDescent="0.25">
      <c r="A205" s="198" t="s">
        <v>385</v>
      </c>
      <c r="B205" s="218" t="s">
        <v>1089</v>
      </c>
      <c r="C205" s="198" t="s">
        <v>16</v>
      </c>
      <c r="D205" s="198" t="s">
        <v>1088</v>
      </c>
      <c r="E205" s="314" t="s">
        <v>408</v>
      </c>
      <c r="F205" s="314"/>
      <c r="G205" s="217" t="s">
        <v>18</v>
      </c>
      <c r="H205" s="221">
        <v>1.0815999999999999</v>
      </c>
      <c r="I205" s="219">
        <v>23.76</v>
      </c>
      <c r="J205" s="219">
        <v>25.698816000000001</v>
      </c>
    </row>
    <row r="206" spans="1:10" x14ac:dyDescent="0.25">
      <c r="A206" s="201"/>
      <c r="B206" s="201"/>
      <c r="C206" s="201"/>
      <c r="D206" s="201"/>
      <c r="E206" s="201" t="s">
        <v>380</v>
      </c>
      <c r="F206" s="231">
        <v>23.76</v>
      </c>
      <c r="G206" s="201" t="s">
        <v>379</v>
      </c>
      <c r="H206" s="231">
        <v>0</v>
      </c>
      <c r="I206" s="201" t="s">
        <v>378</v>
      </c>
      <c r="J206" s="231">
        <v>23.76</v>
      </c>
    </row>
    <row r="207" spans="1:10" x14ac:dyDescent="0.25">
      <c r="A207" s="201"/>
      <c r="B207" s="201"/>
      <c r="C207" s="201"/>
      <c r="D207" s="201"/>
      <c r="E207" s="201" t="s">
        <v>377</v>
      </c>
      <c r="F207" s="231">
        <v>0</v>
      </c>
      <c r="G207" s="201"/>
      <c r="H207" s="316" t="s">
        <v>376</v>
      </c>
      <c r="I207" s="316"/>
      <c r="J207" s="231">
        <v>113.56</v>
      </c>
    </row>
    <row r="208" spans="1:10" x14ac:dyDescent="0.25">
      <c r="A208" s="324" t="s">
        <v>826</v>
      </c>
      <c r="B208" s="324"/>
      <c r="C208" s="324"/>
      <c r="D208" s="324"/>
      <c r="E208" s="324"/>
      <c r="F208" s="324"/>
      <c r="G208" s="324"/>
      <c r="H208" s="324"/>
      <c r="I208" s="324"/>
      <c r="J208" s="324"/>
    </row>
    <row r="209" spans="1:10" ht="14.4" thickBot="1" x14ac:dyDescent="0.3">
      <c r="A209" s="325" t="s">
        <v>1101</v>
      </c>
      <c r="B209" s="325"/>
      <c r="C209" s="325"/>
      <c r="D209" s="325"/>
      <c r="E209" s="325"/>
      <c r="F209" s="325"/>
      <c r="G209" s="325"/>
      <c r="H209" s="325"/>
      <c r="I209" s="325"/>
      <c r="J209" s="325"/>
    </row>
    <row r="210" spans="1:10" ht="0.9" customHeight="1" thickTop="1" x14ac:dyDescent="0.25">
      <c r="A210" s="212"/>
      <c r="B210" s="212"/>
      <c r="C210" s="212"/>
      <c r="D210" s="212"/>
      <c r="E210" s="212"/>
      <c r="F210" s="212"/>
      <c r="G210" s="212"/>
      <c r="H210" s="212"/>
      <c r="I210" s="212"/>
      <c r="J210" s="212"/>
    </row>
    <row r="211" spans="1:10" ht="18" customHeight="1" x14ac:dyDescent="0.25">
      <c r="A211" s="199" t="s">
        <v>194</v>
      </c>
      <c r="B211" s="202" t="s">
        <v>4</v>
      </c>
      <c r="C211" s="199" t="s">
        <v>5</v>
      </c>
      <c r="D211" s="199" t="s">
        <v>6</v>
      </c>
      <c r="E211" s="315" t="s">
        <v>390</v>
      </c>
      <c r="F211" s="315"/>
      <c r="G211" s="203" t="s">
        <v>7</v>
      </c>
      <c r="H211" s="202" t="s">
        <v>8</v>
      </c>
      <c r="I211" s="202" t="s">
        <v>1201</v>
      </c>
      <c r="J211" s="202" t="s">
        <v>9</v>
      </c>
    </row>
    <row r="212" spans="1:10" ht="26.1" customHeight="1" x14ac:dyDescent="0.25">
      <c r="A212" s="207" t="s">
        <v>389</v>
      </c>
      <c r="B212" s="209" t="s">
        <v>195</v>
      </c>
      <c r="C212" s="207" t="s">
        <v>69</v>
      </c>
      <c r="D212" s="207" t="s">
        <v>196</v>
      </c>
      <c r="E212" s="312" t="s">
        <v>1100</v>
      </c>
      <c r="F212" s="312"/>
      <c r="G212" s="208" t="s">
        <v>14</v>
      </c>
      <c r="H212" s="211">
        <v>1</v>
      </c>
      <c r="I212" s="210">
        <v>992.99</v>
      </c>
      <c r="J212" s="210">
        <v>992.99</v>
      </c>
    </row>
    <row r="213" spans="1:10" ht="24" customHeight="1" x14ac:dyDescent="0.25">
      <c r="A213" s="200" t="s">
        <v>400</v>
      </c>
      <c r="B213" s="214" t="s">
        <v>498</v>
      </c>
      <c r="C213" s="200" t="s">
        <v>16</v>
      </c>
      <c r="D213" s="200" t="s">
        <v>497</v>
      </c>
      <c r="E213" s="313" t="s">
        <v>414</v>
      </c>
      <c r="F213" s="313"/>
      <c r="G213" s="213" t="s">
        <v>59</v>
      </c>
      <c r="H213" s="216">
        <v>3.02</v>
      </c>
      <c r="I213" s="215">
        <v>35.869999999999997</v>
      </c>
      <c r="J213" s="215">
        <v>108.32</v>
      </c>
    </row>
    <row r="214" spans="1:10" ht="24" customHeight="1" x14ac:dyDescent="0.25">
      <c r="A214" s="200" t="s">
        <v>400</v>
      </c>
      <c r="B214" s="214" t="s">
        <v>442</v>
      </c>
      <c r="C214" s="200" t="s">
        <v>16</v>
      </c>
      <c r="D214" s="200" t="s">
        <v>441</v>
      </c>
      <c r="E214" s="313" t="s">
        <v>414</v>
      </c>
      <c r="F214" s="313"/>
      <c r="G214" s="213" t="s">
        <v>59</v>
      </c>
      <c r="H214" s="216">
        <v>19.260000000000002</v>
      </c>
      <c r="I214" s="215">
        <v>31.15</v>
      </c>
      <c r="J214" s="215">
        <v>599.94000000000005</v>
      </c>
    </row>
    <row r="215" spans="1:10" ht="26.1" customHeight="1" x14ac:dyDescent="0.25">
      <c r="A215" s="198" t="s">
        <v>385</v>
      </c>
      <c r="B215" s="218" t="s">
        <v>1099</v>
      </c>
      <c r="C215" s="198" t="s">
        <v>16</v>
      </c>
      <c r="D215" s="198" t="s">
        <v>1098</v>
      </c>
      <c r="E215" s="314" t="s">
        <v>408</v>
      </c>
      <c r="F215" s="314"/>
      <c r="G215" s="217" t="s">
        <v>14</v>
      </c>
      <c r="H215" s="221">
        <v>55</v>
      </c>
      <c r="I215" s="219">
        <v>3.07</v>
      </c>
      <c r="J215" s="219">
        <v>168.85</v>
      </c>
    </row>
    <row r="216" spans="1:10" ht="24" customHeight="1" x14ac:dyDescent="0.25">
      <c r="A216" s="198" t="s">
        <v>385</v>
      </c>
      <c r="B216" s="218" t="s">
        <v>818</v>
      </c>
      <c r="C216" s="198" t="s">
        <v>16</v>
      </c>
      <c r="D216" s="198" t="s">
        <v>817</v>
      </c>
      <c r="E216" s="314" t="s">
        <v>408</v>
      </c>
      <c r="F216" s="314"/>
      <c r="G216" s="217" t="s">
        <v>593</v>
      </c>
      <c r="H216" s="221">
        <v>5.6480399999999999</v>
      </c>
      <c r="I216" s="219">
        <v>1.08</v>
      </c>
      <c r="J216" s="219">
        <v>6.0998831999999998</v>
      </c>
    </row>
    <row r="217" spans="1:10" ht="24" customHeight="1" x14ac:dyDescent="0.25">
      <c r="A217" s="198" t="s">
        <v>385</v>
      </c>
      <c r="B217" s="218" t="s">
        <v>595</v>
      </c>
      <c r="C217" s="198" t="s">
        <v>16</v>
      </c>
      <c r="D217" s="198" t="s">
        <v>594</v>
      </c>
      <c r="E217" s="314" t="s">
        <v>408</v>
      </c>
      <c r="F217" s="314"/>
      <c r="G217" s="217" t="s">
        <v>593</v>
      </c>
      <c r="H217" s="221">
        <v>7.9737</v>
      </c>
      <c r="I217" s="219">
        <v>0.66</v>
      </c>
      <c r="J217" s="219">
        <v>5.2626419999999996</v>
      </c>
    </row>
    <row r="218" spans="1:10" ht="26.1" customHeight="1" x14ac:dyDescent="0.25">
      <c r="A218" s="198" t="s">
        <v>385</v>
      </c>
      <c r="B218" s="218" t="s">
        <v>1238</v>
      </c>
      <c r="C218" s="198" t="s">
        <v>16</v>
      </c>
      <c r="D218" s="198" t="s">
        <v>1239</v>
      </c>
      <c r="E218" s="314" t="s">
        <v>408</v>
      </c>
      <c r="F218" s="314"/>
      <c r="G218" s="217" t="s">
        <v>21</v>
      </c>
      <c r="H218" s="221">
        <v>1.55</v>
      </c>
      <c r="I218" s="219">
        <v>2</v>
      </c>
      <c r="J218" s="219">
        <v>3.1</v>
      </c>
    </row>
    <row r="219" spans="1:10" ht="24" customHeight="1" x14ac:dyDescent="0.25">
      <c r="A219" s="198" t="s">
        <v>385</v>
      </c>
      <c r="B219" s="218" t="s">
        <v>1060</v>
      </c>
      <c r="C219" s="198" t="s">
        <v>69</v>
      </c>
      <c r="D219" s="198" t="s">
        <v>1059</v>
      </c>
      <c r="E219" s="314" t="s">
        <v>408</v>
      </c>
      <c r="F219" s="314"/>
      <c r="G219" s="217" t="s">
        <v>141</v>
      </c>
      <c r="H219" s="221">
        <v>0.2848</v>
      </c>
      <c r="I219" s="219">
        <v>173.7</v>
      </c>
      <c r="J219" s="219">
        <v>49.469760000000001</v>
      </c>
    </row>
    <row r="220" spans="1:10" ht="24" customHeight="1" x14ac:dyDescent="0.25">
      <c r="A220" s="198" t="s">
        <v>385</v>
      </c>
      <c r="B220" s="218" t="s">
        <v>1035</v>
      </c>
      <c r="C220" s="198" t="s">
        <v>69</v>
      </c>
      <c r="D220" s="198" t="s">
        <v>1034</v>
      </c>
      <c r="E220" s="314" t="s">
        <v>408</v>
      </c>
      <c r="F220" s="314"/>
      <c r="G220" s="217" t="s">
        <v>141</v>
      </c>
      <c r="H220" s="221">
        <v>7.5060000000000002E-2</v>
      </c>
      <c r="I220" s="219">
        <v>493.73</v>
      </c>
      <c r="J220" s="219">
        <v>37.059373800000003</v>
      </c>
    </row>
    <row r="221" spans="1:10" ht="24" customHeight="1" x14ac:dyDescent="0.25">
      <c r="A221" s="198" t="s">
        <v>385</v>
      </c>
      <c r="B221" s="218" t="s">
        <v>1068</v>
      </c>
      <c r="C221" s="198" t="s">
        <v>69</v>
      </c>
      <c r="D221" s="198" t="s">
        <v>1067</v>
      </c>
      <c r="E221" s="314" t="s">
        <v>408</v>
      </c>
      <c r="F221" s="314"/>
      <c r="G221" s="217" t="s">
        <v>593</v>
      </c>
      <c r="H221" s="221">
        <v>2.4</v>
      </c>
      <c r="I221" s="219">
        <v>6.22</v>
      </c>
      <c r="J221" s="219">
        <v>14.928000000000001</v>
      </c>
    </row>
    <row r="222" spans="1:10" x14ac:dyDescent="0.25">
      <c r="A222" s="201"/>
      <c r="B222" s="201"/>
      <c r="C222" s="201"/>
      <c r="D222" s="201"/>
      <c r="E222" s="201" t="s">
        <v>380</v>
      </c>
      <c r="F222" s="231">
        <v>503.02</v>
      </c>
      <c r="G222" s="201" t="s">
        <v>379</v>
      </c>
      <c r="H222" s="231">
        <v>0</v>
      </c>
      <c r="I222" s="201" t="s">
        <v>378</v>
      </c>
      <c r="J222" s="231">
        <v>503.02</v>
      </c>
    </row>
    <row r="223" spans="1:10" ht="14.4" thickBot="1" x14ac:dyDescent="0.3">
      <c r="A223" s="201"/>
      <c r="B223" s="201"/>
      <c r="C223" s="201"/>
      <c r="D223" s="201"/>
      <c r="E223" s="201" t="s">
        <v>377</v>
      </c>
      <c r="F223" s="231">
        <v>0</v>
      </c>
      <c r="G223" s="201"/>
      <c r="H223" s="316" t="s">
        <v>376</v>
      </c>
      <c r="I223" s="316"/>
      <c r="J223" s="231">
        <v>992.99</v>
      </c>
    </row>
    <row r="224" spans="1:10" ht="0.9" customHeight="1" thickTop="1" x14ac:dyDescent="0.25">
      <c r="A224" s="212"/>
      <c r="B224" s="212"/>
      <c r="C224" s="212"/>
      <c r="D224" s="212"/>
      <c r="E224" s="212"/>
      <c r="F224" s="212"/>
      <c r="G224" s="212"/>
      <c r="H224" s="212"/>
      <c r="I224" s="212"/>
      <c r="J224" s="212"/>
    </row>
    <row r="225" spans="1:10" ht="18" customHeight="1" x14ac:dyDescent="0.25">
      <c r="A225" s="199" t="s">
        <v>197</v>
      </c>
      <c r="B225" s="202" t="s">
        <v>4</v>
      </c>
      <c r="C225" s="199" t="s">
        <v>5</v>
      </c>
      <c r="D225" s="199" t="s">
        <v>6</v>
      </c>
      <c r="E225" s="315" t="s">
        <v>390</v>
      </c>
      <c r="F225" s="315"/>
      <c r="G225" s="203" t="s">
        <v>7</v>
      </c>
      <c r="H225" s="202" t="s">
        <v>8</v>
      </c>
      <c r="I225" s="202" t="s">
        <v>1201</v>
      </c>
      <c r="J225" s="202" t="s">
        <v>9</v>
      </c>
    </row>
    <row r="226" spans="1:10" ht="26.1" customHeight="1" x14ac:dyDescent="0.25">
      <c r="A226" s="207" t="s">
        <v>389</v>
      </c>
      <c r="B226" s="209" t="s">
        <v>198</v>
      </c>
      <c r="C226" s="207" t="s">
        <v>69</v>
      </c>
      <c r="D226" s="207" t="s">
        <v>199</v>
      </c>
      <c r="E226" s="312" t="s">
        <v>1097</v>
      </c>
      <c r="F226" s="312"/>
      <c r="G226" s="208" t="s">
        <v>18</v>
      </c>
      <c r="H226" s="211">
        <v>1</v>
      </c>
      <c r="I226" s="210">
        <v>304.68</v>
      </c>
      <c r="J226" s="210">
        <v>304.68</v>
      </c>
    </row>
    <row r="227" spans="1:10" ht="24" customHeight="1" x14ac:dyDescent="0.25">
      <c r="A227" s="200" t="s">
        <v>400</v>
      </c>
      <c r="B227" s="214" t="s">
        <v>812</v>
      </c>
      <c r="C227" s="200" t="s">
        <v>16</v>
      </c>
      <c r="D227" s="200" t="s">
        <v>811</v>
      </c>
      <c r="E227" s="313" t="s">
        <v>414</v>
      </c>
      <c r="F227" s="313"/>
      <c r="G227" s="213" t="s">
        <v>59</v>
      </c>
      <c r="H227" s="216">
        <v>0.46</v>
      </c>
      <c r="I227" s="215">
        <v>33.49</v>
      </c>
      <c r="J227" s="215">
        <v>15.4</v>
      </c>
    </row>
    <row r="228" spans="1:10" ht="24" customHeight="1" x14ac:dyDescent="0.25">
      <c r="A228" s="200" t="s">
        <v>400</v>
      </c>
      <c r="B228" s="214" t="s">
        <v>810</v>
      </c>
      <c r="C228" s="200" t="s">
        <v>16</v>
      </c>
      <c r="D228" s="200" t="s">
        <v>809</v>
      </c>
      <c r="E228" s="313" t="s">
        <v>414</v>
      </c>
      <c r="F228" s="313"/>
      <c r="G228" s="213" t="s">
        <v>59</v>
      </c>
      <c r="H228" s="216">
        <v>0.46</v>
      </c>
      <c r="I228" s="215">
        <v>35.619999999999997</v>
      </c>
      <c r="J228" s="215">
        <v>16.38</v>
      </c>
    </row>
    <row r="229" spans="1:10" ht="26.1" customHeight="1" x14ac:dyDescent="0.25">
      <c r="A229" s="200" t="s">
        <v>400</v>
      </c>
      <c r="B229" s="214" t="s">
        <v>614</v>
      </c>
      <c r="C229" s="200" t="s">
        <v>16</v>
      </c>
      <c r="D229" s="200" t="s">
        <v>613</v>
      </c>
      <c r="E229" s="313" t="s">
        <v>414</v>
      </c>
      <c r="F229" s="313"/>
      <c r="G229" s="213" t="s">
        <v>59</v>
      </c>
      <c r="H229" s="216">
        <v>2.42</v>
      </c>
      <c r="I229" s="215">
        <v>33.11</v>
      </c>
      <c r="J229" s="215">
        <v>80.12</v>
      </c>
    </row>
    <row r="230" spans="1:10" ht="24" customHeight="1" x14ac:dyDescent="0.25">
      <c r="A230" s="200" t="s">
        <v>400</v>
      </c>
      <c r="B230" s="214" t="s">
        <v>442</v>
      </c>
      <c r="C230" s="200" t="s">
        <v>16</v>
      </c>
      <c r="D230" s="200" t="s">
        <v>441</v>
      </c>
      <c r="E230" s="313" t="s">
        <v>414</v>
      </c>
      <c r="F230" s="313"/>
      <c r="G230" s="213" t="s">
        <v>59</v>
      </c>
      <c r="H230" s="216">
        <v>0.8</v>
      </c>
      <c r="I230" s="215">
        <v>31.15</v>
      </c>
      <c r="J230" s="215">
        <v>24.92</v>
      </c>
    </row>
    <row r="231" spans="1:10" ht="24" customHeight="1" x14ac:dyDescent="0.25">
      <c r="A231" s="200" t="s">
        <v>400</v>
      </c>
      <c r="B231" s="214" t="s">
        <v>612</v>
      </c>
      <c r="C231" s="200" t="s">
        <v>16</v>
      </c>
      <c r="D231" s="200" t="s">
        <v>611</v>
      </c>
      <c r="E231" s="313" t="s">
        <v>414</v>
      </c>
      <c r="F231" s="313"/>
      <c r="G231" s="213" t="s">
        <v>59</v>
      </c>
      <c r="H231" s="216">
        <v>2.42</v>
      </c>
      <c r="I231" s="215">
        <v>35.159999999999997</v>
      </c>
      <c r="J231" s="215">
        <v>85.08</v>
      </c>
    </row>
    <row r="232" spans="1:10" ht="24" customHeight="1" x14ac:dyDescent="0.25">
      <c r="A232" s="200" t="s">
        <v>400</v>
      </c>
      <c r="B232" s="214" t="s">
        <v>498</v>
      </c>
      <c r="C232" s="200" t="s">
        <v>16</v>
      </c>
      <c r="D232" s="200" t="s">
        <v>497</v>
      </c>
      <c r="E232" s="313" t="s">
        <v>414</v>
      </c>
      <c r="F232" s="313"/>
      <c r="G232" s="213" t="s">
        <v>59</v>
      </c>
      <c r="H232" s="216">
        <v>0.3</v>
      </c>
      <c r="I232" s="215">
        <v>35.869999999999997</v>
      </c>
      <c r="J232" s="215">
        <v>10.76</v>
      </c>
    </row>
    <row r="233" spans="1:10" ht="24" customHeight="1" x14ac:dyDescent="0.25">
      <c r="A233" s="198" t="s">
        <v>385</v>
      </c>
      <c r="B233" s="218" t="s">
        <v>1092</v>
      </c>
      <c r="C233" s="198" t="s">
        <v>69</v>
      </c>
      <c r="D233" s="198" t="s">
        <v>1091</v>
      </c>
      <c r="E233" s="314" t="s">
        <v>408</v>
      </c>
      <c r="F233" s="314"/>
      <c r="G233" s="217" t="s">
        <v>593</v>
      </c>
      <c r="H233" s="221">
        <v>5.27</v>
      </c>
      <c r="I233" s="219">
        <v>6.81</v>
      </c>
      <c r="J233" s="219">
        <v>35.8887</v>
      </c>
    </row>
    <row r="234" spans="1:10" ht="24" customHeight="1" x14ac:dyDescent="0.25">
      <c r="A234" s="198" t="s">
        <v>385</v>
      </c>
      <c r="B234" s="218" t="s">
        <v>595</v>
      </c>
      <c r="C234" s="198" t="s">
        <v>16</v>
      </c>
      <c r="D234" s="198" t="s">
        <v>594</v>
      </c>
      <c r="E234" s="314" t="s">
        <v>408</v>
      </c>
      <c r="F234" s="314"/>
      <c r="G234" s="217" t="s">
        <v>593</v>
      </c>
      <c r="H234" s="221">
        <v>16.2</v>
      </c>
      <c r="I234" s="219">
        <v>0.66</v>
      </c>
      <c r="J234" s="219">
        <v>10.692</v>
      </c>
    </row>
    <row r="235" spans="1:10" ht="39" customHeight="1" x14ac:dyDescent="0.25">
      <c r="A235" s="198" t="s">
        <v>385</v>
      </c>
      <c r="B235" s="218" t="s">
        <v>1094</v>
      </c>
      <c r="C235" s="198" t="s">
        <v>16</v>
      </c>
      <c r="D235" s="198" t="s">
        <v>1093</v>
      </c>
      <c r="E235" s="314" t="s">
        <v>408</v>
      </c>
      <c r="F235" s="314"/>
      <c r="G235" s="217" t="s">
        <v>18</v>
      </c>
      <c r="H235" s="221">
        <v>0.4</v>
      </c>
      <c r="I235" s="219">
        <v>26.86</v>
      </c>
      <c r="J235" s="219">
        <v>10.744</v>
      </c>
    </row>
    <row r="236" spans="1:10" ht="24" customHeight="1" x14ac:dyDescent="0.25">
      <c r="A236" s="198" t="s">
        <v>385</v>
      </c>
      <c r="B236" s="218" t="s">
        <v>1062</v>
      </c>
      <c r="C236" s="198" t="s">
        <v>69</v>
      </c>
      <c r="D236" s="198" t="s">
        <v>1061</v>
      </c>
      <c r="E236" s="314" t="s">
        <v>408</v>
      </c>
      <c r="F236" s="314"/>
      <c r="G236" s="217" t="s">
        <v>593</v>
      </c>
      <c r="H236" s="221">
        <v>0.09</v>
      </c>
      <c r="I236" s="219">
        <v>12.85</v>
      </c>
      <c r="J236" s="219">
        <v>1.1565000000000001</v>
      </c>
    </row>
    <row r="237" spans="1:10" ht="24" customHeight="1" x14ac:dyDescent="0.25">
      <c r="A237" s="198" t="s">
        <v>385</v>
      </c>
      <c r="B237" s="218" t="s">
        <v>1060</v>
      </c>
      <c r="C237" s="198" t="s">
        <v>69</v>
      </c>
      <c r="D237" s="198" t="s">
        <v>1059</v>
      </c>
      <c r="E237" s="314" t="s">
        <v>408</v>
      </c>
      <c r="F237" s="314"/>
      <c r="G237" s="217" t="s">
        <v>141</v>
      </c>
      <c r="H237" s="221">
        <v>3.3000000000000002E-2</v>
      </c>
      <c r="I237" s="219">
        <v>173.7</v>
      </c>
      <c r="J237" s="219">
        <v>5.7321</v>
      </c>
    </row>
    <row r="238" spans="1:10" ht="24" customHeight="1" x14ac:dyDescent="0.25">
      <c r="A238" s="198" t="s">
        <v>385</v>
      </c>
      <c r="B238" s="218" t="s">
        <v>1096</v>
      </c>
      <c r="C238" s="198" t="s">
        <v>69</v>
      </c>
      <c r="D238" s="198" t="s">
        <v>1095</v>
      </c>
      <c r="E238" s="314" t="s">
        <v>408</v>
      </c>
      <c r="F238" s="314"/>
      <c r="G238" s="217" t="s">
        <v>141</v>
      </c>
      <c r="H238" s="221">
        <v>0.04</v>
      </c>
      <c r="I238" s="219">
        <v>154.97</v>
      </c>
      <c r="J238" s="219">
        <v>6.1988000000000003</v>
      </c>
    </row>
    <row r="239" spans="1:10" ht="26.1" customHeight="1" x14ac:dyDescent="0.25">
      <c r="A239" s="198" t="s">
        <v>385</v>
      </c>
      <c r="B239" s="218" t="s">
        <v>1242</v>
      </c>
      <c r="C239" s="198" t="s">
        <v>16</v>
      </c>
      <c r="D239" s="198" t="s">
        <v>1243</v>
      </c>
      <c r="E239" s="314" t="s">
        <v>408</v>
      </c>
      <c r="F239" s="314"/>
      <c r="G239" s="217" t="s">
        <v>21</v>
      </c>
      <c r="H239" s="221">
        <v>0.12</v>
      </c>
      <c r="I239" s="219">
        <v>13.69</v>
      </c>
      <c r="J239" s="219">
        <v>1.6428</v>
      </c>
    </row>
    <row r="240" spans="1:10" x14ac:dyDescent="0.25">
      <c r="A240" s="201"/>
      <c r="B240" s="201"/>
      <c r="C240" s="201"/>
      <c r="D240" s="201"/>
      <c r="E240" s="201" t="s">
        <v>380</v>
      </c>
      <c r="F240" s="231">
        <v>171.23</v>
      </c>
      <c r="G240" s="201" t="s">
        <v>379</v>
      </c>
      <c r="H240" s="231">
        <v>0</v>
      </c>
      <c r="I240" s="201" t="s">
        <v>378</v>
      </c>
      <c r="J240" s="231">
        <v>171.23</v>
      </c>
    </row>
    <row r="241" spans="1:10" ht="14.4" thickBot="1" x14ac:dyDescent="0.3">
      <c r="A241" s="201"/>
      <c r="B241" s="201"/>
      <c r="C241" s="201"/>
      <c r="D241" s="201"/>
      <c r="E241" s="201" t="s">
        <v>377</v>
      </c>
      <c r="F241" s="231">
        <v>0</v>
      </c>
      <c r="G241" s="201"/>
      <c r="H241" s="316" t="s">
        <v>376</v>
      </c>
      <c r="I241" s="316"/>
      <c r="J241" s="231">
        <v>304.68</v>
      </c>
    </row>
    <row r="242" spans="1:10" ht="0.9" customHeight="1" thickTop="1" x14ac:dyDescent="0.25">
      <c r="A242" s="212"/>
      <c r="B242" s="212"/>
      <c r="C242" s="212"/>
      <c r="D242" s="212"/>
      <c r="E242" s="212"/>
      <c r="F242" s="212"/>
      <c r="G242" s="212"/>
      <c r="H242" s="212"/>
      <c r="I242" s="212"/>
      <c r="J242" s="212"/>
    </row>
    <row r="243" spans="1:10" ht="18" customHeight="1" x14ac:dyDescent="0.25">
      <c r="A243" s="199" t="s">
        <v>200</v>
      </c>
      <c r="B243" s="202" t="s">
        <v>4</v>
      </c>
      <c r="C243" s="199" t="s">
        <v>5</v>
      </c>
      <c r="D243" s="199" t="s">
        <v>6</v>
      </c>
      <c r="E243" s="315" t="s">
        <v>390</v>
      </c>
      <c r="F243" s="315"/>
      <c r="G243" s="203" t="s">
        <v>7</v>
      </c>
      <c r="H243" s="202" t="s">
        <v>8</v>
      </c>
      <c r="I243" s="202" t="s">
        <v>1201</v>
      </c>
      <c r="J243" s="202" t="s">
        <v>9</v>
      </c>
    </row>
    <row r="244" spans="1:10" ht="26.1" customHeight="1" x14ac:dyDescent="0.25">
      <c r="A244" s="207" t="s">
        <v>389</v>
      </c>
      <c r="B244" s="209" t="s">
        <v>201</v>
      </c>
      <c r="C244" s="207" t="s">
        <v>13</v>
      </c>
      <c r="D244" s="207" t="s">
        <v>202</v>
      </c>
      <c r="E244" s="312" t="s">
        <v>1090</v>
      </c>
      <c r="F244" s="312"/>
      <c r="G244" s="208" t="s">
        <v>18</v>
      </c>
      <c r="H244" s="211">
        <v>1</v>
      </c>
      <c r="I244" s="210">
        <v>136.22999999999999</v>
      </c>
      <c r="J244" s="210">
        <v>136.22999999999999</v>
      </c>
    </row>
    <row r="245" spans="1:10" ht="24" customHeight="1" x14ac:dyDescent="0.25">
      <c r="A245" s="200" t="s">
        <v>400</v>
      </c>
      <c r="B245" s="214" t="s">
        <v>1207</v>
      </c>
      <c r="C245" s="200" t="s">
        <v>1206</v>
      </c>
      <c r="D245" s="200" t="s">
        <v>1205</v>
      </c>
      <c r="E245" s="313" t="s">
        <v>1204</v>
      </c>
      <c r="F245" s="313"/>
      <c r="G245" s="213" t="s">
        <v>18</v>
      </c>
      <c r="H245" s="216">
        <v>1</v>
      </c>
      <c r="I245" s="215">
        <v>23.03</v>
      </c>
      <c r="J245" s="215">
        <v>23.03</v>
      </c>
    </row>
    <row r="246" spans="1:10" ht="24" customHeight="1" x14ac:dyDescent="0.25">
      <c r="A246" s="200" t="s">
        <v>400</v>
      </c>
      <c r="B246" s="214" t="s">
        <v>612</v>
      </c>
      <c r="C246" s="200" t="s">
        <v>16</v>
      </c>
      <c r="D246" s="200" t="s">
        <v>611</v>
      </c>
      <c r="E246" s="313" t="s">
        <v>414</v>
      </c>
      <c r="F246" s="313"/>
      <c r="G246" s="213" t="s">
        <v>59</v>
      </c>
      <c r="H246" s="216">
        <v>0.13009999999999999</v>
      </c>
      <c r="I246" s="215">
        <v>35.159999999999997</v>
      </c>
      <c r="J246" s="215">
        <v>4.57</v>
      </c>
    </row>
    <row r="247" spans="1:10" ht="24" customHeight="1" x14ac:dyDescent="0.25">
      <c r="A247" s="200" t="s">
        <v>400</v>
      </c>
      <c r="B247" s="214" t="s">
        <v>498</v>
      </c>
      <c r="C247" s="200" t="s">
        <v>16</v>
      </c>
      <c r="D247" s="200" t="s">
        <v>497</v>
      </c>
      <c r="E247" s="313" t="s">
        <v>414</v>
      </c>
      <c r="F247" s="313"/>
      <c r="G247" s="213" t="s">
        <v>59</v>
      </c>
      <c r="H247" s="216">
        <v>0.2331</v>
      </c>
      <c r="I247" s="215">
        <v>35.869999999999997</v>
      </c>
      <c r="J247" s="215">
        <v>8.36</v>
      </c>
    </row>
    <row r="248" spans="1:10" ht="39" customHeight="1" x14ac:dyDescent="0.25">
      <c r="A248" s="200" t="s">
        <v>400</v>
      </c>
      <c r="B248" s="214" t="s">
        <v>712</v>
      </c>
      <c r="C248" s="200" t="s">
        <v>16</v>
      </c>
      <c r="D248" s="200" t="s">
        <v>711</v>
      </c>
      <c r="E248" s="313" t="s">
        <v>708</v>
      </c>
      <c r="F248" s="313"/>
      <c r="G248" s="213" t="s">
        <v>141</v>
      </c>
      <c r="H248" s="216">
        <v>9.8500000000000004E-2</v>
      </c>
      <c r="I248" s="215">
        <v>458.61</v>
      </c>
      <c r="J248" s="215">
        <v>45.17</v>
      </c>
    </row>
    <row r="249" spans="1:10" ht="24" customHeight="1" x14ac:dyDescent="0.25">
      <c r="A249" s="200" t="s">
        <v>400</v>
      </c>
      <c r="B249" s="214" t="s">
        <v>442</v>
      </c>
      <c r="C249" s="200" t="s">
        <v>16</v>
      </c>
      <c r="D249" s="200" t="s">
        <v>441</v>
      </c>
      <c r="E249" s="313" t="s">
        <v>414</v>
      </c>
      <c r="F249" s="313"/>
      <c r="G249" s="213" t="s">
        <v>59</v>
      </c>
      <c r="H249" s="216">
        <v>0.36330000000000001</v>
      </c>
      <c r="I249" s="215">
        <v>31.15</v>
      </c>
      <c r="J249" s="215">
        <v>11.31</v>
      </c>
    </row>
    <row r="250" spans="1:10" ht="39" customHeight="1" x14ac:dyDescent="0.25">
      <c r="A250" s="198" t="s">
        <v>385</v>
      </c>
      <c r="B250" s="218" t="s">
        <v>1089</v>
      </c>
      <c r="C250" s="198" t="s">
        <v>16</v>
      </c>
      <c r="D250" s="198" t="s">
        <v>1088</v>
      </c>
      <c r="E250" s="314" t="s">
        <v>408</v>
      </c>
      <c r="F250" s="314"/>
      <c r="G250" s="217" t="s">
        <v>18</v>
      </c>
      <c r="H250" s="221">
        <v>1.0815999999999999</v>
      </c>
      <c r="I250" s="219">
        <v>23.76</v>
      </c>
      <c r="J250" s="219">
        <v>25.698816000000001</v>
      </c>
    </row>
    <row r="251" spans="1:10" ht="26.1" customHeight="1" x14ac:dyDescent="0.25">
      <c r="A251" s="198" t="s">
        <v>385</v>
      </c>
      <c r="B251" s="218" t="s">
        <v>1087</v>
      </c>
      <c r="C251" s="198" t="s">
        <v>16</v>
      </c>
      <c r="D251" s="198" t="s">
        <v>1086</v>
      </c>
      <c r="E251" s="314" t="s">
        <v>408</v>
      </c>
      <c r="F251" s="314"/>
      <c r="G251" s="217" t="s">
        <v>459</v>
      </c>
      <c r="H251" s="221">
        <v>1.6999999999999999E-3</v>
      </c>
      <c r="I251" s="219">
        <v>6.82</v>
      </c>
      <c r="J251" s="219">
        <v>1.1594E-2</v>
      </c>
    </row>
    <row r="252" spans="1:10" ht="26.1" customHeight="1" x14ac:dyDescent="0.25">
      <c r="A252" s="198" t="s">
        <v>385</v>
      </c>
      <c r="B252" s="218" t="s">
        <v>951</v>
      </c>
      <c r="C252" s="198" t="s">
        <v>16</v>
      </c>
      <c r="D252" s="198" t="s">
        <v>950</v>
      </c>
      <c r="E252" s="314" t="s">
        <v>408</v>
      </c>
      <c r="F252" s="314"/>
      <c r="G252" s="217" t="s">
        <v>21</v>
      </c>
      <c r="H252" s="221">
        <v>0.25</v>
      </c>
      <c r="I252" s="219">
        <v>4.1900000000000004</v>
      </c>
      <c r="J252" s="219">
        <v>1.0475000000000001</v>
      </c>
    </row>
    <row r="253" spans="1:10" ht="39" customHeight="1" x14ac:dyDescent="0.25">
      <c r="A253" s="198" t="s">
        <v>385</v>
      </c>
      <c r="B253" s="218" t="s">
        <v>1085</v>
      </c>
      <c r="C253" s="198" t="s">
        <v>16</v>
      </c>
      <c r="D253" s="198" t="s">
        <v>1084</v>
      </c>
      <c r="E253" s="314" t="s">
        <v>408</v>
      </c>
      <c r="F253" s="314"/>
      <c r="G253" s="217" t="s">
        <v>18</v>
      </c>
      <c r="H253" s="221">
        <v>1</v>
      </c>
      <c r="I253" s="219">
        <v>16.21</v>
      </c>
      <c r="J253" s="219">
        <v>16.21</v>
      </c>
    </row>
    <row r="254" spans="1:10" ht="24" customHeight="1" x14ac:dyDescent="0.25">
      <c r="A254" s="198" t="s">
        <v>385</v>
      </c>
      <c r="B254" s="218" t="s">
        <v>608</v>
      </c>
      <c r="C254" s="198" t="s">
        <v>16</v>
      </c>
      <c r="D254" s="198" t="s">
        <v>607</v>
      </c>
      <c r="E254" s="314" t="s">
        <v>408</v>
      </c>
      <c r="F254" s="314"/>
      <c r="G254" s="217" t="s">
        <v>593</v>
      </c>
      <c r="H254" s="221">
        <v>2.4E-2</v>
      </c>
      <c r="I254" s="219">
        <v>11.42</v>
      </c>
      <c r="J254" s="219">
        <v>0.27407999999999999</v>
      </c>
    </row>
    <row r="255" spans="1:10" ht="26.1" customHeight="1" x14ac:dyDescent="0.25">
      <c r="A255" s="198" t="s">
        <v>385</v>
      </c>
      <c r="B255" s="218" t="s">
        <v>949</v>
      </c>
      <c r="C255" s="198" t="s">
        <v>16</v>
      </c>
      <c r="D255" s="198" t="s">
        <v>948</v>
      </c>
      <c r="E255" s="314" t="s">
        <v>408</v>
      </c>
      <c r="F255" s="314"/>
      <c r="G255" s="217" t="s">
        <v>21</v>
      </c>
      <c r="H255" s="221">
        <v>0.2</v>
      </c>
      <c r="I255" s="219">
        <v>2.89</v>
      </c>
      <c r="J255" s="219">
        <v>0.57799999999999996</v>
      </c>
    </row>
    <row r="256" spans="1:10" x14ac:dyDescent="0.25">
      <c r="A256" s="201"/>
      <c r="B256" s="201"/>
      <c r="C256" s="201"/>
      <c r="D256" s="201"/>
      <c r="E256" s="201" t="s">
        <v>380</v>
      </c>
      <c r="F256" s="231">
        <v>27.18</v>
      </c>
      <c r="G256" s="201" t="s">
        <v>379</v>
      </c>
      <c r="H256" s="231">
        <v>0</v>
      </c>
      <c r="I256" s="201" t="s">
        <v>378</v>
      </c>
      <c r="J256" s="231">
        <v>27.18</v>
      </c>
    </row>
    <row r="257" spans="1:10" x14ac:dyDescent="0.25">
      <c r="A257" s="201"/>
      <c r="B257" s="201"/>
      <c r="C257" s="201"/>
      <c r="D257" s="201"/>
      <c r="E257" s="201" t="s">
        <v>377</v>
      </c>
      <c r="F257" s="231">
        <v>0</v>
      </c>
      <c r="G257" s="201"/>
      <c r="H257" s="316" t="s">
        <v>376</v>
      </c>
      <c r="I257" s="316"/>
      <c r="J257" s="231">
        <v>136.22999999999999</v>
      </c>
    </row>
    <row r="258" spans="1:10" x14ac:dyDescent="0.25">
      <c r="A258" s="324" t="s">
        <v>826</v>
      </c>
      <c r="B258" s="324"/>
      <c r="C258" s="324"/>
      <c r="D258" s="324"/>
      <c r="E258" s="324"/>
      <c r="F258" s="324"/>
      <c r="G258" s="324"/>
      <c r="H258" s="324"/>
      <c r="I258" s="324"/>
      <c r="J258" s="324"/>
    </row>
    <row r="259" spans="1:10" ht="14.4" thickBot="1" x14ac:dyDescent="0.3">
      <c r="A259" s="325" t="s">
        <v>1082</v>
      </c>
      <c r="B259" s="325"/>
      <c r="C259" s="325"/>
      <c r="D259" s="325"/>
      <c r="E259" s="325"/>
      <c r="F259" s="325"/>
      <c r="G259" s="325"/>
      <c r="H259" s="325"/>
      <c r="I259" s="325"/>
      <c r="J259" s="325"/>
    </row>
    <row r="260" spans="1:10" ht="0.9" customHeight="1" thickTop="1" x14ac:dyDescent="0.25">
      <c r="A260" s="212"/>
      <c r="B260" s="212"/>
      <c r="C260" s="212"/>
      <c r="D260" s="212"/>
      <c r="E260" s="212"/>
      <c r="F260" s="212"/>
      <c r="G260" s="212"/>
      <c r="H260" s="212"/>
      <c r="I260" s="212"/>
      <c r="J260" s="212"/>
    </row>
    <row r="261" spans="1:10" ht="18" customHeight="1" x14ac:dyDescent="0.25">
      <c r="A261" s="199" t="s">
        <v>203</v>
      </c>
      <c r="B261" s="202" t="s">
        <v>4</v>
      </c>
      <c r="C261" s="199" t="s">
        <v>5</v>
      </c>
      <c r="D261" s="199" t="s">
        <v>6</v>
      </c>
      <c r="E261" s="315" t="s">
        <v>390</v>
      </c>
      <c r="F261" s="315"/>
      <c r="G261" s="203" t="s">
        <v>7</v>
      </c>
      <c r="H261" s="202" t="s">
        <v>8</v>
      </c>
      <c r="I261" s="202" t="s">
        <v>1201</v>
      </c>
      <c r="J261" s="202" t="s">
        <v>9</v>
      </c>
    </row>
    <row r="262" spans="1:10" ht="51.9" customHeight="1" x14ac:dyDescent="0.25">
      <c r="A262" s="207" t="s">
        <v>389</v>
      </c>
      <c r="B262" s="209" t="s">
        <v>204</v>
      </c>
      <c r="C262" s="207" t="s">
        <v>13</v>
      </c>
      <c r="D262" s="207" t="s">
        <v>205</v>
      </c>
      <c r="E262" s="312" t="s">
        <v>1081</v>
      </c>
      <c r="F262" s="312"/>
      <c r="G262" s="208" t="s">
        <v>14</v>
      </c>
      <c r="H262" s="211">
        <v>1</v>
      </c>
      <c r="I262" s="210">
        <v>83.47</v>
      </c>
      <c r="J262" s="210">
        <v>83.47</v>
      </c>
    </row>
    <row r="263" spans="1:10" ht="24" customHeight="1" x14ac:dyDescent="0.25">
      <c r="A263" s="200" t="s">
        <v>400</v>
      </c>
      <c r="B263" s="214" t="s">
        <v>442</v>
      </c>
      <c r="C263" s="200" t="s">
        <v>16</v>
      </c>
      <c r="D263" s="200" t="s">
        <v>441</v>
      </c>
      <c r="E263" s="313" t="s">
        <v>414</v>
      </c>
      <c r="F263" s="313"/>
      <c r="G263" s="213" t="s">
        <v>59</v>
      </c>
      <c r="H263" s="216">
        <v>0.10879999999999999</v>
      </c>
      <c r="I263" s="215">
        <v>31.15</v>
      </c>
      <c r="J263" s="215">
        <v>3.38</v>
      </c>
    </row>
    <row r="264" spans="1:10" ht="24" customHeight="1" x14ac:dyDescent="0.25">
      <c r="A264" s="200" t="s">
        <v>400</v>
      </c>
      <c r="B264" s="214" t="s">
        <v>498</v>
      </c>
      <c r="C264" s="200" t="s">
        <v>16</v>
      </c>
      <c r="D264" s="200" t="s">
        <v>497</v>
      </c>
      <c r="E264" s="313" t="s">
        <v>414</v>
      </c>
      <c r="F264" s="313"/>
      <c r="G264" s="213" t="s">
        <v>59</v>
      </c>
      <c r="H264" s="216">
        <v>0.1384</v>
      </c>
      <c r="I264" s="215">
        <v>35.869999999999997</v>
      </c>
      <c r="J264" s="215">
        <v>4.96</v>
      </c>
    </row>
    <row r="265" spans="1:10" ht="39" customHeight="1" x14ac:dyDescent="0.25">
      <c r="A265" s="200" t="s">
        <v>400</v>
      </c>
      <c r="B265" s="214" t="s">
        <v>169</v>
      </c>
      <c r="C265" s="200" t="s">
        <v>16</v>
      </c>
      <c r="D265" s="200" t="s">
        <v>1175</v>
      </c>
      <c r="E265" s="313" t="s">
        <v>1077</v>
      </c>
      <c r="F265" s="313"/>
      <c r="G265" s="213" t="s">
        <v>141</v>
      </c>
      <c r="H265" s="216">
        <v>8.8124999999999992E-3</v>
      </c>
      <c r="I265" s="215">
        <v>259.95999999999998</v>
      </c>
      <c r="J265" s="215">
        <v>2.29</v>
      </c>
    </row>
    <row r="266" spans="1:10" ht="39" customHeight="1" x14ac:dyDescent="0.25">
      <c r="A266" s="198" t="s">
        <v>385</v>
      </c>
      <c r="B266" s="218" t="s">
        <v>1080</v>
      </c>
      <c r="C266" s="198" t="s">
        <v>16</v>
      </c>
      <c r="D266" s="198" t="s">
        <v>1079</v>
      </c>
      <c r="E266" s="314" t="s">
        <v>408</v>
      </c>
      <c r="F266" s="314"/>
      <c r="G266" s="217" t="s">
        <v>14</v>
      </c>
      <c r="H266" s="221">
        <v>1</v>
      </c>
      <c r="I266" s="219">
        <v>72.84</v>
      </c>
      <c r="J266" s="219">
        <v>72.84</v>
      </c>
    </row>
    <row r="267" spans="1:10" x14ac:dyDescent="0.25">
      <c r="A267" s="201"/>
      <c r="B267" s="201"/>
      <c r="C267" s="201"/>
      <c r="D267" s="201"/>
      <c r="E267" s="201" t="s">
        <v>380</v>
      </c>
      <c r="F267" s="231">
        <v>7.1</v>
      </c>
      <c r="G267" s="201" t="s">
        <v>379</v>
      </c>
      <c r="H267" s="231">
        <v>0</v>
      </c>
      <c r="I267" s="201" t="s">
        <v>378</v>
      </c>
      <c r="J267" s="231">
        <v>7.1</v>
      </c>
    </row>
    <row r="268" spans="1:10" x14ac:dyDescent="0.25">
      <c r="A268" s="201"/>
      <c r="B268" s="201"/>
      <c r="C268" s="201"/>
      <c r="D268" s="201"/>
      <c r="E268" s="201" t="s">
        <v>377</v>
      </c>
      <c r="F268" s="231">
        <v>0</v>
      </c>
      <c r="G268" s="201"/>
      <c r="H268" s="316" t="s">
        <v>376</v>
      </c>
      <c r="I268" s="316"/>
      <c r="J268" s="231">
        <v>83.47</v>
      </c>
    </row>
    <row r="269" spans="1:10" x14ac:dyDescent="0.25">
      <c r="A269" s="324" t="s">
        <v>826</v>
      </c>
      <c r="B269" s="324"/>
      <c r="C269" s="324"/>
      <c r="D269" s="324"/>
      <c r="E269" s="324"/>
      <c r="F269" s="324"/>
      <c r="G269" s="324"/>
      <c r="H269" s="324"/>
      <c r="I269" s="324"/>
      <c r="J269" s="324"/>
    </row>
    <row r="270" spans="1:10" ht="14.4" thickBot="1" x14ac:dyDescent="0.3">
      <c r="A270" s="325" t="s">
        <v>1078</v>
      </c>
      <c r="B270" s="325"/>
      <c r="C270" s="325"/>
      <c r="D270" s="325"/>
      <c r="E270" s="325"/>
      <c r="F270" s="325"/>
      <c r="G270" s="325"/>
      <c r="H270" s="325"/>
      <c r="I270" s="325"/>
      <c r="J270" s="325"/>
    </row>
    <row r="271" spans="1:10" ht="0.9" customHeight="1" thickTop="1" x14ac:dyDescent="0.25">
      <c r="A271" s="212"/>
      <c r="B271" s="212"/>
      <c r="C271" s="212"/>
      <c r="D271" s="212"/>
      <c r="E271" s="212"/>
      <c r="F271" s="212"/>
      <c r="G271" s="212"/>
      <c r="H271" s="212"/>
      <c r="I271" s="212"/>
      <c r="J271" s="212"/>
    </row>
    <row r="272" spans="1:10" ht="18" customHeight="1" x14ac:dyDescent="0.25">
      <c r="A272" s="199" t="s">
        <v>206</v>
      </c>
      <c r="B272" s="202" t="s">
        <v>4</v>
      </c>
      <c r="C272" s="199" t="s">
        <v>5</v>
      </c>
      <c r="D272" s="199" t="s">
        <v>6</v>
      </c>
      <c r="E272" s="315" t="s">
        <v>390</v>
      </c>
      <c r="F272" s="315"/>
      <c r="G272" s="203" t="s">
        <v>7</v>
      </c>
      <c r="H272" s="202" t="s">
        <v>8</v>
      </c>
      <c r="I272" s="202" t="s">
        <v>1201</v>
      </c>
      <c r="J272" s="202" t="s">
        <v>9</v>
      </c>
    </row>
    <row r="273" spans="1:10" ht="39" customHeight="1" x14ac:dyDescent="0.25">
      <c r="A273" s="207" t="s">
        <v>389</v>
      </c>
      <c r="B273" s="209" t="s">
        <v>207</v>
      </c>
      <c r="C273" s="207" t="s">
        <v>16</v>
      </c>
      <c r="D273" s="207" t="s">
        <v>1176</v>
      </c>
      <c r="E273" s="312" t="s">
        <v>1077</v>
      </c>
      <c r="F273" s="312"/>
      <c r="G273" s="208" t="s">
        <v>141</v>
      </c>
      <c r="H273" s="211">
        <v>1</v>
      </c>
      <c r="I273" s="210">
        <v>287.16000000000003</v>
      </c>
      <c r="J273" s="210">
        <v>287.16000000000003</v>
      </c>
    </row>
    <row r="274" spans="1:10" ht="24" customHeight="1" x14ac:dyDescent="0.25">
      <c r="A274" s="200" t="s">
        <v>400</v>
      </c>
      <c r="B274" s="214" t="s">
        <v>498</v>
      </c>
      <c r="C274" s="200" t="s">
        <v>16</v>
      </c>
      <c r="D274" s="200" t="s">
        <v>497</v>
      </c>
      <c r="E274" s="313" t="s">
        <v>414</v>
      </c>
      <c r="F274" s="313"/>
      <c r="G274" s="213" t="s">
        <v>59</v>
      </c>
      <c r="H274" s="216">
        <v>2.0287700000000002</v>
      </c>
      <c r="I274" s="215">
        <v>35.869999999999997</v>
      </c>
      <c r="J274" s="215">
        <v>72.77</v>
      </c>
    </row>
    <row r="275" spans="1:10" ht="24" customHeight="1" x14ac:dyDescent="0.25">
      <c r="A275" s="200" t="s">
        <v>400</v>
      </c>
      <c r="B275" s="214" t="s">
        <v>442</v>
      </c>
      <c r="C275" s="200" t="s">
        <v>16</v>
      </c>
      <c r="D275" s="200" t="s">
        <v>441</v>
      </c>
      <c r="E275" s="313" t="s">
        <v>414</v>
      </c>
      <c r="F275" s="313"/>
      <c r="G275" s="213" t="s">
        <v>59</v>
      </c>
      <c r="H275" s="216">
        <v>3.504238</v>
      </c>
      <c r="I275" s="215">
        <v>31.15</v>
      </c>
      <c r="J275" s="215">
        <v>109.15</v>
      </c>
    </row>
    <row r="276" spans="1:10" ht="39" customHeight="1" x14ac:dyDescent="0.25">
      <c r="A276" s="200" t="s">
        <v>400</v>
      </c>
      <c r="B276" s="214" t="s">
        <v>747</v>
      </c>
      <c r="C276" s="200" t="s">
        <v>16</v>
      </c>
      <c r="D276" s="200" t="s">
        <v>746</v>
      </c>
      <c r="E276" s="313" t="s">
        <v>401</v>
      </c>
      <c r="F276" s="313"/>
      <c r="G276" s="213" t="s">
        <v>142</v>
      </c>
      <c r="H276" s="216">
        <v>0.13505</v>
      </c>
      <c r="I276" s="215">
        <v>47.9</v>
      </c>
      <c r="J276" s="215">
        <v>6.46</v>
      </c>
    </row>
    <row r="277" spans="1:10" ht="26.1" customHeight="1" x14ac:dyDescent="0.25">
      <c r="A277" s="198" t="s">
        <v>385</v>
      </c>
      <c r="B277" s="218" t="s">
        <v>592</v>
      </c>
      <c r="C277" s="198" t="s">
        <v>16</v>
      </c>
      <c r="D277" s="198" t="s">
        <v>591</v>
      </c>
      <c r="E277" s="314" t="s">
        <v>408</v>
      </c>
      <c r="F277" s="314"/>
      <c r="G277" s="217" t="s">
        <v>141</v>
      </c>
      <c r="H277" s="221">
        <v>1.1000000000000001</v>
      </c>
      <c r="I277" s="219">
        <v>89.8</v>
      </c>
      <c r="J277" s="219">
        <v>98.78</v>
      </c>
    </row>
    <row r="278" spans="1:10" x14ac:dyDescent="0.25">
      <c r="A278" s="201"/>
      <c r="B278" s="201"/>
      <c r="C278" s="201"/>
      <c r="D278" s="201"/>
      <c r="E278" s="201" t="s">
        <v>380</v>
      </c>
      <c r="F278" s="231">
        <v>135.02000000000001</v>
      </c>
      <c r="G278" s="201" t="s">
        <v>379</v>
      </c>
      <c r="H278" s="231">
        <v>0</v>
      </c>
      <c r="I278" s="201" t="s">
        <v>378</v>
      </c>
      <c r="J278" s="231">
        <v>135.02000000000001</v>
      </c>
    </row>
    <row r="279" spans="1:10" ht="14.4" thickBot="1" x14ac:dyDescent="0.3">
      <c r="A279" s="201"/>
      <c r="B279" s="201"/>
      <c r="C279" s="201"/>
      <c r="D279" s="201"/>
      <c r="E279" s="201" t="s">
        <v>377</v>
      </c>
      <c r="F279" s="231">
        <v>0</v>
      </c>
      <c r="G279" s="201"/>
      <c r="H279" s="316" t="s">
        <v>376</v>
      </c>
      <c r="I279" s="316"/>
      <c r="J279" s="231">
        <v>287.16000000000003</v>
      </c>
    </row>
    <row r="280" spans="1:10" ht="0.9" customHeight="1" thickTop="1" x14ac:dyDescent="0.25">
      <c r="A280" s="212"/>
      <c r="B280" s="212"/>
      <c r="C280" s="212"/>
      <c r="D280" s="212"/>
      <c r="E280" s="212"/>
      <c r="F280" s="212"/>
      <c r="G280" s="212"/>
      <c r="H280" s="212"/>
      <c r="I280" s="212"/>
      <c r="J280" s="212"/>
    </row>
    <row r="281" spans="1:10" ht="18" customHeight="1" x14ac:dyDescent="0.25">
      <c r="A281" s="199" t="s">
        <v>208</v>
      </c>
      <c r="B281" s="202" t="s">
        <v>4</v>
      </c>
      <c r="C281" s="199" t="s">
        <v>5</v>
      </c>
      <c r="D281" s="199" t="s">
        <v>6</v>
      </c>
      <c r="E281" s="315" t="s">
        <v>390</v>
      </c>
      <c r="F281" s="315"/>
      <c r="G281" s="203" t="s">
        <v>7</v>
      </c>
      <c r="H281" s="202" t="s">
        <v>8</v>
      </c>
      <c r="I281" s="202" t="s">
        <v>1201</v>
      </c>
      <c r="J281" s="202" t="s">
        <v>9</v>
      </c>
    </row>
    <row r="282" spans="1:10" ht="26.1" customHeight="1" x14ac:dyDescent="0.25">
      <c r="A282" s="207" t="s">
        <v>389</v>
      </c>
      <c r="B282" s="209" t="s">
        <v>209</v>
      </c>
      <c r="C282" s="207" t="s">
        <v>16</v>
      </c>
      <c r="D282" s="207" t="s">
        <v>210</v>
      </c>
      <c r="E282" s="312" t="s">
        <v>659</v>
      </c>
      <c r="F282" s="312"/>
      <c r="G282" s="208" t="s">
        <v>18</v>
      </c>
      <c r="H282" s="211">
        <v>1</v>
      </c>
      <c r="I282" s="210">
        <v>32.32</v>
      </c>
      <c r="J282" s="210">
        <v>32.32</v>
      </c>
    </row>
    <row r="283" spans="1:10" ht="26.1" customHeight="1" x14ac:dyDescent="0.25">
      <c r="A283" s="200" t="s">
        <v>400</v>
      </c>
      <c r="B283" s="214" t="s">
        <v>800</v>
      </c>
      <c r="C283" s="200" t="s">
        <v>16</v>
      </c>
      <c r="D283" s="200" t="s">
        <v>799</v>
      </c>
      <c r="E283" s="313" t="s">
        <v>414</v>
      </c>
      <c r="F283" s="313"/>
      <c r="G283" s="213" t="s">
        <v>59</v>
      </c>
      <c r="H283" s="216">
        <v>0.2301</v>
      </c>
      <c r="I283" s="215">
        <v>35.700000000000003</v>
      </c>
      <c r="J283" s="215">
        <v>8.2100000000000009</v>
      </c>
    </row>
    <row r="284" spans="1:10" ht="24" customHeight="1" x14ac:dyDescent="0.25">
      <c r="A284" s="200" t="s">
        <v>400</v>
      </c>
      <c r="B284" s="214" t="s">
        <v>442</v>
      </c>
      <c r="C284" s="200" t="s">
        <v>16</v>
      </c>
      <c r="D284" s="200" t="s">
        <v>441</v>
      </c>
      <c r="E284" s="313" t="s">
        <v>414</v>
      </c>
      <c r="F284" s="313"/>
      <c r="G284" s="213" t="s">
        <v>59</v>
      </c>
      <c r="H284" s="216">
        <v>0.77400000000000002</v>
      </c>
      <c r="I284" s="215">
        <v>31.15</v>
      </c>
      <c r="J284" s="215">
        <v>24.11</v>
      </c>
    </row>
    <row r="285" spans="1:10" x14ac:dyDescent="0.25">
      <c r="A285" s="201"/>
      <c r="B285" s="201"/>
      <c r="C285" s="201"/>
      <c r="D285" s="201"/>
      <c r="E285" s="201" t="s">
        <v>380</v>
      </c>
      <c r="F285" s="231">
        <v>23.05</v>
      </c>
      <c r="G285" s="201" t="s">
        <v>379</v>
      </c>
      <c r="H285" s="231">
        <v>0</v>
      </c>
      <c r="I285" s="201" t="s">
        <v>378</v>
      </c>
      <c r="J285" s="231">
        <v>23.05</v>
      </c>
    </row>
    <row r="286" spans="1:10" ht="14.4" thickBot="1" x14ac:dyDescent="0.3">
      <c r="A286" s="201"/>
      <c r="B286" s="201"/>
      <c r="C286" s="201"/>
      <c r="D286" s="201"/>
      <c r="E286" s="201" t="s">
        <v>377</v>
      </c>
      <c r="F286" s="231">
        <v>0</v>
      </c>
      <c r="G286" s="201"/>
      <c r="H286" s="316" t="s">
        <v>376</v>
      </c>
      <c r="I286" s="316"/>
      <c r="J286" s="231">
        <v>32.32</v>
      </c>
    </row>
    <row r="287" spans="1:10" ht="0.9" customHeight="1" thickTop="1" x14ac:dyDescent="0.25">
      <c r="A287" s="212"/>
      <c r="B287" s="212"/>
      <c r="C287" s="212"/>
      <c r="D287" s="212"/>
      <c r="E287" s="212"/>
      <c r="F287" s="212"/>
      <c r="G287" s="212"/>
      <c r="H287" s="212"/>
      <c r="I287" s="212"/>
      <c r="J287" s="212"/>
    </row>
    <row r="288" spans="1:10" ht="18" customHeight="1" x14ac:dyDescent="0.25">
      <c r="A288" s="199" t="s">
        <v>211</v>
      </c>
      <c r="B288" s="202" t="s">
        <v>4</v>
      </c>
      <c r="C288" s="199" t="s">
        <v>5</v>
      </c>
      <c r="D288" s="199" t="s">
        <v>6</v>
      </c>
      <c r="E288" s="315" t="s">
        <v>390</v>
      </c>
      <c r="F288" s="315"/>
      <c r="G288" s="203" t="s">
        <v>7</v>
      </c>
      <c r="H288" s="202" t="s">
        <v>8</v>
      </c>
      <c r="I288" s="202" t="s">
        <v>1201</v>
      </c>
      <c r="J288" s="202" t="s">
        <v>9</v>
      </c>
    </row>
    <row r="289" spans="1:10" ht="39" customHeight="1" x14ac:dyDescent="0.25">
      <c r="A289" s="207" t="s">
        <v>389</v>
      </c>
      <c r="B289" s="209" t="s">
        <v>212</v>
      </c>
      <c r="C289" s="207" t="s">
        <v>16</v>
      </c>
      <c r="D289" s="207" t="s">
        <v>213</v>
      </c>
      <c r="E289" s="312" t="s">
        <v>1076</v>
      </c>
      <c r="F289" s="312"/>
      <c r="G289" s="208" t="s">
        <v>18</v>
      </c>
      <c r="H289" s="211">
        <v>1</v>
      </c>
      <c r="I289" s="210">
        <v>37.68</v>
      </c>
      <c r="J289" s="210">
        <v>37.68</v>
      </c>
    </row>
    <row r="290" spans="1:10" ht="24" customHeight="1" x14ac:dyDescent="0.25">
      <c r="A290" s="200" t="s">
        <v>400</v>
      </c>
      <c r="B290" s="214" t="s">
        <v>442</v>
      </c>
      <c r="C290" s="200" t="s">
        <v>16</v>
      </c>
      <c r="D290" s="200" t="s">
        <v>441</v>
      </c>
      <c r="E290" s="313" t="s">
        <v>414</v>
      </c>
      <c r="F290" s="313"/>
      <c r="G290" s="213" t="s">
        <v>59</v>
      </c>
      <c r="H290" s="216">
        <v>9.1899999999999996E-2</v>
      </c>
      <c r="I290" s="215">
        <v>31.15</v>
      </c>
      <c r="J290" s="215">
        <v>2.86</v>
      </c>
    </row>
    <row r="291" spans="1:10" ht="24" customHeight="1" x14ac:dyDescent="0.25">
      <c r="A291" s="200" t="s">
        <v>400</v>
      </c>
      <c r="B291" s="214" t="s">
        <v>498</v>
      </c>
      <c r="C291" s="200" t="s">
        <v>16</v>
      </c>
      <c r="D291" s="200" t="s">
        <v>497</v>
      </c>
      <c r="E291" s="313" t="s">
        <v>414</v>
      </c>
      <c r="F291" s="313"/>
      <c r="G291" s="213" t="s">
        <v>59</v>
      </c>
      <c r="H291" s="216">
        <v>0.25414999999999999</v>
      </c>
      <c r="I291" s="215">
        <v>35.869999999999997</v>
      </c>
      <c r="J291" s="215">
        <v>9.11</v>
      </c>
    </row>
    <row r="292" spans="1:10" ht="39" customHeight="1" x14ac:dyDescent="0.25">
      <c r="A292" s="200" t="s">
        <v>400</v>
      </c>
      <c r="B292" s="214" t="s">
        <v>710</v>
      </c>
      <c r="C292" s="200" t="s">
        <v>16</v>
      </c>
      <c r="D292" s="200" t="s">
        <v>709</v>
      </c>
      <c r="E292" s="313" t="s">
        <v>708</v>
      </c>
      <c r="F292" s="313"/>
      <c r="G292" s="213" t="s">
        <v>141</v>
      </c>
      <c r="H292" s="216">
        <v>6.9000000000000006E-2</v>
      </c>
      <c r="I292" s="215">
        <v>372.62</v>
      </c>
      <c r="J292" s="215">
        <v>25.71</v>
      </c>
    </row>
    <row r="293" spans="1:10" x14ac:dyDescent="0.25">
      <c r="A293" s="201"/>
      <c r="B293" s="201"/>
      <c r="C293" s="201"/>
      <c r="D293" s="201"/>
      <c r="E293" s="201" t="s">
        <v>380</v>
      </c>
      <c r="F293" s="231">
        <v>14.35</v>
      </c>
      <c r="G293" s="201" t="s">
        <v>379</v>
      </c>
      <c r="H293" s="231">
        <v>0</v>
      </c>
      <c r="I293" s="201" t="s">
        <v>378</v>
      </c>
      <c r="J293" s="231">
        <v>14.35</v>
      </c>
    </row>
    <row r="294" spans="1:10" ht="14.4" thickBot="1" x14ac:dyDescent="0.3">
      <c r="A294" s="201"/>
      <c r="B294" s="201"/>
      <c r="C294" s="201"/>
      <c r="D294" s="201"/>
      <c r="E294" s="201" t="s">
        <v>377</v>
      </c>
      <c r="F294" s="231">
        <v>0</v>
      </c>
      <c r="G294" s="201"/>
      <c r="H294" s="316" t="s">
        <v>376</v>
      </c>
      <c r="I294" s="316"/>
      <c r="J294" s="231">
        <v>37.68</v>
      </c>
    </row>
    <row r="295" spans="1:10" ht="0.9" customHeight="1" thickTop="1" x14ac:dyDescent="0.25">
      <c r="A295" s="212"/>
      <c r="B295" s="212"/>
      <c r="C295" s="212"/>
      <c r="D295" s="212"/>
      <c r="E295" s="212"/>
      <c r="F295" s="212"/>
      <c r="G295" s="212"/>
      <c r="H295" s="212"/>
      <c r="I295" s="212"/>
      <c r="J295" s="212"/>
    </row>
    <row r="296" spans="1:10" ht="18" customHeight="1" x14ac:dyDescent="0.25">
      <c r="A296" s="199" t="s">
        <v>214</v>
      </c>
      <c r="B296" s="202" t="s">
        <v>4</v>
      </c>
      <c r="C296" s="199" t="s">
        <v>5</v>
      </c>
      <c r="D296" s="199" t="s">
        <v>6</v>
      </c>
      <c r="E296" s="315" t="s">
        <v>390</v>
      </c>
      <c r="F296" s="315"/>
      <c r="G296" s="203" t="s">
        <v>7</v>
      </c>
      <c r="H296" s="202" t="s">
        <v>8</v>
      </c>
      <c r="I296" s="202" t="s">
        <v>1201</v>
      </c>
      <c r="J296" s="202" t="s">
        <v>9</v>
      </c>
    </row>
    <row r="297" spans="1:10" ht="39" customHeight="1" x14ac:dyDescent="0.25">
      <c r="A297" s="207" t="s">
        <v>389</v>
      </c>
      <c r="B297" s="209" t="s">
        <v>215</v>
      </c>
      <c r="C297" s="207" t="s">
        <v>16</v>
      </c>
      <c r="D297" s="207" t="s">
        <v>216</v>
      </c>
      <c r="E297" s="312" t="s">
        <v>1075</v>
      </c>
      <c r="F297" s="312"/>
      <c r="G297" s="208" t="s">
        <v>18</v>
      </c>
      <c r="H297" s="211">
        <v>1</v>
      </c>
      <c r="I297" s="210">
        <v>75.44</v>
      </c>
      <c r="J297" s="210">
        <v>75.44</v>
      </c>
    </row>
    <row r="298" spans="1:10" ht="24" customHeight="1" x14ac:dyDescent="0.25">
      <c r="A298" s="200" t="s">
        <v>400</v>
      </c>
      <c r="B298" s="214" t="s">
        <v>442</v>
      </c>
      <c r="C298" s="200" t="s">
        <v>16</v>
      </c>
      <c r="D298" s="200" t="s">
        <v>441</v>
      </c>
      <c r="E298" s="313" t="s">
        <v>414</v>
      </c>
      <c r="F298" s="313"/>
      <c r="G298" s="213" t="s">
        <v>59</v>
      </c>
      <c r="H298" s="216">
        <v>0.20680000000000001</v>
      </c>
      <c r="I298" s="215">
        <v>31.15</v>
      </c>
      <c r="J298" s="215">
        <v>6.44</v>
      </c>
    </row>
    <row r="299" spans="1:10" ht="26.1" customHeight="1" x14ac:dyDescent="0.25">
      <c r="A299" s="200" t="s">
        <v>400</v>
      </c>
      <c r="B299" s="214" t="s">
        <v>800</v>
      </c>
      <c r="C299" s="200" t="s">
        <v>16</v>
      </c>
      <c r="D299" s="200" t="s">
        <v>799</v>
      </c>
      <c r="E299" s="313" t="s">
        <v>414</v>
      </c>
      <c r="F299" s="313"/>
      <c r="G299" s="213" t="s">
        <v>59</v>
      </c>
      <c r="H299" s="216">
        <v>0.80640000000000001</v>
      </c>
      <c r="I299" s="215">
        <v>35.700000000000003</v>
      </c>
      <c r="J299" s="215">
        <v>28.78</v>
      </c>
    </row>
    <row r="300" spans="1:10" ht="26.1" customHeight="1" x14ac:dyDescent="0.25">
      <c r="A300" s="198" t="s">
        <v>385</v>
      </c>
      <c r="B300" s="218" t="s">
        <v>1074</v>
      </c>
      <c r="C300" s="198" t="s">
        <v>16</v>
      </c>
      <c r="D300" s="198" t="s">
        <v>1073</v>
      </c>
      <c r="E300" s="314" t="s">
        <v>408</v>
      </c>
      <c r="F300" s="314"/>
      <c r="G300" s="217" t="s">
        <v>18</v>
      </c>
      <c r="H300" s="221">
        <v>1.1135999999999999</v>
      </c>
      <c r="I300" s="219">
        <v>28.6</v>
      </c>
      <c r="J300" s="219">
        <v>31.848960000000002</v>
      </c>
    </row>
    <row r="301" spans="1:10" ht="24" customHeight="1" x14ac:dyDescent="0.25">
      <c r="A301" s="198" t="s">
        <v>385</v>
      </c>
      <c r="B301" s="218" t="s">
        <v>1070</v>
      </c>
      <c r="C301" s="198" t="s">
        <v>16</v>
      </c>
      <c r="D301" s="198" t="s">
        <v>1069</v>
      </c>
      <c r="E301" s="314" t="s">
        <v>408</v>
      </c>
      <c r="F301" s="314"/>
      <c r="G301" s="217" t="s">
        <v>593</v>
      </c>
      <c r="H301" s="221">
        <v>0.188</v>
      </c>
      <c r="I301" s="219">
        <v>4.8099999999999996</v>
      </c>
      <c r="J301" s="219">
        <v>0.90427999999999997</v>
      </c>
    </row>
    <row r="302" spans="1:10" ht="24" customHeight="1" x14ac:dyDescent="0.25">
      <c r="A302" s="198" t="s">
        <v>385</v>
      </c>
      <c r="B302" s="218" t="s">
        <v>1072</v>
      </c>
      <c r="C302" s="198" t="s">
        <v>16</v>
      </c>
      <c r="D302" s="198" t="s">
        <v>1071</v>
      </c>
      <c r="E302" s="314" t="s">
        <v>408</v>
      </c>
      <c r="F302" s="314"/>
      <c r="G302" s="217" t="s">
        <v>593</v>
      </c>
      <c r="H302" s="221">
        <v>9.1325000000000003</v>
      </c>
      <c r="I302" s="219">
        <v>0.82</v>
      </c>
      <c r="J302" s="219">
        <v>7.4886499999999998</v>
      </c>
    </row>
    <row r="303" spans="1:10" x14ac:dyDescent="0.25">
      <c r="A303" s="201"/>
      <c r="B303" s="201"/>
      <c r="C303" s="201"/>
      <c r="D303" s="201"/>
      <c r="E303" s="201" t="s">
        <v>380</v>
      </c>
      <c r="F303" s="231">
        <v>25.82</v>
      </c>
      <c r="G303" s="201" t="s">
        <v>379</v>
      </c>
      <c r="H303" s="231">
        <v>0</v>
      </c>
      <c r="I303" s="201" t="s">
        <v>378</v>
      </c>
      <c r="J303" s="231">
        <v>25.82</v>
      </c>
    </row>
    <row r="304" spans="1:10" ht="14.4" thickBot="1" x14ac:dyDescent="0.3">
      <c r="A304" s="201"/>
      <c r="B304" s="201"/>
      <c r="C304" s="201"/>
      <c r="D304" s="201"/>
      <c r="E304" s="201" t="s">
        <v>377</v>
      </c>
      <c r="F304" s="231">
        <v>0</v>
      </c>
      <c r="G304" s="201"/>
      <c r="H304" s="316" t="s">
        <v>376</v>
      </c>
      <c r="I304" s="316"/>
      <c r="J304" s="231">
        <v>75.44</v>
      </c>
    </row>
    <row r="305" spans="1:10" ht="0.9" customHeight="1" thickTop="1" x14ac:dyDescent="0.25">
      <c r="A305" s="212"/>
      <c r="B305" s="212"/>
      <c r="C305" s="212"/>
      <c r="D305" s="212"/>
      <c r="E305" s="212"/>
      <c r="F305" s="212"/>
      <c r="G305" s="212"/>
      <c r="H305" s="212"/>
      <c r="I305" s="212"/>
      <c r="J305" s="212"/>
    </row>
    <row r="306" spans="1:10" ht="18" customHeight="1" x14ac:dyDescent="0.25">
      <c r="A306" s="199" t="s">
        <v>37</v>
      </c>
      <c r="B306" s="202" t="s">
        <v>4</v>
      </c>
      <c r="C306" s="199" t="s">
        <v>5</v>
      </c>
      <c r="D306" s="199" t="s">
        <v>6</v>
      </c>
      <c r="E306" s="315" t="s">
        <v>390</v>
      </c>
      <c r="F306" s="315"/>
      <c r="G306" s="203" t="s">
        <v>7</v>
      </c>
      <c r="H306" s="202" t="s">
        <v>8</v>
      </c>
      <c r="I306" s="202" t="s">
        <v>1201</v>
      </c>
      <c r="J306" s="202" t="s">
        <v>9</v>
      </c>
    </row>
    <row r="307" spans="1:10" ht="51.9" customHeight="1" x14ac:dyDescent="0.25">
      <c r="A307" s="207" t="s">
        <v>389</v>
      </c>
      <c r="B307" s="209" t="s">
        <v>218</v>
      </c>
      <c r="C307" s="207" t="s">
        <v>13</v>
      </c>
      <c r="D307" s="207" t="s">
        <v>1295</v>
      </c>
      <c r="E307" s="312" t="s">
        <v>882</v>
      </c>
      <c r="F307" s="312"/>
      <c r="G307" s="208" t="s">
        <v>143</v>
      </c>
      <c r="H307" s="211">
        <v>1</v>
      </c>
      <c r="I307" s="210">
        <v>38578.01</v>
      </c>
      <c r="J307" s="210">
        <v>38578.01</v>
      </c>
    </row>
    <row r="308" spans="1:10" ht="24" customHeight="1" x14ac:dyDescent="0.25">
      <c r="A308" s="200" t="s">
        <v>400</v>
      </c>
      <c r="B308" s="214" t="s">
        <v>820</v>
      </c>
      <c r="C308" s="200" t="s">
        <v>16</v>
      </c>
      <c r="D308" s="200" t="s">
        <v>819</v>
      </c>
      <c r="E308" s="313" t="s">
        <v>414</v>
      </c>
      <c r="F308" s="313"/>
      <c r="G308" s="213" t="s">
        <v>59</v>
      </c>
      <c r="H308" s="216">
        <v>2.86</v>
      </c>
      <c r="I308" s="215">
        <v>35.32</v>
      </c>
      <c r="J308" s="215">
        <v>101.01</v>
      </c>
    </row>
    <row r="309" spans="1:10" ht="26.1" customHeight="1" x14ac:dyDescent="0.25">
      <c r="A309" s="200" t="s">
        <v>400</v>
      </c>
      <c r="B309" s="214" t="s">
        <v>614</v>
      </c>
      <c r="C309" s="200" t="s">
        <v>16</v>
      </c>
      <c r="D309" s="200" t="s">
        <v>613</v>
      </c>
      <c r="E309" s="313" t="s">
        <v>414</v>
      </c>
      <c r="F309" s="313"/>
      <c r="G309" s="213" t="s">
        <v>59</v>
      </c>
      <c r="H309" s="216">
        <v>1.4930000000000001</v>
      </c>
      <c r="I309" s="215">
        <v>33.11</v>
      </c>
      <c r="J309" s="215">
        <v>49.43</v>
      </c>
    </row>
    <row r="310" spans="1:10" ht="24" customHeight="1" x14ac:dyDescent="0.25">
      <c r="A310" s="200" t="s">
        <v>400</v>
      </c>
      <c r="B310" s="214" t="s">
        <v>810</v>
      </c>
      <c r="C310" s="200" t="s">
        <v>16</v>
      </c>
      <c r="D310" s="200" t="s">
        <v>809</v>
      </c>
      <c r="E310" s="313" t="s">
        <v>414</v>
      </c>
      <c r="F310" s="313"/>
      <c r="G310" s="213" t="s">
        <v>59</v>
      </c>
      <c r="H310" s="216">
        <v>0.69</v>
      </c>
      <c r="I310" s="215">
        <v>35.619999999999997</v>
      </c>
      <c r="J310" s="215">
        <v>24.57</v>
      </c>
    </row>
    <row r="311" spans="1:10" ht="24" customHeight="1" x14ac:dyDescent="0.25">
      <c r="A311" s="200" t="s">
        <v>400</v>
      </c>
      <c r="B311" s="214" t="s">
        <v>812</v>
      </c>
      <c r="C311" s="200" t="s">
        <v>16</v>
      </c>
      <c r="D311" s="200" t="s">
        <v>811</v>
      </c>
      <c r="E311" s="313" t="s">
        <v>414</v>
      </c>
      <c r="F311" s="313"/>
      <c r="G311" s="213" t="s">
        <v>59</v>
      </c>
      <c r="H311" s="216">
        <v>0.69</v>
      </c>
      <c r="I311" s="215">
        <v>33.49</v>
      </c>
      <c r="J311" s="215">
        <v>23.1</v>
      </c>
    </row>
    <row r="312" spans="1:10" ht="24" customHeight="1" x14ac:dyDescent="0.25">
      <c r="A312" s="200" t="s">
        <v>400</v>
      </c>
      <c r="B312" s="214" t="s">
        <v>442</v>
      </c>
      <c r="C312" s="200" t="s">
        <v>16</v>
      </c>
      <c r="D312" s="200" t="s">
        <v>441</v>
      </c>
      <c r="E312" s="313" t="s">
        <v>414</v>
      </c>
      <c r="F312" s="313"/>
      <c r="G312" s="213" t="s">
        <v>59</v>
      </c>
      <c r="H312" s="216">
        <v>22.3675</v>
      </c>
      <c r="I312" s="215">
        <v>31.15</v>
      </c>
      <c r="J312" s="215">
        <v>696.74</v>
      </c>
    </row>
    <row r="313" spans="1:10" ht="24" customHeight="1" x14ac:dyDescent="0.25">
      <c r="A313" s="200" t="s">
        <v>400</v>
      </c>
      <c r="B313" s="214" t="s">
        <v>463</v>
      </c>
      <c r="C313" s="200" t="s">
        <v>16</v>
      </c>
      <c r="D313" s="200" t="s">
        <v>462</v>
      </c>
      <c r="E313" s="313" t="s">
        <v>414</v>
      </c>
      <c r="F313" s="313"/>
      <c r="G313" s="213" t="s">
        <v>59</v>
      </c>
      <c r="H313" s="216">
        <v>2.86</v>
      </c>
      <c r="I313" s="215">
        <v>37.450000000000003</v>
      </c>
      <c r="J313" s="215">
        <v>107.1</v>
      </c>
    </row>
    <row r="314" spans="1:10" ht="24" customHeight="1" x14ac:dyDescent="0.25">
      <c r="A314" s="200" t="s">
        <v>400</v>
      </c>
      <c r="B314" s="214" t="s">
        <v>658</v>
      </c>
      <c r="C314" s="200" t="s">
        <v>16</v>
      </c>
      <c r="D314" s="200" t="s">
        <v>657</v>
      </c>
      <c r="E314" s="313" t="s">
        <v>414</v>
      </c>
      <c r="F314" s="313"/>
      <c r="G314" s="213" t="s">
        <v>59</v>
      </c>
      <c r="H314" s="216">
        <v>105</v>
      </c>
      <c r="I314" s="215">
        <v>45.53</v>
      </c>
      <c r="J314" s="215">
        <v>4780.6499999999996</v>
      </c>
    </row>
    <row r="315" spans="1:10" ht="26.1" customHeight="1" x14ac:dyDescent="0.25">
      <c r="A315" s="200" t="s">
        <v>400</v>
      </c>
      <c r="B315" s="214" t="s">
        <v>802</v>
      </c>
      <c r="C315" s="200" t="s">
        <v>16</v>
      </c>
      <c r="D315" s="200" t="s">
        <v>801</v>
      </c>
      <c r="E315" s="313" t="s">
        <v>414</v>
      </c>
      <c r="F315" s="313"/>
      <c r="G315" s="213" t="s">
        <v>59</v>
      </c>
      <c r="H315" s="216">
        <v>65</v>
      </c>
      <c r="I315" s="215">
        <v>34.119999999999997</v>
      </c>
      <c r="J315" s="215">
        <v>2217.8000000000002</v>
      </c>
    </row>
    <row r="316" spans="1:10" ht="24" customHeight="1" x14ac:dyDescent="0.25">
      <c r="A316" s="200" t="s">
        <v>400</v>
      </c>
      <c r="B316" s="214" t="s">
        <v>498</v>
      </c>
      <c r="C316" s="200" t="s">
        <v>16</v>
      </c>
      <c r="D316" s="200" t="s">
        <v>497</v>
      </c>
      <c r="E316" s="313" t="s">
        <v>414</v>
      </c>
      <c r="F316" s="313"/>
      <c r="G316" s="213" t="s">
        <v>59</v>
      </c>
      <c r="H316" s="216">
        <v>12.797499999999999</v>
      </c>
      <c r="I316" s="215">
        <v>35.869999999999997</v>
      </c>
      <c r="J316" s="215">
        <v>459.04</v>
      </c>
    </row>
    <row r="317" spans="1:10" ht="24" customHeight="1" x14ac:dyDescent="0.25">
      <c r="A317" s="200" t="s">
        <v>400</v>
      </c>
      <c r="B317" s="214" t="s">
        <v>612</v>
      </c>
      <c r="C317" s="200" t="s">
        <v>16</v>
      </c>
      <c r="D317" s="200" t="s">
        <v>611</v>
      </c>
      <c r="E317" s="313" t="s">
        <v>414</v>
      </c>
      <c r="F317" s="313"/>
      <c r="G317" s="213" t="s">
        <v>59</v>
      </c>
      <c r="H317" s="216">
        <v>1.4930000000000001</v>
      </c>
      <c r="I317" s="215">
        <v>35.159999999999997</v>
      </c>
      <c r="J317" s="215">
        <v>52.49</v>
      </c>
    </row>
    <row r="318" spans="1:10" ht="24" customHeight="1" x14ac:dyDescent="0.25">
      <c r="A318" s="198" t="s">
        <v>385</v>
      </c>
      <c r="B318" s="218" t="s">
        <v>997</v>
      </c>
      <c r="C318" s="198" t="s">
        <v>69</v>
      </c>
      <c r="D318" s="198" t="s">
        <v>996</v>
      </c>
      <c r="E318" s="314" t="s">
        <v>408</v>
      </c>
      <c r="F318" s="314"/>
      <c r="G318" s="217" t="s">
        <v>141</v>
      </c>
      <c r="H318" s="221">
        <v>3.0107499999999998</v>
      </c>
      <c r="I318" s="219">
        <v>154.97</v>
      </c>
      <c r="J318" s="219">
        <v>466.57592749999998</v>
      </c>
    </row>
    <row r="319" spans="1:10" ht="24" customHeight="1" x14ac:dyDescent="0.25">
      <c r="A319" s="198" t="s">
        <v>385</v>
      </c>
      <c r="B319" s="218" t="s">
        <v>1007</v>
      </c>
      <c r="C319" s="198" t="s">
        <v>69</v>
      </c>
      <c r="D319" s="198" t="s">
        <v>1006</v>
      </c>
      <c r="E319" s="314" t="s">
        <v>408</v>
      </c>
      <c r="F319" s="314"/>
      <c r="G319" s="217" t="s">
        <v>14</v>
      </c>
      <c r="H319" s="221">
        <v>4</v>
      </c>
      <c r="I319" s="219">
        <v>27.43</v>
      </c>
      <c r="J319" s="219">
        <v>109.72</v>
      </c>
    </row>
    <row r="320" spans="1:10" ht="24" customHeight="1" x14ac:dyDescent="0.25">
      <c r="A320" s="198" t="s">
        <v>385</v>
      </c>
      <c r="B320" s="218" t="s">
        <v>1033</v>
      </c>
      <c r="C320" s="198" t="s">
        <v>69</v>
      </c>
      <c r="D320" s="198" t="s">
        <v>1032</v>
      </c>
      <c r="E320" s="314" t="s">
        <v>408</v>
      </c>
      <c r="F320" s="314"/>
      <c r="G320" s="217" t="s">
        <v>14</v>
      </c>
      <c r="H320" s="221">
        <v>2</v>
      </c>
      <c r="I320" s="219">
        <v>9.64</v>
      </c>
      <c r="J320" s="219">
        <v>19.28</v>
      </c>
    </row>
    <row r="321" spans="1:10" ht="26.1" customHeight="1" x14ac:dyDescent="0.25">
      <c r="A321" s="198" t="s">
        <v>385</v>
      </c>
      <c r="B321" s="218" t="s">
        <v>1015</v>
      </c>
      <c r="C321" s="198" t="s">
        <v>69</v>
      </c>
      <c r="D321" s="198" t="s">
        <v>1014</v>
      </c>
      <c r="E321" s="314" t="s">
        <v>408</v>
      </c>
      <c r="F321" s="314"/>
      <c r="G321" s="217" t="s">
        <v>14</v>
      </c>
      <c r="H321" s="221">
        <v>9</v>
      </c>
      <c r="I321" s="219">
        <v>44.68</v>
      </c>
      <c r="J321" s="219">
        <v>402.12</v>
      </c>
    </row>
    <row r="322" spans="1:10" ht="26.1" customHeight="1" x14ac:dyDescent="0.25">
      <c r="A322" s="198" t="s">
        <v>385</v>
      </c>
      <c r="B322" s="218" t="s">
        <v>979</v>
      </c>
      <c r="C322" s="198" t="s">
        <v>16</v>
      </c>
      <c r="D322" s="198" t="s">
        <v>978</v>
      </c>
      <c r="E322" s="314" t="s">
        <v>408</v>
      </c>
      <c r="F322" s="314"/>
      <c r="G322" s="217" t="s">
        <v>14</v>
      </c>
      <c r="H322" s="221">
        <v>104</v>
      </c>
      <c r="I322" s="219">
        <v>3.01</v>
      </c>
      <c r="J322" s="219">
        <v>313.04000000000002</v>
      </c>
    </row>
    <row r="323" spans="1:10" ht="24" customHeight="1" x14ac:dyDescent="0.25">
      <c r="A323" s="198" t="s">
        <v>385</v>
      </c>
      <c r="B323" s="218" t="s">
        <v>1009</v>
      </c>
      <c r="C323" s="198" t="s">
        <v>69</v>
      </c>
      <c r="D323" s="198" t="s">
        <v>1008</v>
      </c>
      <c r="E323" s="314" t="s">
        <v>408</v>
      </c>
      <c r="F323" s="314"/>
      <c r="G323" s="217" t="s">
        <v>14</v>
      </c>
      <c r="H323" s="221">
        <v>4</v>
      </c>
      <c r="I323" s="219">
        <v>9.2799999999999994</v>
      </c>
      <c r="J323" s="219">
        <v>37.119999999999997</v>
      </c>
    </row>
    <row r="324" spans="1:10" ht="24" customHeight="1" x14ac:dyDescent="0.25">
      <c r="A324" s="198" t="s">
        <v>385</v>
      </c>
      <c r="B324" s="218" t="s">
        <v>818</v>
      </c>
      <c r="C324" s="198" t="s">
        <v>16</v>
      </c>
      <c r="D324" s="198" t="s">
        <v>817</v>
      </c>
      <c r="E324" s="314" t="s">
        <v>408</v>
      </c>
      <c r="F324" s="314"/>
      <c r="G324" s="217" t="s">
        <v>593</v>
      </c>
      <c r="H324" s="221">
        <v>46.398800000000001</v>
      </c>
      <c r="I324" s="219">
        <v>1.08</v>
      </c>
      <c r="J324" s="219">
        <v>50.110703999999998</v>
      </c>
    </row>
    <row r="325" spans="1:10" ht="24" customHeight="1" x14ac:dyDescent="0.25">
      <c r="A325" s="198" t="s">
        <v>385</v>
      </c>
      <c r="B325" s="218" t="s">
        <v>1056</v>
      </c>
      <c r="C325" s="198" t="s">
        <v>69</v>
      </c>
      <c r="D325" s="198" t="s">
        <v>1055</v>
      </c>
      <c r="E325" s="314" t="s">
        <v>408</v>
      </c>
      <c r="F325" s="314"/>
      <c r="G325" s="217" t="s">
        <v>14</v>
      </c>
      <c r="H325" s="221">
        <v>7</v>
      </c>
      <c r="I325" s="219">
        <v>3.94</v>
      </c>
      <c r="J325" s="219">
        <v>27.58</v>
      </c>
    </row>
    <row r="326" spans="1:10" ht="24" customHeight="1" x14ac:dyDescent="0.25">
      <c r="A326" s="198" t="s">
        <v>385</v>
      </c>
      <c r="B326" s="218" t="s">
        <v>991</v>
      </c>
      <c r="C326" s="198" t="s">
        <v>69</v>
      </c>
      <c r="D326" s="198" t="s">
        <v>990</v>
      </c>
      <c r="E326" s="314" t="s">
        <v>408</v>
      </c>
      <c r="F326" s="314"/>
      <c r="G326" s="217" t="s">
        <v>593</v>
      </c>
      <c r="H326" s="221">
        <v>0.2666</v>
      </c>
      <c r="I326" s="219">
        <v>10.14</v>
      </c>
      <c r="J326" s="219">
        <v>2.7033239999999998</v>
      </c>
    </row>
    <row r="327" spans="1:10" ht="26.1" customHeight="1" x14ac:dyDescent="0.25">
      <c r="A327" s="198" t="s">
        <v>385</v>
      </c>
      <c r="B327" s="218" t="s">
        <v>1025</v>
      </c>
      <c r="C327" s="198" t="s">
        <v>69</v>
      </c>
      <c r="D327" s="198" t="s">
        <v>1024</v>
      </c>
      <c r="E327" s="314" t="s">
        <v>408</v>
      </c>
      <c r="F327" s="314"/>
      <c r="G327" s="217" t="s">
        <v>21</v>
      </c>
      <c r="H327" s="221">
        <v>13.5</v>
      </c>
      <c r="I327" s="219">
        <v>80.900000000000006</v>
      </c>
      <c r="J327" s="219">
        <v>1092.1500000000001</v>
      </c>
    </row>
    <row r="328" spans="1:10" ht="24" customHeight="1" x14ac:dyDescent="0.25">
      <c r="A328" s="198" t="s">
        <v>385</v>
      </c>
      <c r="B328" s="218" t="s">
        <v>953</v>
      </c>
      <c r="C328" s="198" t="s">
        <v>16</v>
      </c>
      <c r="D328" s="198" t="s">
        <v>952</v>
      </c>
      <c r="E328" s="314" t="s">
        <v>408</v>
      </c>
      <c r="F328" s="314"/>
      <c r="G328" s="217" t="s">
        <v>14</v>
      </c>
      <c r="H328" s="221">
        <v>7</v>
      </c>
      <c r="I328" s="219">
        <v>2.2999999999999998</v>
      </c>
      <c r="J328" s="219">
        <v>16.100000000000001</v>
      </c>
    </row>
    <row r="329" spans="1:10" ht="24" customHeight="1" x14ac:dyDescent="0.25">
      <c r="A329" s="198" t="s">
        <v>385</v>
      </c>
      <c r="B329" s="218" t="s">
        <v>1001</v>
      </c>
      <c r="C329" s="198" t="s">
        <v>69</v>
      </c>
      <c r="D329" s="198" t="s">
        <v>1000</v>
      </c>
      <c r="E329" s="314" t="s">
        <v>408</v>
      </c>
      <c r="F329" s="314"/>
      <c r="G329" s="217" t="s">
        <v>14</v>
      </c>
      <c r="H329" s="221">
        <v>0.06</v>
      </c>
      <c r="I329" s="219">
        <v>203.83</v>
      </c>
      <c r="J329" s="219">
        <v>12.229799999999999</v>
      </c>
    </row>
    <row r="330" spans="1:10" ht="26.1" customHeight="1" x14ac:dyDescent="0.25">
      <c r="A330" s="198" t="s">
        <v>385</v>
      </c>
      <c r="B330" s="218" t="s">
        <v>1045</v>
      </c>
      <c r="C330" s="198" t="s">
        <v>69</v>
      </c>
      <c r="D330" s="198" t="s">
        <v>1320</v>
      </c>
      <c r="E330" s="314" t="s">
        <v>408</v>
      </c>
      <c r="F330" s="314"/>
      <c r="G330" s="217" t="s">
        <v>21</v>
      </c>
      <c r="H330" s="221">
        <v>19</v>
      </c>
      <c r="I330" s="219">
        <v>24.19</v>
      </c>
      <c r="J330" s="219">
        <v>459.61</v>
      </c>
    </row>
    <row r="331" spans="1:10" ht="24" customHeight="1" x14ac:dyDescent="0.25">
      <c r="A331" s="198" t="s">
        <v>385</v>
      </c>
      <c r="B331" s="218" t="s">
        <v>995</v>
      </c>
      <c r="C331" s="198" t="s">
        <v>69</v>
      </c>
      <c r="D331" s="198" t="s">
        <v>994</v>
      </c>
      <c r="E331" s="314" t="s">
        <v>408</v>
      </c>
      <c r="F331" s="314"/>
      <c r="G331" s="217" t="s">
        <v>14</v>
      </c>
      <c r="H331" s="221">
        <v>2</v>
      </c>
      <c r="I331" s="219">
        <v>68.88</v>
      </c>
      <c r="J331" s="219">
        <v>137.76</v>
      </c>
    </row>
    <row r="332" spans="1:10" ht="24" customHeight="1" x14ac:dyDescent="0.25">
      <c r="A332" s="198" t="s">
        <v>385</v>
      </c>
      <c r="B332" s="218" t="s">
        <v>595</v>
      </c>
      <c r="C332" s="198" t="s">
        <v>16</v>
      </c>
      <c r="D332" s="198" t="s">
        <v>594</v>
      </c>
      <c r="E332" s="314" t="s">
        <v>408</v>
      </c>
      <c r="F332" s="314"/>
      <c r="G332" s="217" t="s">
        <v>593</v>
      </c>
      <c r="H332" s="221">
        <v>79.803939999999997</v>
      </c>
      <c r="I332" s="219">
        <v>0.66</v>
      </c>
      <c r="J332" s="219">
        <v>52.670600399999998</v>
      </c>
    </row>
    <row r="333" spans="1:10" ht="24" customHeight="1" x14ac:dyDescent="0.25">
      <c r="A333" s="198" t="s">
        <v>385</v>
      </c>
      <c r="B333" s="218" t="s">
        <v>981</v>
      </c>
      <c r="C333" s="198" t="s">
        <v>69</v>
      </c>
      <c r="D333" s="198" t="s">
        <v>980</v>
      </c>
      <c r="E333" s="314" t="s">
        <v>408</v>
      </c>
      <c r="F333" s="314"/>
      <c r="G333" s="217" t="s">
        <v>14</v>
      </c>
      <c r="H333" s="221">
        <v>2</v>
      </c>
      <c r="I333" s="219">
        <v>9.2100000000000009</v>
      </c>
      <c r="J333" s="219">
        <v>18.420000000000002</v>
      </c>
    </row>
    <row r="334" spans="1:10" ht="26.1" customHeight="1" x14ac:dyDescent="0.25">
      <c r="A334" s="198" t="s">
        <v>385</v>
      </c>
      <c r="B334" s="218" t="s">
        <v>963</v>
      </c>
      <c r="C334" s="198" t="s">
        <v>16</v>
      </c>
      <c r="D334" s="198" t="s">
        <v>962</v>
      </c>
      <c r="E334" s="314" t="s">
        <v>408</v>
      </c>
      <c r="F334" s="314"/>
      <c r="G334" s="217" t="s">
        <v>14</v>
      </c>
      <c r="H334" s="221">
        <v>3</v>
      </c>
      <c r="I334" s="219">
        <v>12.11</v>
      </c>
      <c r="J334" s="219">
        <v>36.33</v>
      </c>
    </row>
    <row r="335" spans="1:10" ht="24" customHeight="1" x14ac:dyDescent="0.25">
      <c r="A335" s="198" t="s">
        <v>385</v>
      </c>
      <c r="B335" s="218" t="s">
        <v>1005</v>
      </c>
      <c r="C335" s="198" t="s">
        <v>69</v>
      </c>
      <c r="D335" s="198" t="s">
        <v>1004</v>
      </c>
      <c r="E335" s="314" t="s">
        <v>408</v>
      </c>
      <c r="F335" s="314"/>
      <c r="G335" s="217" t="s">
        <v>14</v>
      </c>
      <c r="H335" s="221">
        <v>2</v>
      </c>
      <c r="I335" s="219">
        <v>22.66</v>
      </c>
      <c r="J335" s="219">
        <v>45.32</v>
      </c>
    </row>
    <row r="336" spans="1:10" ht="39" customHeight="1" x14ac:dyDescent="0.25">
      <c r="A336" s="198" t="s">
        <v>385</v>
      </c>
      <c r="B336" s="218" t="s">
        <v>885</v>
      </c>
      <c r="C336" s="198" t="s">
        <v>16</v>
      </c>
      <c r="D336" s="198" t="s">
        <v>884</v>
      </c>
      <c r="E336" s="314" t="s">
        <v>408</v>
      </c>
      <c r="F336" s="314"/>
      <c r="G336" s="217" t="s">
        <v>14</v>
      </c>
      <c r="H336" s="221">
        <v>2</v>
      </c>
      <c r="I336" s="219">
        <v>2.89</v>
      </c>
      <c r="J336" s="219">
        <v>5.78</v>
      </c>
    </row>
    <row r="337" spans="1:10" ht="24" customHeight="1" x14ac:dyDescent="0.25">
      <c r="A337" s="198" t="s">
        <v>385</v>
      </c>
      <c r="B337" s="218" t="s">
        <v>1035</v>
      </c>
      <c r="C337" s="198" t="s">
        <v>69</v>
      </c>
      <c r="D337" s="198" t="s">
        <v>1034</v>
      </c>
      <c r="E337" s="314" t="s">
        <v>408</v>
      </c>
      <c r="F337" s="314"/>
      <c r="G337" s="217" t="s">
        <v>141</v>
      </c>
      <c r="H337" s="221">
        <v>0.24179999999999999</v>
      </c>
      <c r="I337" s="219">
        <v>493.73</v>
      </c>
      <c r="J337" s="219">
        <v>119.383914</v>
      </c>
    </row>
    <row r="338" spans="1:10" ht="24" customHeight="1" x14ac:dyDescent="0.25">
      <c r="A338" s="198" t="s">
        <v>385</v>
      </c>
      <c r="B338" s="218" t="s">
        <v>1060</v>
      </c>
      <c r="C338" s="198" t="s">
        <v>69</v>
      </c>
      <c r="D338" s="198" t="s">
        <v>1059</v>
      </c>
      <c r="E338" s="314" t="s">
        <v>408</v>
      </c>
      <c r="F338" s="314"/>
      <c r="G338" s="217" t="s">
        <v>141</v>
      </c>
      <c r="H338" s="221">
        <v>0.27778000000000003</v>
      </c>
      <c r="I338" s="219">
        <v>173.7</v>
      </c>
      <c r="J338" s="219">
        <v>48.250385999999999</v>
      </c>
    </row>
    <row r="339" spans="1:10" ht="24" customHeight="1" x14ac:dyDescent="0.25">
      <c r="A339" s="198" t="s">
        <v>385</v>
      </c>
      <c r="B339" s="218" t="s">
        <v>993</v>
      </c>
      <c r="C339" s="198" t="s">
        <v>69</v>
      </c>
      <c r="D339" s="198" t="s">
        <v>992</v>
      </c>
      <c r="E339" s="314" t="s">
        <v>408</v>
      </c>
      <c r="F339" s="314"/>
      <c r="G339" s="217" t="s">
        <v>14</v>
      </c>
      <c r="H339" s="221">
        <v>1</v>
      </c>
      <c r="I339" s="219">
        <v>4014.88</v>
      </c>
      <c r="J339" s="219">
        <v>4014.88</v>
      </c>
    </row>
    <row r="340" spans="1:10" ht="26.1" customHeight="1" x14ac:dyDescent="0.25">
      <c r="A340" s="198" t="s">
        <v>385</v>
      </c>
      <c r="B340" s="218" t="s">
        <v>1017</v>
      </c>
      <c r="C340" s="198" t="s">
        <v>69</v>
      </c>
      <c r="D340" s="198" t="s">
        <v>1016</v>
      </c>
      <c r="E340" s="314" t="s">
        <v>408</v>
      </c>
      <c r="F340" s="314"/>
      <c r="G340" s="217" t="s">
        <v>14</v>
      </c>
      <c r="H340" s="221">
        <v>3</v>
      </c>
      <c r="I340" s="219">
        <v>51.78</v>
      </c>
      <c r="J340" s="219">
        <v>155.34</v>
      </c>
    </row>
    <row r="341" spans="1:10" ht="26.1" customHeight="1" x14ac:dyDescent="0.25">
      <c r="A341" s="198" t="s">
        <v>385</v>
      </c>
      <c r="B341" s="218" t="s">
        <v>965</v>
      </c>
      <c r="C341" s="198" t="s">
        <v>16</v>
      </c>
      <c r="D341" s="198" t="s">
        <v>964</v>
      </c>
      <c r="E341" s="314" t="s">
        <v>408</v>
      </c>
      <c r="F341" s="314"/>
      <c r="G341" s="217" t="s">
        <v>14</v>
      </c>
      <c r="H341" s="221">
        <v>0.13669999999999999</v>
      </c>
      <c r="I341" s="219">
        <v>83.93</v>
      </c>
      <c r="J341" s="219">
        <v>11.473231</v>
      </c>
    </row>
    <row r="342" spans="1:10" ht="24" customHeight="1" x14ac:dyDescent="0.25">
      <c r="A342" s="198" t="s">
        <v>385</v>
      </c>
      <c r="B342" s="218" t="s">
        <v>830</v>
      </c>
      <c r="C342" s="198" t="s">
        <v>16</v>
      </c>
      <c r="D342" s="198" t="s">
        <v>829</v>
      </c>
      <c r="E342" s="314" t="s">
        <v>408</v>
      </c>
      <c r="F342" s="314"/>
      <c r="G342" s="217" t="s">
        <v>459</v>
      </c>
      <c r="H342" s="221">
        <v>2.27</v>
      </c>
      <c r="I342" s="219">
        <v>22.25</v>
      </c>
      <c r="J342" s="219">
        <v>50.5075</v>
      </c>
    </row>
    <row r="343" spans="1:10" ht="26.1" customHeight="1" x14ac:dyDescent="0.25">
      <c r="A343" s="198" t="s">
        <v>385</v>
      </c>
      <c r="B343" s="218" t="s">
        <v>955</v>
      </c>
      <c r="C343" s="198" t="s">
        <v>16</v>
      </c>
      <c r="D343" s="198" t="s">
        <v>954</v>
      </c>
      <c r="E343" s="314" t="s">
        <v>408</v>
      </c>
      <c r="F343" s="314"/>
      <c r="G343" s="217" t="s">
        <v>14</v>
      </c>
      <c r="H343" s="221">
        <v>1</v>
      </c>
      <c r="I343" s="219">
        <v>19.05</v>
      </c>
      <c r="J343" s="219">
        <v>19.05</v>
      </c>
    </row>
    <row r="344" spans="1:10" ht="24" customHeight="1" x14ac:dyDescent="0.25">
      <c r="A344" s="198" t="s">
        <v>385</v>
      </c>
      <c r="B344" s="218" t="s">
        <v>946</v>
      </c>
      <c r="C344" s="198" t="s">
        <v>39</v>
      </c>
      <c r="D344" s="198" t="s">
        <v>945</v>
      </c>
      <c r="E344" s="314" t="s">
        <v>408</v>
      </c>
      <c r="F344" s="314"/>
      <c r="G344" s="217" t="s">
        <v>21</v>
      </c>
      <c r="H344" s="221">
        <v>18</v>
      </c>
      <c r="I344" s="219">
        <v>50.53</v>
      </c>
      <c r="J344" s="219">
        <v>909.54</v>
      </c>
    </row>
    <row r="345" spans="1:10" ht="39" customHeight="1" x14ac:dyDescent="0.25">
      <c r="A345" s="198" t="s">
        <v>385</v>
      </c>
      <c r="B345" s="218" t="s">
        <v>959</v>
      </c>
      <c r="C345" s="198" t="s">
        <v>16</v>
      </c>
      <c r="D345" s="198" t="s">
        <v>958</v>
      </c>
      <c r="E345" s="314" t="s">
        <v>408</v>
      </c>
      <c r="F345" s="314"/>
      <c r="G345" s="217" t="s">
        <v>18</v>
      </c>
      <c r="H345" s="221">
        <v>0.56842999999999999</v>
      </c>
      <c r="I345" s="219">
        <v>52.03</v>
      </c>
      <c r="J345" s="219">
        <v>29.5754129</v>
      </c>
    </row>
    <row r="346" spans="1:10" ht="24" customHeight="1" x14ac:dyDescent="0.25">
      <c r="A346" s="198" t="s">
        <v>385</v>
      </c>
      <c r="B346" s="218" t="s">
        <v>1068</v>
      </c>
      <c r="C346" s="198" t="s">
        <v>69</v>
      </c>
      <c r="D346" s="198" t="s">
        <v>1067</v>
      </c>
      <c r="E346" s="314" t="s">
        <v>408</v>
      </c>
      <c r="F346" s="314"/>
      <c r="G346" s="217" t="s">
        <v>593</v>
      </c>
      <c r="H346" s="221">
        <v>6.85</v>
      </c>
      <c r="I346" s="219">
        <v>6.22</v>
      </c>
      <c r="J346" s="219">
        <v>42.606999999999999</v>
      </c>
    </row>
    <row r="347" spans="1:10" ht="26.1" customHeight="1" x14ac:dyDescent="0.25">
      <c r="A347" s="198" t="s">
        <v>385</v>
      </c>
      <c r="B347" s="218" t="s">
        <v>969</v>
      </c>
      <c r="C347" s="198" t="s">
        <v>16</v>
      </c>
      <c r="D347" s="198" t="s">
        <v>968</v>
      </c>
      <c r="E347" s="314" t="s">
        <v>408</v>
      </c>
      <c r="F347" s="314"/>
      <c r="G347" s="217" t="s">
        <v>14</v>
      </c>
      <c r="H347" s="221">
        <v>4</v>
      </c>
      <c r="I347" s="219">
        <v>90.4</v>
      </c>
      <c r="J347" s="219">
        <v>361.6</v>
      </c>
    </row>
    <row r="348" spans="1:10" ht="24" customHeight="1" x14ac:dyDescent="0.25">
      <c r="A348" s="198" t="s">
        <v>385</v>
      </c>
      <c r="B348" s="218" t="s">
        <v>1058</v>
      </c>
      <c r="C348" s="198" t="s">
        <v>69</v>
      </c>
      <c r="D348" s="198" t="s">
        <v>1057</v>
      </c>
      <c r="E348" s="314" t="s">
        <v>408</v>
      </c>
      <c r="F348" s="314"/>
      <c r="G348" s="217" t="s">
        <v>14</v>
      </c>
      <c r="H348" s="221">
        <v>1</v>
      </c>
      <c r="I348" s="219">
        <v>33.869999999999997</v>
      </c>
      <c r="J348" s="219">
        <v>33.869999999999997</v>
      </c>
    </row>
    <row r="349" spans="1:10" ht="24" customHeight="1" x14ac:dyDescent="0.25">
      <c r="A349" s="198" t="s">
        <v>385</v>
      </c>
      <c r="B349" s="218" t="s">
        <v>1027</v>
      </c>
      <c r="C349" s="198" t="s">
        <v>69</v>
      </c>
      <c r="D349" s="198" t="s">
        <v>1026</v>
      </c>
      <c r="E349" s="314" t="s">
        <v>408</v>
      </c>
      <c r="F349" s="314"/>
      <c r="G349" s="217" t="s">
        <v>14</v>
      </c>
      <c r="H349" s="221">
        <v>1</v>
      </c>
      <c r="I349" s="219">
        <v>1345.7</v>
      </c>
      <c r="J349" s="219">
        <v>1345.7</v>
      </c>
    </row>
    <row r="350" spans="1:10" ht="26.1" customHeight="1" x14ac:dyDescent="0.25">
      <c r="A350" s="198" t="s">
        <v>385</v>
      </c>
      <c r="B350" s="218" t="s">
        <v>1031</v>
      </c>
      <c r="C350" s="198" t="s">
        <v>69</v>
      </c>
      <c r="D350" s="198" t="s">
        <v>1030</v>
      </c>
      <c r="E350" s="314" t="s">
        <v>408</v>
      </c>
      <c r="F350" s="314"/>
      <c r="G350" s="217" t="s">
        <v>14</v>
      </c>
      <c r="H350" s="221">
        <v>3</v>
      </c>
      <c r="I350" s="219">
        <v>325.60000000000002</v>
      </c>
      <c r="J350" s="219">
        <v>976.8</v>
      </c>
    </row>
    <row r="351" spans="1:10" ht="26.1" customHeight="1" x14ac:dyDescent="0.25">
      <c r="A351" s="198" t="s">
        <v>385</v>
      </c>
      <c r="B351" s="218" t="s">
        <v>1023</v>
      </c>
      <c r="C351" s="198" t="s">
        <v>69</v>
      </c>
      <c r="D351" s="198" t="s">
        <v>1022</v>
      </c>
      <c r="E351" s="314" t="s">
        <v>408</v>
      </c>
      <c r="F351" s="314"/>
      <c r="G351" s="217" t="s">
        <v>14</v>
      </c>
      <c r="H351" s="221">
        <v>3</v>
      </c>
      <c r="I351" s="219">
        <v>8.84</v>
      </c>
      <c r="J351" s="219">
        <v>26.52</v>
      </c>
    </row>
    <row r="352" spans="1:10" ht="26.1" customHeight="1" x14ac:dyDescent="0.25">
      <c r="A352" s="198" t="s">
        <v>385</v>
      </c>
      <c r="B352" s="218" t="s">
        <v>985</v>
      </c>
      <c r="C352" s="198" t="s">
        <v>69</v>
      </c>
      <c r="D352" s="198" t="s">
        <v>984</v>
      </c>
      <c r="E352" s="314" t="s">
        <v>408</v>
      </c>
      <c r="F352" s="314"/>
      <c r="G352" s="217" t="s">
        <v>14</v>
      </c>
      <c r="H352" s="221">
        <v>6</v>
      </c>
      <c r="I352" s="219">
        <v>56</v>
      </c>
      <c r="J352" s="219">
        <v>336</v>
      </c>
    </row>
    <row r="353" spans="1:10" ht="39" customHeight="1" x14ac:dyDescent="0.25">
      <c r="A353" s="198" t="s">
        <v>385</v>
      </c>
      <c r="B353" s="218" t="s">
        <v>975</v>
      </c>
      <c r="C353" s="198" t="s">
        <v>16</v>
      </c>
      <c r="D353" s="198" t="s">
        <v>974</v>
      </c>
      <c r="E353" s="314" t="s">
        <v>408</v>
      </c>
      <c r="F353" s="314"/>
      <c r="G353" s="217" t="s">
        <v>14</v>
      </c>
      <c r="H353" s="221">
        <v>4</v>
      </c>
      <c r="I353" s="219">
        <v>85.37</v>
      </c>
      <c r="J353" s="219">
        <v>341.48</v>
      </c>
    </row>
    <row r="354" spans="1:10" ht="26.1" customHeight="1" x14ac:dyDescent="0.25">
      <c r="A354" s="198" t="s">
        <v>385</v>
      </c>
      <c r="B354" s="218" t="s">
        <v>999</v>
      </c>
      <c r="C354" s="198" t="s">
        <v>69</v>
      </c>
      <c r="D354" s="198" t="s">
        <v>998</v>
      </c>
      <c r="E354" s="314" t="s">
        <v>408</v>
      </c>
      <c r="F354" s="314"/>
      <c r="G354" s="217" t="s">
        <v>14</v>
      </c>
      <c r="H354" s="221">
        <v>3</v>
      </c>
      <c r="I354" s="219">
        <v>217.23</v>
      </c>
      <c r="J354" s="219">
        <v>651.69000000000005</v>
      </c>
    </row>
    <row r="355" spans="1:10" ht="26.1" customHeight="1" x14ac:dyDescent="0.25">
      <c r="A355" s="198" t="s">
        <v>385</v>
      </c>
      <c r="B355" s="218" t="s">
        <v>1021</v>
      </c>
      <c r="C355" s="198" t="s">
        <v>69</v>
      </c>
      <c r="D355" s="198" t="s">
        <v>1020</v>
      </c>
      <c r="E355" s="314" t="s">
        <v>408</v>
      </c>
      <c r="F355" s="314"/>
      <c r="G355" s="217" t="s">
        <v>14</v>
      </c>
      <c r="H355" s="221">
        <v>2</v>
      </c>
      <c r="I355" s="219">
        <v>0.84</v>
      </c>
      <c r="J355" s="219">
        <v>1.68</v>
      </c>
    </row>
    <row r="356" spans="1:10" ht="26.1" customHeight="1" x14ac:dyDescent="0.25">
      <c r="A356" s="198" t="s">
        <v>385</v>
      </c>
      <c r="B356" s="218" t="s">
        <v>949</v>
      </c>
      <c r="C356" s="198" t="s">
        <v>16</v>
      </c>
      <c r="D356" s="198" t="s">
        <v>948</v>
      </c>
      <c r="E356" s="314" t="s">
        <v>408</v>
      </c>
      <c r="F356" s="314"/>
      <c r="G356" s="217" t="s">
        <v>21</v>
      </c>
      <c r="H356" s="221">
        <v>2.1312000000000002</v>
      </c>
      <c r="I356" s="219">
        <v>2.89</v>
      </c>
      <c r="J356" s="219">
        <v>6.1591680000000002</v>
      </c>
    </row>
    <row r="357" spans="1:10" ht="24" customHeight="1" x14ac:dyDescent="0.25">
      <c r="A357" s="198" t="s">
        <v>385</v>
      </c>
      <c r="B357" s="218" t="s">
        <v>1052</v>
      </c>
      <c r="C357" s="198" t="s">
        <v>69</v>
      </c>
      <c r="D357" s="198" t="s">
        <v>1051</v>
      </c>
      <c r="E357" s="314" t="s">
        <v>408</v>
      </c>
      <c r="F357" s="314"/>
      <c r="G357" s="217" t="s">
        <v>14</v>
      </c>
      <c r="H357" s="221">
        <v>2</v>
      </c>
      <c r="I357" s="219">
        <v>6.75</v>
      </c>
      <c r="J357" s="219">
        <v>13.5</v>
      </c>
    </row>
    <row r="358" spans="1:10" ht="24" customHeight="1" x14ac:dyDescent="0.25">
      <c r="A358" s="198" t="s">
        <v>385</v>
      </c>
      <c r="B358" s="218" t="s">
        <v>1050</v>
      </c>
      <c r="C358" s="198" t="s">
        <v>69</v>
      </c>
      <c r="D358" s="198" t="s">
        <v>1049</v>
      </c>
      <c r="E358" s="314" t="s">
        <v>408</v>
      </c>
      <c r="F358" s="314"/>
      <c r="G358" s="217" t="s">
        <v>14</v>
      </c>
      <c r="H358" s="221">
        <v>2</v>
      </c>
      <c r="I358" s="219">
        <v>15.26</v>
      </c>
      <c r="J358" s="219">
        <v>30.52</v>
      </c>
    </row>
    <row r="359" spans="1:10" ht="39" customHeight="1" x14ac:dyDescent="0.25">
      <c r="A359" s="198" t="s">
        <v>385</v>
      </c>
      <c r="B359" s="218" t="s">
        <v>971</v>
      </c>
      <c r="C359" s="198" t="s">
        <v>16</v>
      </c>
      <c r="D359" s="198" t="s">
        <v>970</v>
      </c>
      <c r="E359" s="314" t="s">
        <v>408</v>
      </c>
      <c r="F359" s="314"/>
      <c r="G359" s="217" t="s">
        <v>14</v>
      </c>
      <c r="H359" s="221">
        <v>2</v>
      </c>
      <c r="I359" s="219">
        <v>64.709999999999994</v>
      </c>
      <c r="J359" s="219">
        <v>129.41999999999999</v>
      </c>
    </row>
    <row r="360" spans="1:10" ht="26.1" customHeight="1" x14ac:dyDescent="0.25">
      <c r="A360" s="198" t="s">
        <v>385</v>
      </c>
      <c r="B360" s="218" t="s">
        <v>987</v>
      </c>
      <c r="C360" s="198" t="s">
        <v>69</v>
      </c>
      <c r="D360" s="198" t="s">
        <v>986</v>
      </c>
      <c r="E360" s="314" t="s">
        <v>408</v>
      </c>
      <c r="F360" s="314"/>
      <c r="G360" s="217" t="s">
        <v>14</v>
      </c>
      <c r="H360" s="221">
        <v>1</v>
      </c>
      <c r="I360" s="219">
        <v>3337.27</v>
      </c>
      <c r="J360" s="219">
        <v>3337.27</v>
      </c>
    </row>
    <row r="361" spans="1:10" ht="39" customHeight="1" x14ac:dyDescent="0.25">
      <c r="A361" s="198" t="s">
        <v>385</v>
      </c>
      <c r="B361" s="218" t="s">
        <v>937</v>
      </c>
      <c r="C361" s="198" t="s">
        <v>16</v>
      </c>
      <c r="D361" s="198" t="s">
        <v>936</v>
      </c>
      <c r="E361" s="314" t="s">
        <v>408</v>
      </c>
      <c r="F361" s="314"/>
      <c r="G361" s="217" t="s">
        <v>14</v>
      </c>
      <c r="H361" s="221">
        <v>15</v>
      </c>
      <c r="I361" s="219">
        <v>8.67</v>
      </c>
      <c r="J361" s="219">
        <v>130.05000000000001</v>
      </c>
    </row>
    <row r="362" spans="1:10" ht="26.1" customHeight="1" x14ac:dyDescent="0.25">
      <c r="A362" s="198" t="s">
        <v>385</v>
      </c>
      <c r="B362" s="218" t="s">
        <v>1048</v>
      </c>
      <c r="C362" s="198" t="s">
        <v>69</v>
      </c>
      <c r="D362" s="198" t="s">
        <v>1047</v>
      </c>
      <c r="E362" s="314" t="s">
        <v>408</v>
      </c>
      <c r="F362" s="314"/>
      <c r="G362" s="217" t="s">
        <v>21</v>
      </c>
      <c r="H362" s="221">
        <v>5</v>
      </c>
      <c r="I362" s="219">
        <v>28.64</v>
      </c>
      <c r="J362" s="219">
        <v>143.19999999999999</v>
      </c>
    </row>
    <row r="363" spans="1:10" ht="24" customHeight="1" x14ac:dyDescent="0.25">
      <c r="A363" s="198" t="s">
        <v>385</v>
      </c>
      <c r="B363" s="218" t="s">
        <v>833</v>
      </c>
      <c r="C363" s="198" t="s">
        <v>16</v>
      </c>
      <c r="D363" s="198" t="s">
        <v>832</v>
      </c>
      <c r="E363" s="314" t="s">
        <v>408</v>
      </c>
      <c r="F363" s="314"/>
      <c r="G363" s="217" t="s">
        <v>459</v>
      </c>
      <c r="H363" s="221">
        <v>2.27</v>
      </c>
      <c r="I363" s="219">
        <v>12.51</v>
      </c>
      <c r="J363" s="219">
        <v>28.3977</v>
      </c>
    </row>
    <row r="364" spans="1:10" ht="24" customHeight="1" x14ac:dyDescent="0.25">
      <c r="A364" s="198" t="s">
        <v>385</v>
      </c>
      <c r="B364" s="218" t="s">
        <v>1064</v>
      </c>
      <c r="C364" s="198" t="s">
        <v>69</v>
      </c>
      <c r="D364" s="198" t="s">
        <v>1063</v>
      </c>
      <c r="E364" s="314" t="s">
        <v>408</v>
      </c>
      <c r="F364" s="314"/>
      <c r="G364" s="217" t="s">
        <v>14</v>
      </c>
      <c r="H364" s="221">
        <v>6.0000000000000001E-3</v>
      </c>
      <c r="I364" s="219">
        <v>1625.05</v>
      </c>
      <c r="J364" s="219">
        <v>9.7502999999999993</v>
      </c>
    </row>
    <row r="365" spans="1:10" ht="26.1" customHeight="1" x14ac:dyDescent="0.25">
      <c r="A365" s="198" t="s">
        <v>385</v>
      </c>
      <c r="B365" s="218" t="s">
        <v>1019</v>
      </c>
      <c r="C365" s="198" t="s">
        <v>69</v>
      </c>
      <c r="D365" s="198" t="s">
        <v>1018</v>
      </c>
      <c r="E365" s="314" t="s">
        <v>408</v>
      </c>
      <c r="F365" s="314"/>
      <c r="G365" s="217" t="s">
        <v>14</v>
      </c>
      <c r="H365" s="221">
        <v>3</v>
      </c>
      <c r="I365" s="219">
        <v>33.979999999999997</v>
      </c>
      <c r="J365" s="219">
        <v>101.94</v>
      </c>
    </row>
    <row r="366" spans="1:10" ht="24" customHeight="1" x14ac:dyDescent="0.25">
      <c r="A366" s="198" t="s">
        <v>385</v>
      </c>
      <c r="B366" s="218" t="s">
        <v>1037</v>
      </c>
      <c r="C366" s="198" t="s">
        <v>69</v>
      </c>
      <c r="D366" s="198" t="s">
        <v>1036</v>
      </c>
      <c r="E366" s="314" t="s">
        <v>408</v>
      </c>
      <c r="F366" s="314"/>
      <c r="G366" s="217" t="s">
        <v>14</v>
      </c>
      <c r="H366" s="221">
        <v>3</v>
      </c>
      <c r="I366" s="219">
        <v>63.83</v>
      </c>
      <c r="J366" s="219">
        <v>191.49</v>
      </c>
    </row>
    <row r="367" spans="1:10" ht="24" customHeight="1" x14ac:dyDescent="0.25">
      <c r="A367" s="198" t="s">
        <v>385</v>
      </c>
      <c r="B367" s="218" t="s">
        <v>961</v>
      </c>
      <c r="C367" s="198" t="s">
        <v>16</v>
      </c>
      <c r="D367" s="198" t="s">
        <v>960</v>
      </c>
      <c r="E367" s="314" t="s">
        <v>408</v>
      </c>
      <c r="F367" s="314"/>
      <c r="G367" s="217" t="s">
        <v>14</v>
      </c>
      <c r="H367" s="221">
        <v>2.72</v>
      </c>
      <c r="I367" s="219">
        <v>2.38</v>
      </c>
      <c r="J367" s="219">
        <v>6.4736000000000002</v>
      </c>
    </row>
    <row r="368" spans="1:10" ht="26.1" customHeight="1" x14ac:dyDescent="0.25">
      <c r="A368" s="198" t="s">
        <v>385</v>
      </c>
      <c r="B368" s="218" t="s">
        <v>977</v>
      </c>
      <c r="C368" s="198" t="s">
        <v>16</v>
      </c>
      <c r="D368" s="198" t="s">
        <v>976</v>
      </c>
      <c r="E368" s="314" t="s">
        <v>408</v>
      </c>
      <c r="F368" s="314"/>
      <c r="G368" s="217" t="s">
        <v>21</v>
      </c>
      <c r="H368" s="221">
        <v>2</v>
      </c>
      <c r="I368" s="219">
        <v>6.64</v>
      </c>
      <c r="J368" s="219">
        <v>13.28</v>
      </c>
    </row>
    <row r="369" spans="1:10" ht="26.1" customHeight="1" x14ac:dyDescent="0.25">
      <c r="A369" s="198" t="s">
        <v>385</v>
      </c>
      <c r="B369" s="218" t="s">
        <v>1066</v>
      </c>
      <c r="C369" s="198" t="s">
        <v>69</v>
      </c>
      <c r="D369" s="198" t="s">
        <v>1065</v>
      </c>
      <c r="E369" s="314" t="s">
        <v>408</v>
      </c>
      <c r="F369" s="314"/>
      <c r="G369" s="217" t="s">
        <v>14</v>
      </c>
      <c r="H369" s="221">
        <v>2</v>
      </c>
      <c r="I369" s="219">
        <v>1.18</v>
      </c>
      <c r="J369" s="219">
        <v>2.36</v>
      </c>
    </row>
    <row r="370" spans="1:10" ht="26.1" customHeight="1" x14ac:dyDescent="0.25">
      <c r="A370" s="198" t="s">
        <v>385</v>
      </c>
      <c r="B370" s="218" t="s">
        <v>951</v>
      </c>
      <c r="C370" s="198" t="s">
        <v>16</v>
      </c>
      <c r="D370" s="198" t="s">
        <v>950</v>
      </c>
      <c r="E370" s="314" t="s">
        <v>408</v>
      </c>
      <c r="F370" s="314"/>
      <c r="G370" s="217" t="s">
        <v>21</v>
      </c>
      <c r="H370" s="221">
        <v>6.4</v>
      </c>
      <c r="I370" s="219">
        <v>4.1900000000000004</v>
      </c>
      <c r="J370" s="219">
        <v>26.815999999999999</v>
      </c>
    </row>
    <row r="371" spans="1:10" ht="39" customHeight="1" x14ac:dyDescent="0.25">
      <c r="A371" s="198" t="s">
        <v>385</v>
      </c>
      <c r="B371" s="218" t="s">
        <v>1039</v>
      </c>
      <c r="C371" s="198" t="s">
        <v>69</v>
      </c>
      <c r="D371" s="198" t="s">
        <v>1038</v>
      </c>
      <c r="E371" s="314" t="s">
        <v>408</v>
      </c>
      <c r="F371" s="314"/>
      <c r="G371" s="217" t="s">
        <v>14</v>
      </c>
      <c r="H371" s="221">
        <v>3</v>
      </c>
      <c r="I371" s="219">
        <v>358.92</v>
      </c>
      <c r="J371" s="219">
        <v>1076.76</v>
      </c>
    </row>
    <row r="372" spans="1:10" ht="26.1" customHeight="1" x14ac:dyDescent="0.25">
      <c r="A372" s="198" t="s">
        <v>385</v>
      </c>
      <c r="B372" s="218" t="s">
        <v>1003</v>
      </c>
      <c r="C372" s="198" t="s">
        <v>69</v>
      </c>
      <c r="D372" s="198" t="s">
        <v>1002</v>
      </c>
      <c r="E372" s="314" t="s">
        <v>408</v>
      </c>
      <c r="F372" s="314"/>
      <c r="G372" s="217" t="s">
        <v>593</v>
      </c>
      <c r="H372" s="221">
        <v>0.5</v>
      </c>
      <c r="I372" s="219">
        <v>27.88</v>
      </c>
      <c r="J372" s="219">
        <v>13.94</v>
      </c>
    </row>
    <row r="373" spans="1:10" ht="26.1" customHeight="1" x14ac:dyDescent="0.25">
      <c r="A373" s="198" t="s">
        <v>385</v>
      </c>
      <c r="B373" s="218" t="s">
        <v>1046</v>
      </c>
      <c r="C373" s="198" t="s">
        <v>69</v>
      </c>
      <c r="D373" s="198" t="s">
        <v>1321</v>
      </c>
      <c r="E373" s="314" t="s">
        <v>408</v>
      </c>
      <c r="F373" s="314"/>
      <c r="G373" s="217" t="s">
        <v>21</v>
      </c>
      <c r="H373" s="221">
        <v>6</v>
      </c>
      <c r="I373" s="219">
        <v>15.57</v>
      </c>
      <c r="J373" s="219">
        <v>93.42</v>
      </c>
    </row>
    <row r="374" spans="1:10" ht="24" customHeight="1" x14ac:dyDescent="0.25">
      <c r="A374" s="198" t="s">
        <v>385</v>
      </c>
      <c r="B374" s="218" t="s">
        <v>943</v>
      </c>
      <c r="C374" s="198" t="s">
        <v>39</v>
      </c>
      <c r="D374" s="198" t="s">
        <v>942</v>
      </c>
      <c r="E374" s="314" t="s">
        <v>408</v>
      </c>
      <c r="F374" s="314"/>
      <c r="G374" s="217" t="s">
        <v>21</v>
      </c>
      <c r="H374" s="221">
        <v>5</v>
      </c>
      <c r="I374" s="219">
        <v>16.440000000000001</v>
      </c>
      <c r="J374" s="219">
        <v>82.2</v>
      </c>
    </row>
    <row r="375" spans="1:10" ht="26.1" customHeight="1" x14ac:dyDescent="0.25">
      <c r="A375" s="198" t="s">
        <v>385</v>
      </c>
      <c r="B375" s="218" t="s">
        <v>1013</v>
      </c>
      <c r="C375" s="198" t="s">
        <v>69</v>
      </c>
      <c r="D375" s="198" t="s">
        <v>1012</v>
      </c>
      <c r="E375" s="314" t="s">
        <v>408</v>
      </c>
      <c r="F375" s="314"/>
      <c r="G375" s="217" t="s">
        <v>14</v>
      </c>
      <c r="H375" s="221">
        <v>7</v>
      </c>
      <c r="I375" s="219">
        <v>16.5</v>
      </c>
      <c r="J375" s="219">
        <v>115.5</v>
      </c>
    </row>
    <row r="376" spans="1:10" ht="24" customHeight="1" x14ac:dyDescent="0.25">
      <c r="A376" s="198" t="s">
        <v>385</v>
      </c>
      <c r="B376" s="218" t="s">
        <v>1062</v>
      </c>
      <c r="C376" s="198" t="s">
        <v>69</v>
      </c>
      <c r="D376" s="198" t="s">
        <v>1061</v>
      </c>
      <c r="E376" s="314" t="s">
        <v>408</v>
      </c>
      <c r="F376" s="314"/>
      <c r="G376" s="217" t="s">
        <v>593</v>
      </c>
      <c r="H376" s="221">
        <v>0.14000000000000001</v>
      </c>
      <c r="I376" s="219">
        <v>12.85</v>
      </c>
      <c r="J376" s="219">
        <v>1.7989999999999999</v>
      </c>
    </row>
    <row r="377" spans="1:10" ht="24" customHeight="1" x14ac:dyDescent="0.25">
      <c r="A377" s="198" t="s">
        <v>385</v>
      </c>
      <c r="B377" s="218" t="s">
        <v>1029</v>
      </c>
      <c r="C377" s="198" t="s">
        <v>69</v>
      </c>
      <c r="D377" s="198" t="s">
        <v>1028</v>
      </c>
      <c r="E377" s="314" t="s">
        <v>408</v>
      </c>
      <c r="F377" s="314"/>
      <c r="G377" s="217" t="s">
        <v>14</v>
      </c>
      <c r="H377" s="221">
        <v>1</v>
      </c>
      <c r="I377" s="219">
        <v>56.67</v>
      </c>
      <c r="J377" s="219">
        <v>56.67</v>
      </c>
    </row>
    <row r="378" spans="1:10" ht="26.1" customHeight="1" x14ac:dyDescent="0.25">
      <c r="A378" s="198" t="s">
        <v>385</v>
      </c>
      <c r="B378" s="218" t="s">
        <v>957</v>
      </c>
      <c r="C378" s="198" t="s">
        <v>16</v>
      </c>
      <c r="D378" s="198" t="s">
        <v>956</v>
      </c>
      <c r="E378" s="314" t="s">
        <v>408</v>
      </c>
      <c r="F378" s="314"/>
      <c r="G378" s="217" t="s">
        <v>14</v>
      </c>
      <c r="H378" s="221">
        <v>7</v>
      </c>
      <c r="I378" s="219">
        <v>10.94</v>
      </c>
      <c r="J378" s="219">
        <v>76.58</v>
      </c>
    </row>
    <row r="379" spans="1:10" ht="26.1" customHeight="1" x14ac:dyDescent="0.25">
      <c r="A379" s="198" t="s">
        <v>385</v>
      </c>
      <c r="B379" s="218" t="s">
        <v>967</v>
      </c>
      <c r="C379" s="198" t="s">
        <v>16</v>
      </c>
      <c r="D379" s="198" t="s">
        <v>966</v>
      </c>
      <c r="E379" s="314" t="s">
        <v>408</v>
      </c>
      <c r="F379" s="314"/>
      <c r="G379" s="217" t="s">
        <v>21</v>
      </c>
      <c r="H379" s="221">
        <v>4</v>
      </c>
      <c r="I379" s="219">
        <v>2.59</v>
      </c>
      <c r="J379" s="219">
        <v>10.36</v>
      </c>
    </row>
    <row r="380" spans="1:10" ht="26.1" customHeight="1" x14ac:dyDescent="0.25">
      <c r="A380" s="198" t="s">
        <v>385</v>
      </c>
      <c r="B380" s="218" t="s">
        <v>983</v>
      </c>
      <c r="C380" s="198" t="s">
        <v>69</v>
      </c>
      <c r="D380" s="198" t="s">
        <v>982</v>
      </c>
      <c r="E380" s="314" t="s">
        <v>408</v>
      </c>
      <c r="F380" s="314"/>
      <c r="G380" s="217" t="s">
        <v>14</v>
      </c>
      <c r="H380" s="221">
        <v>2</v>
      </c>
      <c r="I380" s="219">
        <v>296.12</v>
      </c>
      <c r="J380" s="219">
        <v>592.24</v>
      </c>
    </row>
    <row r="381" spans="1:10" ht="39" customHeight="1" x14ac:dyDescent="0.25">
      <c r="A381" s="198" t="s">
        <v>385</v>
      </c>
      <c r="B381" s="218" t="s">
        <v>939</v>
      </c>
      <c r="C381" s="198" t="s">
        <v>16</v>
      </c>
      <c r="D381" s="198" t="s">
        <v>938</v>
      </c>
      <c r="E381" s="314" t="s">
        <v>408</v>
      </c>
      <c r="F381" s="314"/>
      <c r="G381" s="217" t="s">
        <v>14</v>
      </c>
      <c r="H381" s="221">
        <v>4</v>
      </c>
      <c r="I381" s="219">
        <v>70.44</v>
      </c>
      <c r="J381" s="219">
        <v>281.76</v>
      </c>
    </row>
    <row r="382" spans="1:10" ht="26.1" customHeight="1" x14ac:dyDescent="0.25">
      <c r="A382" s="198" t="s">
        <v>385</v>
      </c>
      <c r="B382" s="218" t="s">
        <v>973</v>
      </c>
      <c r="C382" s="198" t="s">
        <v>16</v>
      </c>
      <c r="D382" s="198" t="s">
        <v>972</v>
      </c>
      <c r="E382" s="314" t="s">
        <v>408</v>
      </c>
      <c r="F382" s="314"/>
      <c r="G382" s="217" t="s">
        <v>14</v>
      </c>
      <c r="H382" s="221">
        <v>12</v>
      </c>
      <c r="I382" s="219">
        <v>8.09</v>
      </c>
      <c r="J382" s="219">
        <v>97.08</v>
      </c>
    </row>
    <row r="383" spans="1:10" ht="24" customHeight="1" x14ac:dyDescent="0.25">
      <c r="A383" s="198" t="s">
        <v>385</v>
      </c>
      <c r="B383" s="218" t="s">
        <v>989</v>
      </c>
      <c r="C383" s="198" t="s">
        <v>69</v>
      </c>
      <c r="D383" s="198" t="s">
        <v>988</v>
      </c>
      <c r="E383" s="314" t="s">
        <v>408</v>
      </c>
      <c r="F383" s="314"/>
      <c r="G383" s="217" t="s">
        <v>14</v>
      </c>
      <c r="H383" s="221">
        <v>3</v>
      </c>
      <c r="I383" s="219">
        <v>19.309999999999999</v>
      </c>
      <c r="J383" s="219">
        <v>57.93</v>
      </c>
    </row>
    <row r="384" spans="1:10" ht="24" customHeight="1" x14ac:dyDescent="0.25">
      <c r="A384" s="198" t="s">
        <v>385</v>
      </c>
      <c r="B384" s="218" t="s">
        <v>1054</v>
      </c>
      <c r="C384" s="198" t="s">
        <v>69</v>
      </c>
      <c r="D384" s="198" t="s">
        <v>1053</v>
      </c>
      <c r="E384" s="314" t="s">
        <v>408</v>
      </c>
      <c r="F384" s="314"/>
      <c r="G384" s="217" t="s">
        <v>21</v>
      </c>
      <c r="H384" s="221">
        <v>1.3</v>
      </c>
      <c r="I384" s="219">
        <v>232.16</v>
      </c>
      <c r="J384" s="219">
        <v>301.80799999999999</v>
      </c>
    </row>
    <row r="385" spans="1:10" ht="26.1" customHeight="1" x14ac:dyDescent="0.25">
      <c r="A385" s="198" t="s">
        <v>385</v>
      </c>
      <c r="B385" s="218" t="s">
        <v>1043</v>
      </c>
      <c r="C385" s="198" t="s">
        <v>69</v>
      </c>
      <c r="D385" s="198" t="s">
        <v>1042</v>
      </c>
      <c r="E385" s="314" t="s">
        <v>408</v>
      </c>
      <c r="F385" s="314"/>
      <c r="G385" s="217" t="s">
        <v>14</v>
      </c>
      <c r="H385" s="221">
        <v>1</v>
      </c>
      <c r="I385" s="219">
        <v>3290.97</v>
      </c>
      <c r="J385" s="219">
        <v>3290.97</v>
      </c>
    </row>
    <row r="386" spans="1:10" ht="26.1" customHeight="1" x14ac:dyDescent="0.25">
      <c r="A386" s="198" t="s">
        <v>385</v>
      </c>
      <c r="B386" s="218" t="s">
        <v>1044</v>
      </c>
      <c r="C386" s="198" t="s">
        <v>69</v>
      </c>
      <c r="D386" s="198" t="s">
        <v>1322</v>
      </c>
      <c r="E386" s="314" t="s">
        <v>408</v>
      </c>
      <c r="F386" s="314"/>
      <c r="G386" s="217" t="s">
        <v>21</v>
      </c>
      <c r="H386" s="221">
        <v>77</v>
      </c>
      <c r="I386" s="219">
        <v>88.78</v>
      </c>
      <c r="J386" s="219">
        <v>6836.06</v>
      </c>
    </row>
    <row r="387" spans="1:10" ht="26.1" customHeight="1" x14ac:dyDescent="0.25">
      <c r="A387" s="198" t="s">
        <v>385</v>
      </c>
      <c r="B387" s="218" t="s">
        <v>1041</v>
      </c>
      <c r="C387" s="198" t="s">
        <v>69</v>
      </c>
      <c r="D387" s="198" t="s">
        <v>1040</v>
      </c>
      <c r="E387" s="314" t="s">
        <v>408</v>
      </c>
      <c r="F387" s="314"/>
      <c r="G387" s="217" t="s">
        <v>14</v>
      </c>
      <c r="H387" s="221">
        <v>4</v>
      </c>
      <c r="I387" s="219">
        <v>30.94</v>
      </c>
      <c r="J387" s="219">
        <v>123.76</v>
      </c>
    </row>
    <row r="388" spans="1:10" ht="24" customHeight="1" x14ac:dyDescent="0.25">
      <c r="A388" s="198" t="s">
        <v>385</v>
      </c>
      <c r="B388" s="218" t="s">
        <v>1011</v>
      </c>
      <c r="C388" s="198" t="s">
        <v>69</v>
      </c>
      <c r="D388" s="198" t="s">
        <v>1010</v>
      </c>
      <c r="E388" s="314" t="s">
        <v>408</v>
      </c>
      <c r="F388" s="314"/>
      <c r="G388" s="217" t="s">
        <v>14</v>
      </c>
      <c r="H388" s="221">
        <v>1</v>
      </c>
      <c r="I388" s="219">
        <v>6.14</v>
      </c>
      <c r="J388" s="219">
        <v>6.14</v>
      </c>
    </row>
    <row r="389" spans="1:10" x14ac:dyDescent="0.25">
      <c r="A389" s="201"/>
      <c r="B389" s="201"/>
      <c r="C389" s="201"/>
      <c r="D389" s="201"/>
      <c r="E389" s="201" t="s">
        <v>380</v>
      </c>
      <c r="F389" s="231">
        <v>6503.94</v>
      </c>
      <c r="G389" s="201" t="s">
        <v>379</v>
      </c>
      <c r="H389" s="231">
        <v>0</v>
      </c>
      <c r="I389" s="201" t="s">
        <v>378</v>
      </c>
      <c r="J389" s="231">
        <v>6503.94</v>
      </c>
    </row>
    <row r="390" spans="1:10" x14ac:dyDescent="0.25">
      <c r="A390" s="201"/>
      <c r="B390" s="201"/>
      <c r="C390" s="201"/>
      <c r="D390" s="201"/>
      <c r="E390" s="201" t="s">
        <v>377</v>
      </c>
      <c r="F390" s="231">
        <v>0</v>
      </c>
      <c r="G390" s="201"/>
      <c r="H390" s="316" t="s">
        <v>376</v>
      </c>
      <c r="I390" s="316"/>
      <c r="J390" s="231">
        <v>38578.01</v>
      </c>
    </row>
    <row r="391" spans="1:10" x14ac:dyDescent="0.25">
      <c r="A391" s="324" t="s">
        <v>826</v>
      </c>
      <c r="B391" s="324"/>
      <c r="C391" s="324"/>
      <c r="D391" s="324"/>
      <c r="E391" s="324"/>
      <c r="F391" s="324"/>
      <c r="G391" s="324"/>
      <c r="H391" s="324"/>
      <c r="I391" s="324"/>
      <c r="J391" s="324"/>
    </row>
    <row r="392" spans="1:10" ht="14.4" thickBot="1" x14ac:dyDescent="0.3">
      <c r="A392" s="325" t="s">
        <v>947</v>
      </c>
      <c r="B392" s="325"/>
      <c r="C392" s="325"/>
      <c r="D392" s="325"/>
      <c r="E392" s="325"/>
      <c r="F392" s="325"/>
      <c r="G392" s="325"/>
      <c r="H392" s="325"/>
      <c r="I392" s="325"/>
      <c r="J392" s="325"/>
    </row>
    <row r="393" spans="1:10" ht="0.9" customHeight="1" thickTop="1" x14ac:dyDescent="0.25">
      <c r="A393" s="212"/>
      <c r="B393" s="212"/>
      <c r="C393" s="212"/>
      <c r="D393" s="212"/>
      <c r="E393" s="212"/>
      <c r="F393" s="212"/>
      <c r="G393" s="212"/>
      <c r="H393" s="212"/>
      <c r="I393" s="212"/>
      <c r="J393" s="212"/>
    </row>
    <row r="394" spans="1:10" ht="18" customHeight="1" x14ac:dyDescent="0.25">
      <c r="A394" s="199" t="s">
        <v>42</v>
      </c>
      <c r="B394" s="202" t="s">
        <v>4</v>
      </c>
      <c r="C394" s="199" t="s">
        <v>5</v>
      </c>
      <c r="D394" s="199" t="s">
        <v>6</v>
      </c>
      <c r="E394" s="315" t="s">
        <v>390</v>
      </c>
      <c r="F394" s="315"/>
      <c r="G394" s="203" t="s">
        <v>7</v>
      </c>
      <c r="H394" s="202" t="s">
        <v>8</v>
      </c>
      <c r="I394" s="202" t="s">
        <v>1201</v>
      </c>
      <c r="J394" s="202" t="s">
        <v>9</v>
      </c>
    </row>
    <row r="395" spans="1:10" ht="26.1" customHeight="1" x14ac:dyDescent="0.25">
      <c r="A395" s="207" t="s">
        <v>389</v>
      </c>
      <c r="B395" s="209" t="s">
        <v>221</v>
      </c>
      <c r="C395" s="207" t="s">
        <v>13</v>
      </c>
      <c r="D395" s="207" t="s">
        <v>1363</v>
      </c>
      <c r="E395" s="312" t="s">
        <v>882</v>
      </c>
      <c r="F395" s="312"/>
      <c r="G395" s="208" t="s">
        <v>21</v>
      </c>
      <c r="H395" s="211">
        <v>1</v>
      </c>
      <c r="I395" s="210">
        <v>55.67</v>
      </c>
      <c r="J395" s="210">
        <v>55.67</v>
      </c>
    </row>
    <row r="396" spans="1:10" ht="26.1" customHeight="1" x14ac:dyDescent="0.25">
      <c r="A396" s="200" t="s">
        <v>400</v>
      </c>
      <c r="B396" s="214" t="s">
        <v>802</v>
      </c>
      <c r="C396" s="200" t="s">
        <v>16</v>
      </c>
      <c r="D396" s="200" t="s">
        <v>801</v>
      </c>
      <c r="E396" s="313" t="s">
        <v>414</v>
      </c>
      <c r="F396" s="313"/>
      <c r="G396" s="213" t="s">
        <v>59</v>
      </c>
      <c r="H396" s="216">
        <v>3.3099999999999997E-2</v>
      </c>
      <c r="I396" s="215">
        <v>34.119999999999997</v>
      </c>
      <c r="J396" s="215">
        <v>1.1200000000000001</v>
      </c>
    </row>
    <row r="397" spans="1:10" ht="24" customHeight="1" x14ac:dyDescent="0.25">
      <c r="A397" s="200" t="s">
        <v>400</v>
      </c>
      <c r="B397" s="214" t="s">
        <v>658</v>
      </c>
      <c r="C397" s="200" t="s">
        <v>16</v>
      </c>
      <c r="D397" s="200" t="s">
        <v>657</v>
      </c>
      <c r="E397" s="313" t="s">
        <v>414</v>
      </c>
      <c r="F397" s="313"/>
      <c r="G397" s="213" t="s">
        <v>59</v>
      </c>
      <c r="H397" s="216">
        <v>3.3099999999999997E-2</v>
      </c>
      <c r="I397" s="215">
        <v>45.53</v>
      </c>
      <c r="J397" s="215">
        <v>1.5</v>
      </c>
    </row>
    <row r="398" spans="1:10" ht="24" customHeight="1" x14ac:dyDescent="0.25">
      <c r="A398" s="198" t="s">
        <v>385</v>
      </c>
      <c r="B398" s="218" t="s">
        <v>946</v>
      </c>
      <c r="C398" s="198" t="s">
        <v>39</v>
      </c>
      <c r="D398" s="198" t="s">
        <v>945</v>
      </c>
      <c r="E398" s="314" t="s">
        <v>408</v>
      </c>
      <c r="F398" s="314"/>
      <c r="G398" s="217" t="s">
        <v>21</v>
      </c>
      <c r="H398" s="221">
        <v>1.05</v>
      </c>
      <c r="I398" s="219">
        <v>50.53</v>
      </c>
      <c r="J398" s="219">
        <v>53.0565</v>
      </c>
    </row>
    <row r="399" spans="1:10" x14ac:dyDescent="0.25">
      <c r="A399" s="201"/>
      <c r="B399" s="201"/>
      <c r="C399" s="201"/>
      <c r="D399" s="201"/>
      <c r="E399" s="201" t="s">
        <v>380</v>
      </c>
      <c r="F399" s="231">
        <v>2.0099999999999998</v>
      </c>
      <c r="G399" s="201" t="s">
        <v>379</v>
      </c>
      <c r="H399" s="231">
        <v>0</v>
      </c>
      <c r="I399" s="201" t="s">
        <v>378</v>
      </c>
      <c r="J399" s="231">
        <v>2.0099999999999998</v>
      </c>
    </row>
    <row r="400" spans="1:10" x14ac:dyDescent="0.25">
      <c r="A400" s="201"/>
      <c r="B400" s="201"/>
      <c r="C400" s="201"/>
      <c r="D400" s="201"/>
      <c r="E400" s="201" t="s">
        <v>377</v>
      </c>
      <c r="F400" s="231">
        <v>0</v>
      </c>
      <c r="G400" s="201"/>
      <c r="H400" s="316" t="s">
        <v>376</v>
      </c>
      <c r="I400" s="316"/>
      <c r="J400" s="231">
        <v>55.67</v>
      </c>
    </row>
    <row r="401" spans="1:10" x14ac:dyDescent="0.25">
      <c r="A401" s="324" t="s">
        <v>826</v>
      </c>
      <c r="B401" s="324"/>
      <c r="C401" s="324"/>
      <c r="D401" s="324"/>
      <c r="E401" s="324"/>
      <c r="F401" s="324"/>
      <c r="G401" s="324"/>
      <c r="H401" s="324"/>
      <c r="I401" s="324"/>
      <c r="J401" s="324"/>
    </row>
    <row r="402" spans="1:10" ht="14.4" thickBot="1" x14ac:dyDescent="0.3">
      <c r="A402" s="325" t="s">
        <v>944</v>
      </c>
      <c r="B402" s="325"/>
      <c r="C402" s="325"/>
      <c r="D402" s="325"/>
      <c r="E402" s="325"/>
      <c r="F402" s="325"/>
      <c r="G402" s="325"/>
      <c r="H402" s="325"/>
      <c r="I402" s="325"/>
      <c r="J402" s="325"/>
    </row>
    <row r="403" spans="1:10" ht="0.9" customHeight="1" thickTop="1" x14ac:dyDescent="0.25">
      <c r="A403" s="212"/>
      <c r="B403" s="212"/>
      <c r="C403" s="212"/>
      <c r="D403" s="212"/>
      <c r="E403" s="212"/>
      <c r="F403" s="212"/>
      <c r="G403" s="212"/>
      <c r="H403" s="212"/>
      <c r="I403" s="212"/>
      <c r="J403" s="212"/>
    </row>
    <row r="404" spans="1:10" ht="18" customHeight="1" x14ac:dyDescent="0.25">
      <c r="A404" s="199" t="s">
        <v>231</v>
      </c>
      <c r="B404" s="202" t="s">
        <v>4</v>
      </c>
      <c r="C404" s="199" t="s">
        <v>5</v>
      </c>
      <c r="D404" s="199" t="s">
        <v>6</v>
      </c>
      <c r="E404" s="315" t="s">
        <v>390</v>
      </c>
      <c r="F404" s="315"/>
      <c r="G404" s="203" t="s">
        <v>7</v>
      </c>
      <c r="H404" s="202" t="s">
        <v>8</v>
      </c>
      <c r="I404" s="202" t="s">
        <v>1201</v>
      </c>
      <c r="J404" s="202" t="s">
        <v>9</v>
      </c>
    </row>
    <row r="405" spans="1:10" ht="26.1" customHeight="1" x14ac:dyDescent="0.25">
      <c r="A405" s="207" t="s">
        <v>389</v>
      </c>
      <c r="B405" s="209" t="s">
        <v>232</v>
      </c>
      <c r="C405" s="207" t="s">
        <v>39</v>
      </c>
      <c r="D405" s="207" t="s">
        <v>1177</v>
      </c>
      <c r="E405" s="312">
        <v>39.04</v>
      </c>
      <c r="F405" s="312"/>
      <c r="G405" s="208" t="s">
        <v>21</v>
      </c>
      <c r="H405" s="211">
        <v>1</v>
      </c>
      <c r="I405" s="210">
        <v>48.88</v>
      </c>
      <c r="J405" s="210">
        <v>48.88</v>
      </c>
    </row>
    <row r="406" spans="1:10" ht="24" customHeight="1" x14ac:dyDescent="0.25">
      <c r="A406" s="200" t="s">
        <v>400</v>
      </c>
      <c r="B406" s="214" t="s">
        <v>658</v>
      </c>
      <c r="C406" s="200" t="s">
        <v>16</v>
      </c>
      <c r="D406" s="200" t="s">
        <v>657</v>
      </c>
      <c r="E406" s="313" t="s">
        <v>414</v>
      </c>
      <c r="F406" s="313"/>
      <c r="G406" s="213" t="s">
        <v>59</v>
      </c>
      <c r="H406" s="216">
        <v>0.15</v>
      </c>
      <c r="I406" s="215">
        <v>45.53</v>
      </c>
      <c r="J406" s="215">
        <v>6.82</v>
      </c>
    </row>
    <row r="407" spans="1:10" ht="26.1" customHeight="1" x14ac:dyDescent="0.25">
      <c r="A407" s="200" t="s">
        <v>400</v>
      </c>
      <c r="B407" s="214" t="s">
        <v>802</v>
      </c>
      <c r="C407" s="200" t="s">
        <v>16</v>
      </c>
      <c r="D407" s="200" t="s">
        <v>801</v>
      </c>
      <c r="E407" s="313" t="s">
        <v>414</v>
      </c>
      <c r="F407" s="313"/>
      <c r="G407" s="213" t="s">
        <v>59</v>
      </c>
      <c r="H407" s="216">
        <v>0.15</v>
      </c>
      <c r="I407" s="215">
        <v>34.119999999999997</v>
      </c>
      <c r="J407" s="215">
        <v>5.1100000000000003</v>
      </c>
    </row>
    <row r="408" spans="1:10" ht="24" customHeight="1" x14ac:dyDescent="0.25">
      <c r="A408" s="198" t="s">
        <v>385</v>
      </c>
      <c r="B408" s="218" t="s">
        <v>929</v>
      </c>
      <c r="C408" s="198" t="s">
        <v>39</v>
      </c>
      <c r="D408" s="198" t="s">
        <v>928</v>
      </c>
      <c r="E408" s="314" t="s">
        <v>408</v>
      </c>
      <c r="F408" s="314"/>
      <c r="G408" s="217" t="s">
        <v>21</v>
      </c>
      <c r="H408" s="221">
        <v>1.02</v>
      </c>
      <c r="I408" s="219">
        <v>36.229999999999997</v>
      </c>
      <c r="J408" s="219">
        <v>36.954599999999999</v>
      </c>
    </row>
    <row r="409" spans="1:10" x14ac:dyDescent="0.25">
      <c r="A409" s="201"/>
      <c r="B409" s="201"/>
      <c r="C409" s="201"/>
      <c r="D409" s="201"/>
      <c r="E409" s="201" t="s">
        <v>380</v>
      </c>
      <c r="F409" s="231">
        <v>9.15</v>
      </c>
      <c r="G409" s="201" t="s">
        <v>379</v>
      </c>
      <c r="H409" s="231">
        <v>0</v>
      </c>
      <c r="I409" s="201" t="s">
        <v>378</v>
      </c>
      <c r="J409" s="231">
        <v>9.15</v>
      </c>
    </row>
    <row r="410" spans="1:10" ht="14.4" thickBot="1" x14ac:dyDescent="0.3">
      <c r="A410" s="201"/>
      <c r="B410" s="201"/>
      <c r="C410" s="201"/>
      <c r="D410" s="201"/>
      <c r="E410" s="201" t="s">
        <v>377</v>
      </c>
      <c r="F410" s="231">
        <v>0</v>
      </c>
      <c r="G410" s="201"/>
      <c r="H410" s="316" t="s">
        <v>376</v>
      </c>
      <c r="I410" s="316"/>
      <c r="J410" s="231">
        <v>48.88</v>
      </c>
    </row>
    <row r="411" spans="1:10" ht="0.9" customHeight="1" thickTop="1" x14ac:dyDescent="0.25">
      <c r="A411" s="212"/>
      <c r="B411" s="212"/>
      <c r="C411" s="212"/>
      <c r="D411" s="212"/>
      <c r="E411" s="212"/>
      <c r="F411" s="212"/>
      <c r="G411" s="212"/>
      <c r="H411" s="212"/>
      <c r="I411" s="212"/>
      <c r="J411" s="212"/>
    </row>
    <row r="412" spans="1:10" ht="18" customHeight="1" x14ac:dyDescent="0.25">
      <c r="A412" s="199" t="s">
        <v>1150</v>
      </c>
      <c r="B412" s="202" t="s">
        <v>4</v>
      </c>
      <c r="C412" s="199" t="s">
        <v>5</v>
      </c>
      <c r="D412" s="199" t="s">
        <v>6</v>
      </c>
      <c r="E412" s="315" t="s">
        <v>390</v>
      </c>
      <c r="F412" s="315"/>
      <c r="G412" s="203" t="s">
        <v>7</v>
      </c>
      <c r="H412" s="202" t="s">
        <v>8</v>
      </c>
      <c r="I412" s="202" t="s">
        <v>1201</v>
      </c>
      <c r="J412" s="202" t="s">
        <v>9</v>
      </c>
    </row>
    <row r="413" spans="1:10" ht="26.1" customHeight="1" x14ac:dyDescent="0.25">
      <c r="A413" s="207" t="s">
        <v>389</v>
      </c>
      <c r="B413" s="209" t="s">
        <v>223</v>
      </c>
      <c r="C413" s="207" t="s">
        <v>13</v>
      </c>
      <c r="D413" s="207" t="s">
        <v>1364</v>
      </c>
      <c r="E413" s="312" t="s">
        <v>882</v>
      </c>
      <c r="F413" s="312"/>
      <c r="G413" s="208" t="s">
        <v>21</v>
      </c>
      <c r="H413" s="211">
        <v>1</v>
      </c>
      <c r="I413" s="210">
        <v>19.149999999999999</v>
      </c>
      <c r="J413" s="210">
        <v>19.149999999999999</v>
      </c>
    </row>
    <row r="414" spans="1:10" ht="24" customHeight="1" x14ac:dyDescent="0.25">
      <c r="A414" s="200" t="s">
        <v>400</v>
      </c>
      <c r="B414" s="214" t="s">
        <v>658</v>
      </c>
      <c r="C414" s="200" t="s">
        <v>16</v>
      </c>
      <c r="D414" s="200" t="s">
        <v>657</v>
      </c>
      <c r="E414" s="313" t="s">
        <v>414</v>
      </c>
      <c r="F414" s="313"/>
      <c r="G414" s="213" t="s">
        <v>59</v>
      </c>
      <c r="H414" s="216">
        <v>2.3800000000000002E-2</v>
      </c>
      <c r="I414" s="215">
        <v>45.53</v>
      </c>
      <c r="J414" s="215">
        <v>1.08</v>
      </c>
    </row>
    <row r="415" spans="1:10" ht="26.1" customHeight="1" x14ac:dyDescent="0.25">
      <c r="A415" s="200" t="s">
        <v>400</v>
      </c>
      <c r="B415" s="214" t="s">
        <v>802</v>
      </c>
      <c r="C415" s="200" t="s">
        <v>16</v>
      </c>
      <c r="D415" s="200" t="s">
        <v>801</v>
      </c>
      <c r="E415" s="313" t="s">
        <v>414</v>
      </c>
      <c r="F415" s="313"/>
      <c r="G415" s="213" t="s">
        <v>59</v>
      </c>
      <c r="H415" s="216">
        <v>2.3800000000000002E-2</v>
      </c>
      <c r="I415" s="215">
        <v>34.119999999999997</v>
      </c>
      <c r="J415" s="215">
        <v>0.81</v>
      </c>
    </row>
    <row r="416" spans="1:10" ht="24" customHeight="1" x14ac:dyDescent="0.25">
      <c r="A416" s="198" t="s">
        <v>385</v>
      </c>
      <c r="B416" s="218" t="s">
        <v>943</v>
      </c>
      <c r="C416" s="198" t="s">
        <v>39</v>
      </c>
      <c r="D416" s="198" t="s">
        <v>942</v>
      </c>
      <c r="E416" s="314" t="s">
        <v>408</v>
      </c>
      <c r="F416" s="314"/>
      <c r="G416" s="217" t="s">
        <v>21</v>
      </c>
      <c r="H416" s="221">
        <v>1.05</v>
      </c>
      <c r="I416" s="219">
        <v>16.440000000000001</v>
      </c>
      <c r="J416" s="219">
        <v>17.262</v>
      </c>
    </row>
    <row r="417" spans="1:10" x14ac:dyDescent="0.25">
      <c r="A417" s="201"/>
      <c r="B417" s="201"/>
      <c r="C417" s="201"/>
      <c r="D417" s="201"/>
      <c r="E417" s="201" t="s">
        <v>380</v>
      </c>
      <c r="F417" s="231">
        <v>1.45</v>
      </c>
      <c r="G417" s="201" t="s">
        <v>379</v>
      </c>
      <c r="H417" s="231">
        <v>0</v>
      </c>
      <c r="I417" s="201" t="s">
        <v>378</v>
      </c>
      <c r="J417" s="231">
        <v>1.45</v>
      </c>
    </row>
    <row r="418" spans="1:10" x14ac:dyDescent="0.25">
      <c r="A418" s="201"/>
      <c r="B418" s="201"/>
      <c r="C418" s="201"/>
      <c r="D418" s="201"/>
      <c r="E418" s="201" t="s">
        <v>377</v>
      </c>
      <c r="F418" s="231">
        <v>0</v>
      </c>
      <c r="G418" s="201"/>
      <c r="H418" s="316" t="s">
        <v>376</v>
      </c>
      <c r="I418" s="316"/>
      <c r="J418" s="231">
        <v>19.149999999999999</v>
      </c>
    </row>
    <row r="419" spans="1:10" x14ac:dyDescent="0.25">
      <c r="A419" s="324" t="s">
        <v>826</v>
      </c>
      <c r="B419" s="324"/>
      <c r="C419" s="324"/>
      <c r="D419" s="324"/>
      <c r="E419" s="324"/>
      <c r="F419" s="324"/>
      <c r="G419" s="324"/>
      <c r="H419" s="324"/>
      <c r="I419" s="324"/>
      <c r="J419" s="324"/>
    </row>
    <row r="420" spans="1:10" ht="14.4" thickBot="1" x14ac:dyDescent="0.3">
      <c r="A420" s="325" t="s">
        <v>941</v>
      </c>
      <c r="B420" s="325"/>
      <c r="C420" s="325"/>
      <c r="D420" s="325"/>
      <c r="E420" s="325"/>
      <c r="F420" s="325"/>
      <c r="G420" s="325"/>
      <c r="H420" s="325"/>
      <c r="I420" s="325"/>
      <c r="J420" s="325"/>
    </row>
    <row r="421" spans="1:10" ht="0.9" customHeight="1" thickTop="1" x14ac:dyDescent="0.25">
      <c r="A421" s="212"/>
      <c r="B421" s="212"/>
      <c r="C421" s="212"/>
      <c r="D421" s="212"/>
      <c r="E421" s="212"/>
      <c r="F421" s="212"/>
      <c r="G421" s="212"/>
      <c r="H421" s="212"/>
      <c r="I421" s="212"/>
      <c r="J421" s="212"/>
    </row>
    <row r="422" spans="1:10" ht="18" customHeight="1" x14ac:dyDescent="0.25">
      <c r="A422" s="199" t="s">
        <v>1151</v>
      </c>
      <c r="B422" s="202" t="s">
        <v>4</v>
      </c>
      <c r="C422" s="199" t="s">
        <v>5</v>
      </c>
      <c r="D422" s="199" t="s">
        <v>6</v>
      </c>
      <c r="E422" s="315" t="s">
        <v>390</v>
      </c>
      <c r="F422" s="315"/>
      <c r="G422" s="203" t="s">
        <v>7</v>
      </c>
      <c r="H422" s="202" t="s">
        <v>8</v>
      </c>
      <c r="I422" s="202" t="s">
        <v>1201</v>
      </c>
      <c r="J422" s="202" t="s">
        <v>9</v>
      </c>
    </row>
    <row r="423" spans="1:10" ht="26.1" customHeight="1" x14ac:dyDescent="0.25">
      <c r="A423" s="207" t="s">
        <v>389</v>
      </c>
      <c r="B423" s="209" t="s">
        <v>225</v>
      </c>
      <c r="C423" s="207" t="s">
        <v>16</v>
      </c>
      <c r="D423" s="207" t="s">
        <v>226</v>
      </c>
      <c r="E423" s="312" t="s">
        <v>940</v>
      </c>
      <c r="F423" s="312"/>
      <c r="G423" s="208" t="s">
        <v>14</v>
      </c>
      <c r="H423" s="211">
        <v>1</v>
      </c>
      <c r="I423" s="210">
        <v>90.21</v>
      </c>
      <c r="J423" s="210">
        <v>90.21</v>
      </c>
    </row>
    <row r="424" spans="1:10" ht="26.1" customHeight="1" x14ac:dyDescent="0.25">
      <c r="A424" s="200" t="s">
        <v>400</v>
      </c>
      <c r="B424" s="214" t="s">
        <v>802</v>
      </c>
      <c r="C424" s="200" t="s">
        <v>16</v>
      </c>
      <c r="D424" s="200" t="s">
        <v>801</v>
      </c>
      <c r="E424" s="313" t="s">
        <v>414</v>
      </c>
      <c r="F424" s="313"/>
      <c r="G424" s="213" t="s">
        <v>59</v>
      </c>
      <c r="H424" s="216">
        <v>0.24840000000000001</v>
      </c>
      <c r="I424" s="215">
        <v>34.119999999999997</v>
      </c>
      <c r="J424" s="215">
        <v>8.4700000000000006</v>
      </c>
    </row>
    <row r="425" spans="1:10" ht="24" customHeight="1" x14ac:dyDescent="0.25">
      <c r="A425" s="200" t="s">
        <v>400</v>
      </c>
      <c r="B425" s="214" t="s">
        <v>658</v>
      </c>
      <c r="C425" s="200" t="s">
        <v>16</v>
      </c>
      <c r="D425" s="200" t="s">
        <v>657</v>
      </c>
      <c r="E425" s="313" t="s">
        <v>414</v>
      </c>
      <c r="F425" s="313"/>
      <c r="G425" s="213" t="s">
        <v>59</v>
      </c>
      <c r="H425" s="216">
        <v>0.24840000000000001</v>
      </c>
      <c r="I425" s="215">
        <v>45.53</v>
      </c>
      <c r="J425" s="215">
        <v>11.3</v>
      </c>
    </row>
    <row r="426" spans="1:10" ht="39" customHeight="1" x14ac:dyDescent="0.25">
      <c r="A426" s="198" t="s">
        <v>385</v>
      </c>
      <c r="B426" s="218" t="s">
        <v>939</v>
      </c>
      <c r="C426" s="198" t="s">
        <v>16</v>
      </c>
      <c r="D426" s="198" t="s">
        <v>938</v>
      </c>
      <c r="E426" s="314" t="s">
        <v>408</v>
      </c>
      <c r="F426" s="314"/>
      <c r="G426" s="217" t="s">
        <v>14</v>
      </c>
      <c r="H426" s="221">
        <v>1</v>
      </c>
      <c r="I426" s="219">
        <v>70.44</v>
      </c>
      <c r="J426" s="219">
        <v>70.44</v>
      </c>
    </row>
    <row r="427" spans="1:10" x14ac:dyDescent="0.25">
      <c r="A427" s="201"/>
      <c r="B427" s="201"/>
      <c r="C427" s="201"/>
      <c r="D427" s="201"/>
      <c r="E427" s="201" t="s">
        <v>380</v>
      </c>
      <c r="F427" s="231">
        <v>15.15</v>
      </c>
      <c r="G427" s="201" t="s">
        <v>379</v>
      </c>
      <c r="H427" s="231">
        <v>0</v>
      </c>
      <c r="I427" s="201" t="s">
        <v>378</v>
      </c>
      <c r="J427" s="231">
        <v>15.15</v>
      </c>
    </row>
    <row r="428" spans="1:10" ht="14.4" thickBot="1" x14ac:dyDescent="0.3">
      <c r="A428" s="201"/>
      <c r="B428" s="201"/>
      <c r="C428" s="201"/>
      <c r="D428" s="201"/>
      <c r="E428" s="201" t="s">
        <v>377</v>
      </c>
      <c r="F428" s="231">
        <v>0</v>
      </c>
      <c r="G428" s="201"/>
      <c r="H428" s="316" t="s">
        <v>376</v>
      </c>
      <c r="I428" s="316"/>
      <c r="J428" s="231">
        <v>90.21</v>
      </c>
    </row>
    <row r="429" spans="1:10" ht="0.9" customHeight="1" thickTop="1" x14ac:dyDescent="0.25">
      <c r="A429" s="212"/>
      <c r="B429" s="212"/>
      <c r="C429" s="212"/>
      <c r="D429" s="212"/>
      <c r="E429" s="212"/>
      <c r="F429" s="212"/>
      <c r="G429" s="212"/>
      <c r="H429" s="212"/>
      <c r="I429" s="212"/>
      <c r="J429" s="212"/>
    </row>
    <row r="430" spans="1:10" ht="18" customHeight="1" x14ac:dyDescent="0.25">
      <c r="A430" s="199" t="s">
        <v>1152</v>
      </c>
      <c r="B430" s="202" t="s">
        <v>4</v>
      </c>
      <c r="C430" s="199" t="s">
        <v>5</v>
      </c>
      <c r="D430" s="199" t="s">
        <v>6</v>
      </c>
      <c r="E430" s="315" t="s">
        <v>390</v>
      </c>
      <c r="F430" s="315"/>
      <c r="G430" s="203" t="s">
        <v>7</v>
      </c>
      <c r="H430" s="202" t="s">
        <v>8</v>
      </c>
      <c r="I430" s="202" t="s">
        <v>1201</v>
      </c>
      <c r="J430" s="202" t="s">
        <v>9</v>
      </c>
    </row>
    <row r="431" spans="1:10" ht="26.1" customHeight="1" x14ac:dyDescent="0.25">
      <c r="A431" s="207" t="s">
        <v>389</v>
      </c>
      <c r="B431" s="209" t="s">
        <v>227</v>
      </c>
      <c r="C431" s="207" t="s">
        <v>39</v>
      </c>
      <c r="D431" s="207" t="s">
        <v>1178</v>
      </c>
      <c r="E431" s="312">
        <v>39.1</v>
      </c>
      <c r="F431" s="312"/>
      <c r="G431" s="208" t="s">
        <v>14</v>
      </c>
      <c r="H431" s="211">
        <v>1</v>
      </c>
      <c r="I431" s="210">
        <v>20.6</v>
      </c>
      <c r="J431" s="210">
        <v>20.6</v>
      </c>
    </row>
    <row r="432" spans="1:10" ht="24" customHeight="1" x14ac:dyDescent="0.25">
      <c r="A432" s="200" t="s">
        <v>400</v>
      </c>
      <c r="B432" s="214" t="s">
        <v>658</v>
      </c>
      <c r="C432" s="200" t="s">
        <v>16</v>
      </c>
      <c r="D432" s="200" t="s">
        <v>657</v>
      </c>
      <c r="E432" s="313" t="s">
        <v>414</v>
      </c>
      <c r="F432" s="313"/>
      <c r="G432" s="213" t="s">
        <v>59</v>
      </c>
      <c r="H432" s="216">
        <v>0.15</v>
      </c>
      <c r="I432" s="215">
        <v>45.53</v>
      </c>
      <c r="J432" s="215">
        <v>6.82</v>
      </c>
    </row>
    <row r="433" spans="1:10" ht="26.1" customHeight="1" x14ac:dyDescent="0.25">
      <c r="A433" s="200" t="s">
        <v>400</v>
      </c>
      <c r="B433" s="214" t="s">
        <v>802</v>
      </c>
      <c r="C433" s="200" t="s">
        <v>16</v>
      </c>
      <c r="D433" s="200" t="s">
        <v>801</v>
      </c>
      <c r="E433" s="313" t="s">
        <v>414</v>
      </c>
      <c r="F433" s="313"/>
      <c r="G433" s="213" t="s">
        <v>59</v>
      </c>
      <c r="H433" s="216">
        <v>0.15</v>
      </c>
      <c r="I433" s="215">
        <v>34.119999999999997</v>
      </c>
      <c r="J433" s="215">
        <v>5.1100000000000003</v>
      </c>
    </row>
    <row r="434" spans="1:10" ht="39" customHeight="1" x14ac:dyDescent="0.25">
      <c r="A434" s="198" t="s">
        <v>385</v>
      </c>
      <c r="B434" s="218" t="s">
        <v>937</v>
      </c>
      <c r="C434" s="198" t="s">
        <v>16</v>
      </c>
      <c r="D434" s="198" t="s">
        <v>936</v>
      </c>
      <c r="E434" s="314" t="s">
        <v>408</v>
      </c>
      <c r="F434" s="314"/>
      <c r="G434" s="217" t="s">
        <v>14</v>
      </c>
      <c r="H434" s="221">
        <v>1</v>
      </c>
      <c r="I434" s="219">
        <v>8.67</v>
      </c>
      <c r="J434" s="219">
        <v>8.67</v>
      </c>
    </row>
    <row r="435" spans="1:10" x14ac:dyDescent="0.25">
      <c r="A435" s="201"/>
      <c r="B435" s="201"/>
      <c r="C435" s="201"/>
      <c r="D435" s="201"/>
      <c r="E435" s="201" t="s">
        <v>380</v>
      </c>
      <c r="F435" s="231">
        <v>9.15</v>
      </c>
      <c r="G435" s="201" t="s">
        <v>379</v>
      </c>
      <c r="H435" s="231">
        <v>0</v>
      </c>
      <c r="I435" s="201" t="s">
        <v>378</v>
      </c>
      <c r="J435" s="231">
        <v>9.15</v>
      </c>
    </row>
    <row r="436" spans="1:10" ht="14.4" thickBot="1" x14ac:dyDescent="0.3">
      <c r="A436" s="201"/>
      <c r="B436" s="201"/>
      <c r="C436" s="201"/>
      <c r="D436" s="201"/>
      <c r="E436" s="201" t="s">
        <v>377</v>
      </c>
      <c r="F436" s="231">
        <v>0</v>
      </c>
      <c r="G436" s="201"/>
      <c r="H436" s="316" t="s">
        <v>376</v>
      </c>
      <c r="I436" s="316"/>
      <c r="J436" s="231">
        <v>20.6</v>
      </c>
    </row>
    <row r="437" spans="1:10" ht="0.9" customHeight="1" thickTop="1" x14ac:dyDescent="0.25">
      <c r="A437" s="212"/>
      <c r="B437" s="212"/>
      <c r="C437" s="212"/>
      <c r="D437" s="212"/>
      <c r="E437" s="212"/>
      <c r="F437" s="212"/>
      <c r="G437" s="212"/>
      <c r="H437" s="212"/>
      <c r="I437" s="212"/>
      <c r="J437" s="212"/>
    </row>
    <row r="438" spans="1:10" ht="18" customHeight="1" x14ac:dyDescent="0.25">
      <c r="A438" s="199" t="s">
        <v>1153</v>
      </c>
      <c r="B438" s="202" t="s">
        <v>4</v>
      </c>
      <c r="C438" s="199" t="s">
        <v>5</v>
      </c>
      <c r="D438" s="199" t="s">
        <v>6</v>
      </c>
      <c r="E438" s="315" t="s">
        <v>390</v>
      </c>
      <c r="F438" s="315"/>
      <c r="G438" s="203" t="s">
        <v>7</v>
      </c>
      <c r="H438" s="202" t="s">
        <v>8</v>
      </c>
      <c r="I438" s="202" t="s">
        <v>1201</v>
      </c>
      <c r="J438" s="202" t="s">
        <v>9</v>
      </c>
    </row>
    <row r="439" spans="1:10" ht="26.1" customHeight="1" x14ac:dyDescent="0.25">
      <c r="A439" s="207" t="s">
        <v>389</v>
      </c>
      <c r="B439" s="209" t="s">
        <v>228</v>
      </c>
      <c r="C439" s="207" t="s">
        <v>39</v>
      </c>
      <c r="D439" s="207" t="s">
        <v>1179</v>
      </c>
      <c r="E439" s="312">
        <v>39.1</v>
      </c>
      <c r="F439" s="312"/>
      <c r="G439" s="208" t="s">
        <v>14</v>
      </c>
      <c r="H439" s="211">
        <v>1</v>
      </c>
      <c r="I439" s="210">
        <v>17.579999999999998</v>
      </c>
      <c r="J439" s="210">
        <v>17.579999999999998</v>
      </c>
    </row>
    <row r="440" spans="1:10" ht="24" customHeight="1" x14ac:dyDescent="0.25">
      <c r="A440" s="200" t="s">
        <v>400</v>
      </c>
      <c r="B440" s="214" t="s">
        <v>658</v>
      </c>
      <c r="C440" s="200" t="s">
        <v>16</v>
      </c>
      <c r="D440" s="200" t="s">
        <v>657</v>
      </c>
      <c r="E440" s="313" t="s">
        <v>414</v>
      </c>
      <c r="F440" s="313"/>
      <c r="G440" s="213" t="s">
        <v>59</v>
      </c>
      <c r="H440" s="216">
        <v>0.15</v>
      </c>
      <c r="I440" s="215">
        <v>45.53</v>
      </c>
      <c r="J440" s="215">
        <v>6.82</v>
      </c>
    </row>
    <row r="441" spans="1:10" ht="26.1" customHeight="1" x14ac:dyDescent="0.25">
      <c r="A441" s="200" t="s">
        <v>400</v>
      </c>
      <c r="B441" s="214" t="s">
        <v>802</v>
      </c>
      <c r="C441" s="200" t="s">
        <v>16</v>
      </c>
      <c r="D441" s="200" t="s">
        <v>801</v>
      </c>
      <c r="E441" s="313" t="s">
        <v>414</v>
      </c>
      <c r="F441" s="313"/>
      <c r="G441" s="213" t="s">
        <v>59</v>
      </c>
      <c r="H441" s="216">
        <v>0.15</v>
      </c>
      <c r="I441" s="215">
        <v>34.119999999999997</v>
      </c>
      <c r="J441" s="215">
        <v>5.1100000000000003</v>
      </c>
    </row>
    <row r="442" spans="1:10" ht="39" customHeight="1" x14ac:dyDescent="0.25">
      <c r="A442" s="198" t="s">
        <v>385</v>
      </c>
      <c r="B442" s="218" t="s">
        <v>1236</v>
      </c>
      <c r="C442" s="198" t="s">
        <v>16</v>
      </c>
      <c r="D442" s="198" t="s">
        <v>1237</v>
      </c>
      <c r="E442" s="314" t="s">
        <v>408</v>
      </c>
      <c r="F442" s="314"/>
      <c r="G442" s="217" t="s">
        <v>14</v>
      </c>
      <c r="H442" s="221">
        <v>1</v>
      </c>
      <c r="I442" s="219">
        <v>5.65</v>
      </c>
      <c r="J442" s="219">
        <v>5.65</v>
      </c>
    </row>
    <row r="443" spans="1:10" x14ac:dyDescent="0.25">
      <c r="A443" s="201"/>
      <c r="B443" s="201"/>
      <c r="C443" s="201"/>
      <c r="D443" s="201"/>
      <c r="E443" s="201" t="s">
        <v>380</v>
      </c>
      <c r="F443" s="231">
        <v>9.15</v>
      </c>
      <c r="G443" s="201" t="s">
        <v>379</v>
      </c>
      <c r="H443" s="231">
        <v>0</v>
      </c>
      <c r="I443" s="201" t="s">
        <v>378</v>
      </c>
      <c r="J443" s="231">
        <v>9.15</v>
      </c>
    </row>
    <row r="444" spans="1:10" ht="14.4" thickBot="1" x14ac:dyDescent="0.3">
      <c r="A444" s="201"/>
      <c r="B444" s="201"/>
      <c r="C444" s="201"/>
      <c r="D444" s="201"/>
      <c r="E444" s="201" t="s">
        <v>377</v>
      </c>
      <c r="F444" s="231">
        <v>0</v>
      </c>
      <c r="G444" s="201"/>
      <c r="H444" s="316" t="s">
        <v>376</v>
      </c>
      <c r="I444" s="316"/>
      <c r="J444" s="231">
        <v>17.579999999999998</v>
      </c>
    </row>
    <row r="445" spans="1:10" ht="0.9" customHeight="1" thickTop="1" x14ac:dyDescent="0.25">
      <c r="A445" s="212"/>
      <c r="B445" s="212"/>
      <c r="C445" s="212"/>
      <c r="D445" s="212"/>
      <c r="E445" s="212"/>
      <c r="F445" s="212"/>
      <c r="G445" s="212"/>
      <c r="H445" s="212"/>
      <c r="I445" s="212"/>
      <c r="J445" s="212"/>
    </row>
    <row r="446" spans="1:10" ht="18" customHeight="1" x14ac:dyDescent="0.25">
      <c r="A446" s="199" t="s">
        <v>1154</v>
      </c>
      <c r="B446" s="202" t="s">
        <v>4</v>
      </c>
      <c r="C446" s="199" t="s">
        <v>5</v>
      </c>
      <c r="D446" s="199" t="s">
        <v>6</v>
      </c>
      <c r="E446" s="315" t="s">
        <v>390</v>
      </c>
      <c r="F446" s="315"/>
      <c r="G446" s="203" t="s">
        <v>7</v>
      </c>
      <c r="H446" s="202" t="s">
        <v>8</v>
      </c>
      <c r="I446" s="202" t="s">
        <v>1201</v>
      </c>
      <c r="J446" s="202" t="s">
        <v>9</v>
      </c>
    </row>
    <row r="447" spans="1:10" ht="26.1" customHeight="1" x14ac:dyDescent="0.25">
      <c r="A447" s="207" t="s">
        <v>389</v>
      </c>
      <c r="B447" s="209" t="s">
        <v>239</v>
      </c>
      <c r="C447" s="207" t="s">
        <v>39</v>
      </c>
      <c r="D447" s="207" t="s">
        <v>1180</v>
      </c>
      <c r="E447" s="312">
        <v>39.1</v>
      </c>
      <c r="F447" s="312"/>
      <c r="G447" s="208" t="s">
        <v>14</v>
      </c>
      <c r="H447" s="211">
        <v>1</v>
      </c>
      <c r="I447" s="210">
        <v>15.19</v>
      </c>
      <c r="J447" s="210">
        <v>15.19</v>
      </c>
    </row>
    <row r="448" spans="1:10" ht="24" customHeight="1" x14ac:dyDescent="0.25">
      <c r="A448" s="200" t="s">
        <v>400</v>
      </c>
      <c r="B448" s="214" t="s">
        <v>658</v>
      </c>
      <c r="C448" s="200" t="s">
        <v>16</v>
      </c>
      <c r="D448" s="200" t="s">
        <v>657</v>
      </c>
      <c r="E448" s="313" t="s">
        <v>414</v>
      </c>
      <c r="F448" s="313"/>
      <c r="G448" s="213" t="s">
        <v>59</v>
      </c>
      <c r="H448" s="216">
        <v>0.15</v>
      </c>
      <c r="I448" s="215">
        <v>45.53</v>
      </c>
      <c r="J448" s="215">
        <v>6.82</v>
      </c>
    </row>
    <row r="449" spans="1:10" ht="26.1" customHeight="1" x14ac:dyDescent="0.25">
      <c r="A449" s="200" t="s">
        <v>400</v>
      </c>
      <c r="B449" s="214" t="s">
        <v>802</v>
      </c>
      <c r="C449" s="200" t="s">
        <v>16</v>
      </c>
      <c r="D449" s="200" t="s">
        <v>801</v>
      </c>
      <c r="E449" s="313" t="s">
        <v>414</v>
      </c>
      <c r="F449" s="313"/>
      <c r="G449" s="213" t="s">
        <v>59</v>
      </c>
      <c r="H449" s="216">
        <v>0.15</v>
      </c>
      <c r="I449" s="215">
        <v>34.119999999999997</v>
      </c>
      <c r="J449" s="215">
        <v>5.1100000000000003</v>
      </c>
    </row>
    <row r="450" spans="1:10" ht="39" customHeight="1" x14ac:dyDescent="0.25">
      <c r="A450" s="198" t="s">
        <v>385</v>
      </c>
      <c r="B450" s="218" t="s">
        <v>1234</v>
      </c>
      <c r="C450" s="198" t="s">
        <v>16</v>
      </c>
      <c r="D450" s="198" t="s">
        <v>1235</v>
      </c>
      <c r="E450" s="314" t="s">
        <v>408</v>
      </c>
      <c r="F450" s="314"/>
      <c r="G450" s="217" t="s">
        <v>14</v>
      </c>
      <c r="H450" s="221">
        <v>1</v>
      </c>
      <c r="I450" s="219">
        <v>3.26</v>
      </c>
      <c r="J450" s="219">
        <v>3.26</v>
      </c>
    </row>
    <row r="451" spans="1:10" x14ac:dyDescent="0.25">
      <c r="A451" s="201"/>
      <c r="B451" s="201"/>
      <c r="C451" s="201"/>
      <c r="D451" s="201"/>
      <c r="E451" s="201" t="s">
        <v>380</v>
      </c>
      <c r="F451" s="231">
        <v>9.15</v>
      </c>
      <c r="G451" s="201" t="s">
        <v>379</v>
      </c>
      <c r="H451" s="231">
        <v>0</v>
      </c>
      <c r="I451" s="201" t="s">
        <v>378</v>
      </c>
      <c r="J451" s="231">
        <v>9.15</v>
      </c>
    </row>
    <row r="452" spans="1:10" ht="14.4" thickBot="1" x14ac:dyDescent="0.3">
      <c r="A452" s="201"/>
      <c r="B452" s="201"/>
      <c r="C452" s="201"/>
      <c r="D452" s="201"/>
      <c r="E452" s="201" t="s">
        <v>377</v>
      </c>
      <c r="F452" s="231">
        <v>0</v>
      </c>
      <c r="G452" s="201"/>
      <c r="H452" s="316" t="s">
        <v>376</v>
      </c>
      <c r="I452" s="316"/>
      <c r="J452" s="231">
        <v>15.19</v>
      </c>
    </row>
    <row r="453" spans="1:10" ht="0.9" customHeight="1" thickTop="1" x14ac:dyDescent="0.25">
      <c r="A453" s="212"/>
      <c r="B453" s="212"/>
      <c r="C453" s="212"/>
      <c r="D453" s="212"/>
      <c r="E453" s="212"/>
      <c r="F453" s="212"/>
      <c r="G453" s="212"/>
      <c r="H453" s="212"/>
      <c r="I453" s="212"/>
      <c r="J453" s="212"/>
    </row>
    <row r="454" spans="1:10" ht="18" customHeight="1" x14ac:dyDescent="0.25">
      <c r="A454" s="199" t="s">
        <v>1155</v>
      </c>
      <c r="B454" s="202" t="s">
        <v>4</v>
      </c>
      <c r="C454" s="199" t="s">
        <v>5</v>
      </c>
      <c r="D454" s="199" t="s">
        <v>6</v>
      </c>
      <c r="E454" s="315" t="s">
        <v>390</v>
      </c>
      <c r="F454" s="315"/>
      <c r="G454" s="203" t="s">
        <v>7</v>
      </c>
      <c r="H454" s="202" t="s">
        <v>8</v>
      </c>
      <c r="I454" s="202" t="s">
        <v>1201</v>
      </c>
      <c r="J454" s="202" t="s">
        <v>9</v>
      </c>
    </row>
    <row r="455" spans="1:10" ht="26.1" customHeight="1" x14ac:dyDescent="0.25">
      <c r="A455" s="207" t="s">
        <v>389</v>
      </c>
      <c r="B455" s="209" t="s">
        <v>229</v>
      </c>
      <c r="C455" s="207" t="s">
        <v>39</v>
      </c>
      <c r="D455" s="207" t="s">
        <v>1181</v>
      </c>
      <c r="E455" s="312">
        <v>39.1</v>
      </c>
      <c r="F455" s="312"/>
      <c r="G455" s="208" t="s">
        <v>14</v>
      </c>
      <c r="H455" s="211">
        <v>1</v>
      </c>
      <c r="I455" s="210">
        <v>14.02</v>
      </c>
      <c r="J455" s="210">
        <v>14.02</v>
      </c>
    </row>
    <row r="456" spans="1:10" ht="24" customHeight="1" x14ac:dyDescent="0.25">
      <c r="A456" s="200" t="s">
        <v>400</v>
      </c>
      <c r="B456" s="214" t="s">
        <v>658</v>
      </c>
      <c r="C456" s="200" t="s">
        <v>16</v>
      </c>
      <c r="D456" s="200" t="s">
        <v>657</v>
      </c>
      <c r="E456" s="313" t="s">
        <v>414</v>
      </c>
      <c r="F456" s="313"/>
      <c r="G456" s="213" t="s">
        <v>59</v>
      </c>
      <c r="H456" s="216">
        <v>0.15</v>
      </c>
      <c r="I456" s="215">
        <v>45.53</v>
      </c>
      <c r="J456" s="215">
        <v>6.82</v>
      </c>
    </row>
    <row r="457" spans="1:10" ht="26.1" customHeight="1" x14ac:dyDescent="0.25">
      <c r="A457" s="200" t="s">
        <v>400</v>
      </c>
      <c r="B457" s="214" t="s">
        <v>802</v>
      </c>
      <c r="C457" s="200" t="s">
        <v>16</v>
      </c>
      <c r="D457" s="200" t="s">
        <v>801</v>
      </c>
      <c r="E457" s="313" t="s">
        <v>414</v>
      </c>
      <c r="F457" s="313"/>
      <c r="G457" s="213" t="s">
        <v>59</v>
      </c>
      <c r="H457" s="216">
        <v>0.15</v>
      </c>
      <c r="I457" s="215">
        <v>34.119999999999997</v>
      </c>
      <c r="J457" s="215">
        <v>5.1100000000000003</v>
      </c>
    </row>
    <row r="458" spans="1:10" ht="39" customHeight="1" x14ac:dyDescent="0.25">
      <c r="A458" s="198" t="s">
        <v>385</v>
      </c>
      <c r="B458" s="218" t="s">
        <v>1232</v>
      </c>
      <c r="C458" s="198" t="s">
        <v>16</v>
      </c>
      <c r="D458" s="198" t="s">
        <v>1233</v>
      </c>
      <c r="E458" s="314" t="s">
        <v>408</v>
      </c>
      <c r="F458" s="314"/>
      <c r="G458" s="217" t="s">
        <v>14</v>
      </c>
      <c r="H458" s="221">
        <v>1</v>
      </c>
      <c r="I458" s="219">
        <v>2.09</v>
      </c>
      <c r="J458" s="219">
        <v>2.09</v>
      </c>
    </row>
    <row r="459" spans="1:10" x14ac:dyDescent="0.25">
      <c r="A459" s="201"/>
      <c r="B459" s="201"/>
      <c r="C459" s="201"/>
      <c r="D459" s="201"/>
      <c r="E459" s="201" t="s">
        <v>380</v>
      </c>
      <c r="F459" s="231">
        <v>9.15</v>
      </c>
      <c r="G459" s="201" t="s">
        <v>379</v>
      </c>
      <c r="H459" s="231">
        <v>0</v>
      </c>
      <c r="I459" s="201" t="s">
        <v>378</v>
      </c>
      <c r="J459" s="231">
        <v>9.15</v>
      </c>
    </row>
    <row r="460" spans="1:10" ht="14.4" thickBot="1" x14ac:dyDescent="0.3">
      <c r="A460" s="201"/>
      <c r="B460" s="201"/>
      <c r="C460" s="201"/>
      <c r="D460" s="201"/>
      <c r="E460" s="201" t="s">
        <v>377</v>
      </c>
      <c r="F460" s="231">
        <v>0</v>
      </c>
      <c r="G460" s="201"/>
      <c r="H460" s="316" t="s">
        <v>376</v>
      </c>
      <c r="I460" s="316"/>
      <c r="J460" s="231">
        <v>14.02</v>
      </c>
    </row>
    <row r="461" spans="1:10" ht="0.9" customHeight="1" thickTop="1" x14ac:dyDescent="0.25">
      <c r="A461" s="212"/>
      <c r="B461" s="212"/>
      <c r="C461" s="212"/>
      <c r="D461" s="212"/>
      <c r="E461" s="212"/>
      <c r="F461" s="212"/>
      <c r="G461" s="212"/>
      <c r="H461" s="212"/>
      <c r="I461" s="212"/>
      <c r="J461" s="212"/>
    </row>
    <row r="462" spans="1:10" ht="18" customHeight="1" x14ac:dyDescent="0.25">
      <c r="A462" s="199" t="s">
        <v>1156</v>
      </c>
      <c r="B462" s="202" t="s">
        <v>4</v>
      </c>
      <c r="C462" s="199" t="s">
        <v>5</v>
      </c>
      <c r="D462" s="199" t="s">
        <v>6</v>
      </c>
      <c r="E462" s="315" t="s">
        <v>390</v>
      </c>
      <c r="F462" s="315"/>
      <c r="G462" s="203" t="s">
        <v>7</v>
      </c>
      <c r="H462" s="202" t="s">
        <v>8</v>
      </c>
      <c r="I462" s="202" t="s">
        <v>1201</v>
      </c>
      <c r="J462" s="202" t="s">
        <v>9</v>
      </c>
    </row>
    <row r="463" spans="1:10" ht="39" customHeight="1" x14ac:dyDescent="0.25">
      <c r="A463" s="207" t="s">
        <v>389</v>
      </c>
      <c r="B463" s="209" t="s">
        <v>230</v>
      </c>
      <c r="C463" s="207" t="s">
        <v>39</v>
      </c>
      <c r="D463" s="207" t="s">
        <v>1182</v>
      </c>
      <c r="E463" s="312">
        <v>42.2</v>
      </c>
      <c r="F463" s="312"/>
      <c r="G463" s="208" t="s">
        <v>14</v>
      </c>
      <c r="H463" s="211">
        <v>1</v>
      </c>
      <c r="I463" s="210">
        <v>84.01</v>
      </c>
      <c r="J463" s="210">
        <v>84.01</v>
      </c>
    </row>
    <row r="464" spans="1:10" ht="24" customHeight="1" x14ac:dyDescent="0.25">
      <c r="A464" s="200" t="s">
        <v>400</v>
      </c>
      <c r="B464" s="214" t="s">
        <v>658</v>
      </c>
      <c r="C464" s="200" t="s">
        <v>16</v>
      </c>
      <c r="D464" s="200" t="s">
        <v>657</v>
      </c>
      <c r="E464" s="313" t="s">
        <v>414</v>
      </c>
      <c r="F464" s="313"/>
      <c r="G464" s="213" t="s">
        <v>59</v>
      </c>
      <c r="H464" s="216">
        <v>0.5</v>
      </c>
      <c r="I464" s="215">
        <v>45.53</v>
      </c>
      <c r="J464" s="215">
        <v>22.76</v>
      </c>
    </row>
    <row r="465" spans="1:10" ht="26.1" customHeight="1" x14ac:dyDescent="0.25">
      <c r="A465" s="200" t="s">
        <v>400</v>
      </c>
      <c r="B465" s="214" t="s">
        <v>802</v>
      </c>
      <c r="C465" s="200" t="s">
        <v>16</v>
      </c>
      <c r="D465" s="200" t="s">
        <v>801</v>
      </c>
      <c r="E465" s="313" t="s">
        <v>414</v>
      </c>
      <c r="F465" s="313"/>
      <c r="G465" s="213" t="s">
        <v>59</v>
      </c>
      <c r="H465" s="216">
        <v>0.5</v>
      </c>
      <c r="I465" s="215">
        <v>34.119999999999997</v>
      </c>
      <c r="J465" s="215">
        <v>17.059999999999999</v>
      </c>
    </row>
    <row r="466" spans="1:10" ht="26.1" customHeight="1" x14ac:dyDescent="0.25">
      <c r="A466" s="198" t="s">
        <v>385</v>
      </c>
      <c r="B466" s="218" t="s">
        <v>933</v>
      </c>
      <c r="C466" s="198" t="s">
        <v>39</v>
      </c>
      <c r="D466" s="198" t="s">
        <v>932</v>
      </c>
      <c r="E466" s="314" t="s">
        <v>408</v>
      </c>
      <c r="F466" s="314"/>
      <c r="G466" s="217" t="s">
        <v>14</v>
      </c>
      <c r="H466" s="221">
        <v>0.01</v>
      </c>
      <c r="I466" s="219">
        <v>80.930000000000007</v>
      </c>
      <c r="J466" s="219">
        <v>0.80930000000000002</v>
      </c>
    </row>
    <row r="467" spans="1:10" ht="51.9" customHeight="1" x14ac:dyDescent="0.25">
      <c r="A467" s="198" t="s">
        <v>385</v>
      </c>
      <c r="B467" s="218" t="s">
        <v>931</v>
      </c>
      <c r="C467" s="198" t="s">
        <v>39</v>
      </c>
      <c r="D467" s="198" t="s">
        <v>930</v>
      </c>
      <c r="E467" s="314" t="s">
        <v>408</v>
      </c>
      <c r="F467" s="314"/>
      <c r="G467" s="217" t="s">
        <v>14</v>
      </c>
      <c r="H467" s="221">
        <v>1.2500000000000001E-2</v>
      </c>
      <c r="I467" s="219">
        <v>198.89</v>
      </c>
      <c r="J467" s="219">
        <v>2.4861249999999999</v>
      </c>
    </row>
    <row r="468" spans="1:10" ht="26.1" customHeight="1" x14ac:dyDescent="0.25">
      <c r="A468" s="198" t="s">
        <v>385</v>
      </c>
      <c r="B468" s="218" t="s">
        <v>935</v>
      </c>
      <c r="C468" s="198" t="s">
        <v>39</v>
      </c>
      <c r="D468" s="198" t="s">
        <v>934</v>
      </c>
      <c r="E468" s="314" t="s">
        <v>408</v>
      </c>
      <c r="F468" s="314"/>
      <c r="G468" s="217" t="s">
        <v>14</v>
      </c>
      <c r="H468" s="221">
        <v>1</v>
      </c>
      <c r="I468" s="219">
        <v>40.909999999999997</v>
      </c>
      <c r="J468" s="219">
        <v>40.909999999999997</v>
      </c>
    </row>
    <row r="469" spans="1:10" x14ac:dyDescent="0.25">
      <c r="A469" s="201"/>
      <c r="B469" s="201"/>
      <c r="C469" s="201"/>
      <c r="D469" s="201"/>
      <c r="E469" s="201" t="s">
        <v>380</v>
      </c>
      <c r="F469" s="231">
        <v>30.52</v>
      </c>
      <c r="G469" s="201" t="s">
        <v>379</v>
      </c>
      <c r="H469" s="231">
        <v>0</v>
      </c>
      <c r="I469" s="201" t="s">
        <v>378</v>
      </c>
      <c r="J469" s="231">
        <v>30.52</v>
      </c>
    </row>
    <row r="470" spans="1:10" ht="14.4" thickBot="1" x14ac:dyDescent="0.3">
      <c r="A470" s="201"/>
      <c r="B470" s="201"/>
      <c r="C470" s="201"/>
      <c r="D470" s="201"/>
      <c r="E470" s="201" t="s">
        <v>377</v>
      </c>
      <c r="F470" s="231">
        <v>0</v>
      </c>
      <c r="G470" s="201"/>
      <c r="H470" s="316" t="s">
        <v>376</v>
      </c>
      <c r="I470" s="316"/>
      <c r="J470" s="231">
        <v>84.01</v>
      </c>
    </row>
    <row r="471" spans="1:10" ht="0.9" customHeight="1" thickTop="1" x14ac:dyDescent="0.25">
      <c r="A471" s="212"/>
      <c r="B471" s="212"/>
      <c r="C471" s="212"/>
      <c r="D471" s="212"/>
      <c r="E471" s="212"/>
      <c r="F471" s="212"/>
      <c r="G471" s="212"/>
      <c r="H471" s="212"/>
      <c r="I471" s="212"/>
      <c r="J471" s="212"/>
    </row>
    <row r="472" spans="1:10" ht="18" customHeight="1" x14ac:dyDescent="0.25">
      <c r="A472" s="199" t="s">
        <v>1157</v>
      </c>
      <c r="B472" s="202" t="s">
        <v>4</v>
      </c>
      <c r="C472" s="199" t="s">
        <v>5</v>
      </c>
      <c r="D472" s="199" t="s">
        <v>6</v>
      </c>
      <c r="E472" s="315" t="s">
        <v>390</v>
      </c>
      <c r="F472" s="315"/>
      <c r="G472" s="203" t="s">
        <v>7</v>
      </c>
      <c r="H472" s="202" t="s">
        <v>8</v>
      </c>
      <c r="I472" s="202" t="s">
        <v>1201</v>
      </c>
      <c r="J472" s="202" t="s">
        <v>9</v>
      </c>
    </row>
    <row r="473" spans="1:10" ht="39" customHeight="1" x14ac:dyDescent="0.25">
      <c r="A473" s="207" t="s">
        <v>389</v>
      </c>
      <c r="B473" s="209" t="s">
        <v>233</v>
      </c>
      <c r="C473" s="207" t="s">
        <v>16</v>
      </c>
      <c r="D473" s="207" t="s">
        <v>1166</v>
      </c>
      <c r="E473" s="312" t="s">
        <v>901</v>
      </c>
      <c r="F473" s="312"/>
      <c r="G473" s="208" t="s">
        <v>21</v>
      </c>
      <c r="H473" s="211">
        <v>1</v>
      </c>
      <c r="I473" s="210">
        <v>22.71</v>
      </c>
      <c r="J473" s="210">
        <v>22.71</v>
      </c>
    </row>
    <row r="474" spans="1:10" ht="26.1" customHeight="1" x14ac:dyDescent="0.25">
      <c r="A474" s="200" t="s">
        <v>400</v>
      </c>
      <c r="B474" s="214" t="s">
        <v>802</v>
      </c>
      <c r="C474" s="200" t="s">
        <v>16</v>
      </c>
      <c r="D474" s="200" t="s">
        <v>801</v>
      </c>
      <c r="E474" s="313" t="s">
        <v>414</v>
      </c>
      <c r="F474" s="313"/>
      <c r="G474" s="213" t="s">
        <v>59</v>
      </c>
      <c r="H474" s="216">
        <v>0.19700000000000001</v>
      </c>
      <c r="I474" s="215">
        <v>34.119999999999997</v>
      </c>
      <c r="J474" s="215">
        <v>6.72</v>
      </c>
    </row>
    <row r="475" spans="1:10" ht="24" customHeight="1" x14ac:dyDescent="0.25">
      <c r="A475" s="200" t="s">
        <v>400</v>
      </c>
      <c r="B475" s="214" t="s">
        <v>658</v>
      </c>
      <c r="C475" s="200" t="s">
        <v>16</v>
      </c>
      <c r="D475" s="200" t="s">
        <v>657</v>
      </c>
      <c r="E475" s="313" t="s">
        <v>414</v>
      </c>
      <c r="F475" s="313"/>
      <c r="G475" s="213" t="s">
        <v>59</v>
      </c>
      <c r="H475" s="216">
        <v>0.19700000000000001</v>
      </c>
      <c r="I475" s="215">
        <v>45.53</v>
      </c>
      <c r="J475" s="215">
        <v>8.9600000000000009</v>
      </c>
    </row>
    <row r="476" spans="1:10" ht="26.1" customHeight="1" x14ac:dyDescent="0.25">
      <c r="A476" s="198" t="s">
        <v>385</v>
      </c>
      <c r="B476" s="218" t="s">
        <v>927</v>
      </c>
      <c r="C476" s="198" t="s">
        <v>16</v>
      </c>
      <c r="D476" s="198" t="s">
        <v>926</v>
      </c>
      <c r="E476" s="314" t="s">
        <v>408</v>
      </c>
      <c r="F476" s="314"/>
      <c r="G476" s="217" t="s">
        <v>21</v>
      </c>
      <c r="H476" s="221">
        <v>1.0169999999999999</v>
      </c>
      <c r="I476" s="219">
        <v>6.92</v>
      </c>
      <c r="J476" s="219">
        <v>7.0376399999999997</v>
      </c>
    </row>
    <row r="477" spans="1:10" x14ac:dyDescent="0.25">
      <c r="A477" s="201"/>
      <c r="B477" s="201"/>
      <c r="C477" s="201"/>
      <c r="D477" s="201"/>
      <c r="E477" s="201" t="s">
        <v>380</v>
      </c>
      <c r="F477" s="231">
        <v>12.01</v>
      </c>
      <c r="G477" s="201" t="s">
        <v>379</v>
      </c>
      <c r="H477" s="231">
        <v>0</v>
      </c>
      <c r="I477" s="201" t="s">
        <v>378</v>
      </c>
      <c r="J477" s="231">
        <v>12.01</v>
      </c>
    </row>
    <row r="478" spans="1:10" ht="14.4" thickBot="1" x14ac:dyDescent="0.3">
      <c r="A478" s="201"/>
      <c r="B478" s="201"/>
      <c r="C478" s="201"/>
      <c r="D478" s="201"/>
      <c r="E478" s="201" t="s">
        <v>377</v>
      </c>
      <c r="F478" s="231">
        <v>0</v>
      </c>
      <c r="G478" s="201"/>
      <c r="H478" s="316" t="s">
        <v>376</v>
      </c>
      <c r="I478" s="316"/>
      <c r="J478" s="231">
        <v>22.71</v>
      </c>
    </row>
    <row r="479" spans="1:10" ht="0.9" customHeight="1" thickTop="1" x14ac:dyDescent="0.25">
      <c r="A479" s="212"/>
      <c r="B479" s="212"/>
      <c r="C479" s="212"/>
      <c r="D479" s="212"/>
      <c r="E479" s="212"/>
      <c r="F479" s="212"/>
      <c r="G479" s="212"/>
      <c r="H479" s="212"/>
      <c r="I479" s="212"/>
      <c r="J479" s="212"/>
    </row>
    <row r="480" spans="1:10" ht="18" customHeight="1" x14ac:dyDescent="0.25">
      <c r="A480" s="199" t="s">
        <v>1158</v>
      </c>
      <c r="B480" s="202" t="s">
        <v>4</v>
      </c>
      <c r="C480" s="199" t="s">
        <v>5</v>
      </c>
      <c r="D480" s="199" t="s">
        <v>6</v>
      </c>
      <c r="E480" s="315" t="s">
        <v>390</v>
      </c>
      <c r="F480" s="315"/>
      <c r="G480" s="203" t="s">
        <v>7</v>
      </c>
      <c r="H480" s="202" t="s">
        <v>8</v>
      </c>
      <c r="I480" s="202" t="s">
        <v>1201</v>
      </c>
      <c r="J480" s="202" t="s">
        <v>9</v>
      </c>
    </row>
    <row r="481" spans="1:10" ht="51.9" customHeight="1" x14ac:dyDescent="0.25">
      <c r="A481" s="207" t="s">
        <v>389</v>
      </c>
      <c r="B481" s="209" t="s">
        <v>234</v>
      </c>
      <c r="C481" s="207" t="s">
        <v>16</v>
      </c>
      <c r="D481" s="207" t="s">
        <v>235</v>
      </c>
      <c r="E481" s="312" t="s">
        <v>842</v>
      </c>
      <c r="F481" s="312"/>
      <c r="G481" s="208" t="s">
        <v>21</v>
      </c>
      <c r="H481" s="211">
        <v>1</v>
      </c>
      <c r="I481" s="210">
        <v>14.95</v>
      </c>
      <c r="J481" s="210">
        <v>14.95</v>
      </c>
    </row>
    <row r="482" spans="1:10" ht="24" customHeight="1" x14ac:dyDescent="0.25">
      <c r="A482" s="200" t="s">
        <v>400</v>
      </c>
      <c r="B482" s="214" t="s">
        <v>658</v>
      </c>
      <c r="C482" s="200" t="s">
        <v>16</v>
      </c>
      <c r="D482" s="200" t="s">
        <v>657</v>
      </c>
      <c r="E482" s="313" t="s">
        <v>414</v>
      </c>
      <c r="F482" s="313"/>
      <c r="G482" s="213" t="s">
        <v>59</v>
      </c>
      <c r="H482" s="216">
        <v>0.1946</v>
      </c>
      <c r="I482" s="215">
        <v>45.53</v>
      </c>
      <c r="J482" s="215">
        <v>8.86</v>
      </c>
    </row>
    <row r="483" spans="1:10" ht="26.1" customHeight="1" x14ac:dyDescent="0.25">
      <c r="A483" s="200" t="s">
        <v>400</v>
      </c>
      <c r="B483" s="214" t="s">
        <v>802</v>
      </c>
      <c r="C483" s="200" t="s">
        <v>16</v>
      </c>
      <c r="D483" s="200" t="s">
        <v>801</v>
      </c>
      <c r="E483" s="313" t="s">
        <v>414</v>
      </c>
      <c r="F483" s="313"/>
      <c r="G483" s="213" t="s">
        <v>59</v>
      </c>
      <c r="H483" s="216">
        <v>4.4200000000000003E-2</v>
      </c>
      <c r="I483" s="215">
        <v>34.119999999999997</v>
      </c>
      <c r="J483" s="215">
        <v>1.5</v>
      </c>
    </row>
    <row r="484" spans="1:10" ht="39" customHeight="1" x14ac:dyDescent="0.25">
      <c r="A484" s="198" t="s">
        <v>385</v>
      </c>
      <c r="B484" s="218" t="s">
        <v>923</v>
      </c>
      <c r="C484" s="198" t="s">
        <v>16</v>
      </c>
      <c r="D484" s="198" t="s">
        <v>922</v>
      </c>
      <c r="E484" s="314" t="s">
        <v>408</v>
      </c>
      <c r="F484" s="314"/>
      <c r="G484" s="217" t="s">
        <v>14</v>
      </c>
      <c r="H484" s="221">
        <v>1.3125</v>
      </c>
      <c r="I484" s="219">
        <v>0.56999999999999995</v>
      </c>
      <c r="J484" s="219">
        <v>0.74812500000000004</v>
      </c>
    </row>
    <row r="485" spans="1:10" ht="26.1" customHeight="1" x14ac:dyDescent="0.25">
      <c r="A485" s="198" t="s">
        <v>385</v>
      </c>
      <c r="B485" s="218" t="s">
        <v>925</v>
      </c>
      <c r="C485" s="198" t="s">
        <v>16</v>
      </c>
      <c r="D485" s="198" t="s">
        <v>924</v>
      </c>
      <c r="E485" s="314" t="s">
        <v>408</v>
      </c>
      <c r="F485" s="314"/>
      <c r="G485" s="217" t="s">
        <v>14</v>
      </c>
      <c r="H485" s="221">
        <v>1.25</v>
      </c>
      <c r="I485" s="219">
        <v>3.08</v>
      </c>
      <c r="J485" s="219">
        <v>3.85</v>
      </c>
    </row>
    <row r="486" spans="1:10" x14ac:dyDescent="0.25">
      <c r="A486" s="201"/>
      <c r="B486" s="201"/>
      <c r="C486" s="201"/>
      <c r="D486" s="201"/>
      <c r="E486" s="201" t="s">
        <v>380</v>
      </c>
      <c r="F486" s="231">
        <v>8.14</v>
      </c>
      <c r="G486" s="201" t="s">
        <v>379</v>
      </c>
      <c r="H486" s="231">
        <v>0</v>
      </c>
      <c r="I486" s="201" t="s">
        <v>378</v>
      </c>
      <c r="J486" s="231">
        <v>8.14</v>
      </c>
    </row>
    <row r="487" spans="1:10" ht="14.4" thickBot="1" x14ac:dyDescent="0.3">
      <c r="A487" s="201"/>
      <c r="B487" s="201"/>
      <c r="C487" s="201"/>
      <c r="D487" s="201"/>
      <c r="E487" s="201" t="s">
        <v>377</v>
      </c>
      <c r="F487" s="231">
        <v>0</v>
      </c>
      <c r="G487" s="201"/>
      <c r="H487" s="316" t="s">
        <v>376</v>
      </c>
      <c r="I487" s="316"/>
      <c r="J487" s="231">
        <v>14.95</v>
      </c>
    </row>
    <row r="488" spans="1:10" ht="0.9" customHeight="1" thickTop="1" x14ac:dyDescent="0.25">
      <c r="A488" s="212"/>
      <c r="B488" s="212"/>
      <c r="C488" s="212"/>
      <c r="D488" s="212"/>
      <c r="E488" s="212"/>
      <c r="F488" s="212"/>
      <c r="G488" s="212"/>
      <c r="H488" s="212"/>
      <c r="I488" s="212"/>
      <c r="J488" s="212"/>
    </row>
    <row r="489" spans="1:10" ht="18" customHeight="1" x14ac:dyDescent="0.25">
      <c r="A489" s="199" t="s">
        <v>1159</v>
      </c>
      <c r="B489" s="202" t="s">
        <v>4</v>
      </c>
      <c r="C489" s="199" t="s">
        <v>5</v>
      </c>
      <c r="D489" s="199" t="s">
        <v>6</v>
      </c>
      <c r="E489" s="315" t="s">
        <v>390</v>
      </c>
      <c r="F489" s="315"/>
      <c r="G489" s="203" t="s">
        <v>7</v>
      </c>
      <c r="H489" s="202" t="s">
        <v>8</v>
      </c>
      <c r="I489" s="202" t="s">
        <v>1201</v>
      </c>
      <c r="J489" s="202" t="s">
        <v>9</v>
      </c>
    </row>
    <row r="490" spans="1:10" ht="24" customHeight="1" x14ac:dyDescent="0.25">
      <c r="A490" s="207" t="s">
        <v>389</v>
      </c>
      <c r="B490" s="209" t="s">
        <v>236</v>
      </c>
      <c r="C490" s="207" t="s">
        <v>39</v>
      </c>
      <c r="D490" s="207" t="s">
        <v>1183</v>
      </c>
      <c r="E490" s="312">
        <v>42.05</v>
      </c>
      <c r="F490" s="312"/>
      <c r="G490" s="208" t="s">
        <v>14</v>
      </c>
      <c r="H490" s="211">
        <v>1</v>
      </c>
      <c r="I490" s="210">
        <v>99.47</v>
      </c>
      <c r="J490" s="210">
        <v>99.47</v>
      </c>
    </row>
    <row r="491" spans="1:10" ht="26.1" customHeight="1" x14ac:dyDescent="0.25">
      <c r="A491" s="200" t="s">
        <v>400</v>
      </c>
      <c r="B491" s="214" t="s">
        <v>802</v>
      </c>
      <c r="C491" s="200" t="s">
        <v>16</v>
      </c>
      <c r="D491" s="200" t="s">
        <v>801</v>
      </c>
      <c r="E491" s="313" t="s">
        <v>414</v>
      </c>
      <c r="F491" s="313"/>
      <c r="G491" s="213" t="s">
        <v>59</v>
      </c>
      <c r="H491" s="216">
        <v>1</v>
      </c>
      <c r="I491" s="215">
        <v>34.119999999999997</v>
      </c>
      <c r="J491" s="215">
        <v>34.119999999999997</v>
      </c>
    </row>
    <row r="492" spans="1:10" ht="24" customHeight="1" x14ac:dyDescent="0.25">
      <c r="A492" s="200" t="s">
        <v>400</v>
      </c>
      <c r="B492" s="214" t="s">
        <v>658</v>
      </c>
      <c r="C492" s="200" t="s">
        <v>16</v>
      </c>
      <c r="D492" s="200" t="s">
        <v>657</v>
      </c>
      <c r="E492" s="313" t="s">
        <v>414</v>
      </c>
      <c r="F492" s="313"/>
      <c r="G492" s="213" t="s">
        <v>59</v>
      </c>
      <c r="H492" s="216">
        <v>1</v>
      </c>
      <c r="I492" s="215">
        <v>45.53</v>
      </c>
      <c r="J492" s="215">
        <v>45.53</v>
      </c>
    </row>
    <row r="493" spans="1:10" ht="39" customHeight="1" x14ac:dyDescent="0.25">
      <c r="A493" s="198" t="s">
        <v>385</v>
      </c>
      <c r="B493" s="218" t="s">
        <v>921</v>
      </c>
      <c r="C493" s="198" t="s">
        <v>39</v>
      </c>
      <c r="D493" s="198" t="s">
        <v>920</v>
      </c>
      <c r="E493" s="314" t="s">
        <v>408</v>
      </c>
      <c r="F493" s="314"/>
      <c r="G493" s="217" t="s">
        <v>14</v>
      </c>
      <c r="H493" s="221">
        <v>1</v>
      </c>
      <c r="I493" s="219">
        <v>19.82</v>
      </c>
      <c r="J493" s="219">
        <v>19.82</v>
      </c>
    </row>
    <row r="494" spans="1:10" x14ac:dyDescent="0.25">
      <c r="A494" s="201"/>
      <c r="B494" s="201"/>
      <c r="C494" s="201"/>
      <c r="D494" s="201"/>
      <c r="E494" s="201" t="s">
        <v>380</v>
      </c>
      <c r="F494" s="231">
        <v>61.05</v>
      </c>
      <c r="G494" s="201" t="s">
        <v>379</v>
      </c>
      <c r="H494" s="231">
        <v>0</v>
      </c>
      <c r="I494" s="201" t="s">
        <v>378</v>
      </c>
      <c r="J494" s="231">
        <v>61.05</v>
      </c>
    </row>
    <row r="495" spans="1:10" ht="14.4" thickBot="1" x14ac:dyDescent="0.3">
      <c r="A495" s="201"/>
      <c r="B495" s="201"/>
      <c r="C495" s="201"/>
      <c r="D495" s="201"/>
      <c r="E495" s="201" t="s">
        <v>377</v>
      </c>
      <c r="F495" s="231">
        <v>0</v>
      </c>
      <c r="G495" s="201"/>
      <c r="H495" s="316" t="s">
        <v>376</v>
      </c>
      <c r="I495" s="316"/>
      <c r="J495" s="231">
        <v>99.47</v>
      </c>
    </row>
    <row r="496" spans="1:10" ht="0.9" customHeight="1" thickTop="1" x14ac:dyDescent="0.25">
      <c r="A496" s="212"/>
      <c r="B496" s="212"/>
      <c r="C496" s="212"/>
      <c r="D496" s="212"/>
      <c r="E496" s="212"/>
      <c r="F496" s="212"/>
      <c r="G496" s="212"/>
      <c r="H496" s="212"/>
      <c r="I496" s="212"/>
      <c r="J496" s="212"/>
    </row>
    <row r="497" spans="1:10" ht="18" customHeight="1" x14ac:dyDescent="0.25">
      <c r="A497" s="199" t="s">
        <v>1160</v>
      </c>
      <c r="B497" s="202" t="s">
        <v>4</v>
      </c>
      <c r="C497" s="199" t="s">
        <v>5</v>
      </c>
      <c r="D497" s="199" t="s">
        <v>6</v>
      </c>
      <c r="E497" s="315" t="s">
        <v>390</v>
      </c>
      <c r="F497" s="315"/>
      <c r="G497" s="203" t="s">
        <v>7</v>
      </c>
      <c r="H497" s="202" t="s">
        <v>8</v>
      </c>
      <c r="I497" s="202" t="s">
        <v>1201</v>
      </c>
      <c r="J497" s="202" t="s">
        <v>9</v>
      </c>
    </row>
    <row r="498" spans="1:10" ht="39" customHeight="1" x14ac:dyDescent="0.25">
      <c r="A498" s="207" t="s">
        <v>389</v>
      </c>
      <c r="B498" s="209" t="s">
        <v>237</v>
      </c>
      <c r="C498" s="207" t="s">
        <v>13</v>
      </c>
      <c r="D498" s="207" t="s">
        <v>1365</v>
      </c>
      <c r="E498" s="312" t="s">
        <v>882</v>
      </c>
      <c r="F498" s="312"/>
      <c r="G498" s="208" t="s">
        <v>14</v>
      </c>
      <c r="H498" s="211">
        <v>1</v>
      </c>
      <c r="I498" s="210">
        <v>44.97</v>
      </c>
      <c r="J498" s="210">
        <v>44.97</v>
      </c>
    </row>
    <row r="499" spans="1:10" ht="26.1" customHeight="1" x14ac:dyDescent="0.25">
      <c r="A499" s="200" t="s">
        <v>400</v>
      </c>
      <c r="B499" s="214" t="s">
        <v>802</v>
      </c>
      <c r="C499" s="200" t="s">
        <v>16</v>
      </c>
      <c r="D499" s="200" t="s">
        <v>801</v>
      </c>
      <c r="E499" s="313" t="s">
        <v>414</v>
      </c>
      <c r="F499" s="313"/>
      <c r="G499" s="213" t="s">
        <v>59</v>
      </c>
      <c r="H499" s="216">
        <v>0.1</v>
      </c>
      <c r="I499" s="215">
        <v>34.119999999999997</v>
      </c>
      <c r="J499" s="215">
        <v>3.41</v>
      </c>
    </row>
    <row r="500" spans="1:10" ht="24" customHeight="1" x14ac:dyDescent="0.25">
      <c r="A500" s="200" t="s">
        <v>400</v>
      </c>
      <c r="B500" s="214" t="s">
        <v>658</v>
      </c>
      <c r="C500" s="200" t="s">
        <v>16</v>
      </c>
      <c r="D500" s="200" t="s">
        <v>657</v>
      </c>
      <c r="E500" s="313" t="s">
        <v>414</v>
      </c>
      <c r="F500" s="313"/>
      <c r="G500" s="213" t="s">
        <v>59</v>
      </c>
      <c r="H500" s="216">
        <v>0.1</v>
      </c>
      <c r="I500" s="215">
        <v>45.53</v>
      </c>
      <c r="J500" s="215">
        <v>4.55</v>
      </c>
    </row>
    <row r="501" spans="1:10" ht="39" customHeight="1" x14ac:dyDescent="0.25">
      <c r="A501" s="198" t="s">
        <v>385</v>
      </c>
      <c r="B501" s="218" t="s">
        <v>919</v>
      </c>
      <c r="C501" s="198" t="s">
        <v>13</v>
      </c>
      <c r="D501" s="198" t="s">
        <v>918</v>
      </c>
      <c r="E501" s="314" t="s">
        <v>408</v>
      </c>
      <c r="F501" s="314"/>
      <c r="G501" s="217" t="s">
        <v>14</v>
      </c>
      <c r="H501" s="221">
        <v>1</v>
      </c>
      <c r="I501" s="219">
        <v>37.01</v>
      </c>
      <c r="J501" s="219">
        <v>37.01</v>
      </c>
    </row>
    <row r="502" spans="1:10" x14ac:dyDescent="0.25">
      <c r="A502" s="201"/>
      <c r="B502" s="201"/>
      <c r="C502" s="201"/>
      <c r="D502" s="201"/>
      <c r="E502" s="201" t="s">
        <v>380</v>
      </c>
      <c r="F502" s="231">
        <v>6.1</v>
      </c>
      <c r="G502" s="201" t="s">
        <v>379</v>
      </c>
      <c r="H502" s="231">
        <v>0</v>
      </c>
      <c r="I502" s="201" t="s">
        <v>378</v>
      </c>
      <c r="J502" s="231">
        <v>6.1</v>
      </c>
    </row>
    <row r="503" spans="1:10" x14ac:dyDescent="0.25">
      <c r="A503" s="201"/>
      <c r="B503" s="201"/>
      <c r="C503" s="201"/>
      <c r="D503" s="201"/>
      <c r="E503" s="201" t="s">
        <v>377</v>
      </c>
      <c r="F503" s="231">
        <v>0</v>
      </c>
      <c r="G503" s="201"/>
      <c r="H503" s="316" t="s">
        <v>376</v>
      </c>
      <c r="I503" s="316"/>
      <c r="J503" s="231">
        <v>44.97</v>
      </c>
    </row>
    <row r="504" spans="1:10" x14ac:dyDescent="0.25">
      <c r="A504" s="324" t="s">
        <v>826</v>
      </c>
      <c r="B504" s="324"/>
      <c r="C504" s="324"/>
      <c r="D504" s="324"/>
      <c r="E504" s="324"/>
      <c r="F504" s="324"/>
      <c r="G504" s="324"/>
      <c r="H504" s="324"/>
      <c r="I504" s="324"/>
      <c r="J504" s="324"/>
    </row>
    <row r="505" spans="1:10" ht="14.4" thickBot="1" x14ac:dyDescent="0.3">
      <c r="A505" s="325" t="s">
        <v>917</v>
      </c>
      <c r="B505" s="325"/>
      <c r="C505" s="325"/>
      <c r="D505" s="325"/>
      <c r="E505" s="325"/>
      <c r="F505" s="325"/>
      <c r="G505" s="325"/>
      <c r="H505" s="325"/>
      <c r="I505" s="325"/>
      <c r="J505" s="325"/>
    </row>
    <row r="506" spans="1:10" ht="0.9" customHeight="1" thickTop="1" x14ac:dyDescent="0.25">
      <c r="A506" s="212"/>
      <c r="B506" s="212"/>
      <c r="C506" s="212"/>
      <c r="D506" s="212"/>
      <c r="E506" s="212"/>
      <c r="F506" s="212"/>
      <c r="G506" s="212"/>
      <c r="H506" s="212"/>
      <c r="I506" s="212"/>
      <c r="J506" s="212"/>
    </row>
    <row r="507" spans="1:10" ht="18" customHeight="1" x14ac:dyDescent="0.25">
      <c r="A507" s="199" t="s">
        <v>44</v>
      </c>
      <c r="B507" s="202" t="s">
        <v>4</v>
      </c>
      <c r="C507" s="199" t="s">
        <v>5</v>
      </c>
      <c r="D507" s="199" t="s">
        <v>6</v>
      </c>
      <c r="E507" s="315" t="s">
        <v>390</v>
      </c>
      <c r="F507" s="315"/>
      <c r="G507" s="203" t="s">
        <v>7</v>
      </c>
      <c r="H507" s="202" t="s">
        <v>8</v>
      </c>
      <c r="I507" s="202" t="s">
        <v>1201</v>
      </c>
      <c r="J507" s="202" t="s">
        <v>9</v>
      </c>
    </row>
    <row r="508" spans="1:10" ht="39" customHeight="1" x14ac:dyDescent="0.25">
      <c r="A508" s="207" t="s">
        <v>389</v>
      </c>
      <c r="B508" s="209" t="s">
        <v>241</v>
      </c>
      <c r="C508" s="207" t="s">
        <v>16</v>
      </c>
      <c r="D508" s="207" t="s">
        <v>242</v>
      </c>
      <c r="E508" s="312" t="s">
        <v>914</v>
      </c>
      <c r="F508" s="312"/>
      <c r="G508" s="208" t="s">
        <v>21</v>
      </c>
      <c r="H508" s="211">
        <v>1</v>
      </c>
      <c r="I508" s="210">
        <v>22.78</v>
      </c>
      <c r="J508" s="210">
        <v>22.78</v>
      </c>
    </row>
    <row r="509" spans="1:10" ht="24" customHeight="1" x14ac:dyDescent="0.25">
      <c r="A509" s="200" t="s">
        <v>400</v>
      </c>
      <c r="B509" s="214" t="s">
        <v>658</v>
      </c>
      <c r="C509" s="200" t="s">
        <v>16</v>
      </c>
      <c r="D509" s="200" t="s">
        <v>657</v>
      </c>
      <c r="E509" s="313" t="s">
        <v>414</v>
      </c>
      <c r="F509" s="313"/>
      <c r="G509" s="213" t="s">
        <v>59</v>
      </c>
      <c r="H509" s="216">
        <v>0.15110000000000001</v>
      </c>
      <c r="I509" s="215">
        <v>45.53</v>
      </c>
      <c r="J509" s="215">
        <v>6.87</v>
      </c>
    </row>
    <row r="510" spans="1:10" ht="26.1" customHeight="1" x14ac:dyDescent="0.25">
      <c r="A510" s="200" t="s">
        <v>400</v>
      </c>
      <c r="B510" s="214" t="s">
        <v>802</v>
      </c>
      <c r="C510" s="200" t="s">
        <v>16</v>
      </c>
      <c r="D510" s="200" t="s">
        <v>801</v>
      </c>
      <c r="E510" s="313" t="s">
        <v>414</v>
      </c>
      <c r="F510" s="313"/>
      <c r="G510" s="213" t="s">
        <v>59</v>
      </c>
      <c r="H510" s="216">
        <v>0.15110000000000001</v>
      </c>
      <c r="I510" s="215">
        <v>34.119999999999997</v>
      </c>
      <c r="J510" s="215">
        <v>5.15</v>
      </c>
    </row>
    <row r="511" spans="1:10" ht="51.9" customHeight="1" x14ac:dyDescent="0.25">
      <c r="A511" s="198" t="s">
        <v>385</v>
      </c>
      <c r="B511" s="218" t="s">
        <v>916</v>
      </c>
      <c r="C511" s="198" t="s">
        <v>16</v>
      </c>
      <c r="D511" s="198" t="s">
        <v>915</v>
      </c>
      <c r="E511" s="314" t="s">
        <v>408</v>
      </c>
      <c r="F511" s="314"/>
      <c r="G511" s="217" t="s">
        <v>21</v>
      </c>
      <c r="H511" s="221">
        <v>1.1000000000000001</v>
      </c>
      <c r="I511" s="219">
        <v>9.7899999999999991</v>
      </c>
      <c r="J511" s="219">
        <v>10.769</v>
      </c>
    </row>
    <row r="512" spans="1:10" x14ac:dyDescent="0.25">
      <c r="A512" s="201"/>
      <c r="B512" s="201"/>
      <c r="C512" s="201"/>
      <c r="D512" s="201"/>
      <c r="E512" s="201" t="s">
        <v>380</v>
      </c>
      <c r="F512" s="231">
        <v>9.2200000000000006</v>
      </c>
      <c r="G512" s="201" t="s">
        <v>379</v>
      </c>
      <c r="H512" s="231">
        <v>0</v>
      </c>
      <c r="I512" s="201" t="s">
        <v>378</v>
      </c>
      <c r="J512" s="231">
        <v>9.2200000000000006</v>
      </c>
    </row>
    <row r="513" spans="1:10" ht="14.4" thickBot="1" x14ac:dyDescent="0.3">
      <c r="A513" s="201"/>
      <c r="B513" s="201"/>
      <c r="C513" s="201"/>
      <c r="D513" s="201"/>
      <c r="E513" s="201" t="s">
        <v>377</v>
      </c>
      <c r="F513" s="231">
        <v>0</v>
      </c>
      <c r="G513" s="201"/>
      <c r="H513" s="316" t="s">
        <v>376</v>
      </c>
      <c r="I513" s="316"/>
      <c r="J513" s="231">
        <v>22.78</v>
      </c>
    </row>
    <row r="514" spans="1:10" ht="0.9" customHeight="1" thickTop="1" x14ac:dyDescent="0.25">
      <c r="A514" s="212"/>
      <c r="B514" s="212"/>
      <c r="C514" s="212"/>
      <c r="D514" s="212"/>
      <c r="E514" s="212"/>
      <c r="F514" s="212"/>
      <c r="G514" s="212"/>
      <c r="H514" s="212"/>
      <c r="I514" s="212"/>
      <c r="J514" s="212"/>
    </row>
    <row r="515" spans="1:10" ht="18" customHeight="1" x14ac:dyDescent="0.25">
      <c r="A515" s="199" t="s">
        <v>45</v>
      </c>
      <c r="B515" s="202" t="s">
        <v>4</v>
      </c>
      <c r="C515" s="199" t="s">
        <v>5</v>
      </c>
      <c r="D515" s="199" t="s">
        <v>6</v>
      </c>
      <c r="E515" s="315" t="s">
        <v>390</v>
      </c>
      <c r="F515" s="315"/>
      <c r="G515" s="203" t="s">
        <v>7</v>
      </c>
      <c r="H515" s="202" t="s">
        <v>8</v>
      </c>
      <c r="I515" s="202" t="s">
        <v>1201</v>
      </c>
      <c r="J515" s="202" t="s">
        <v>9</v>
      </c>
    </row>
    <row r="516" spans="1:10" ht="39" customHeight="1" x14ac:dyDescent="0.25">
      <c r="A516" s="207" t="s">
        <v>389</v>
      </c>
      <c r="B516" s="209" t="s">
        <v>243</v>
      </c>
      <c r="C516" s="207" t="s">
        <v>16</v>
      </c>
      <c r="D516" s="207" t="s">
        <v>244</v>
      </c>
      <c r="E516" s="312" t="s">
        <v>914</v>
      </c>
      <c r="F516" s="312"/>
      <c r="G516" s="208" t="s">
        <v>21</v>
      </c>
      <c r="H516" s="211">
        <v>1</v>
      </c>
      <c r="I516" s="210">
        <v>15.2</v>
      </c>
      <c r="J516" s="210">
        <v>15.2</v>
      </c>
    </row>
    <row r="517" spans="1:10" ht="26.1" customHeight="1" x14ac:dyDescent="0.25">
      <c r="A517" s="200" t="s">
        <v>400</v>
      </c>
      <c r="B517" s="214" t="s">
        <v>802</v>
      </c>
      <c r="C517" s="200" t="s">
        <v>16</v>
      </c>
      <c r="D517" s="200" t="s">
        <v>801</v>
      </c>
      <c r="E517" s="313" t="s">
        <v>414</v>
      </c>
      <c r="F517" s="313"/>
      <c r="G517" s="213" t="s">
        <v>59</v>
      </c>
      <c r="H517" s="216">
        <v>9.4500000000000001E-2</v>
      </c>
      <c r="I517" s="215">
        <v>34.119999999999997</v>
      </c>
      <c r="J517" s="215">
        <v>3.22</v>
      </c>
    </row>
    <row r="518" spans="1:10" ht="24" customHeight="1" x14ac:dyDescent="0.25">
      <c r="A518" s="200" t="s">
        <v>400</v>
      </c>
      <c r="B518" s="214" t="s">
        <v>658</v>
      </c>
      <c r="C518" s="200" t="s">
        <v>16</v>
      </c>
      <c r="D518" s="200" t="s">
        <v>657</v>
      </c>
      <c r="E518" s="313" t="s">
        <v>414</v>
      </c>
      <c r="F518" s="313"/>
      <c r="G518" s="213" t="s">
        <v>59</v>
      </c>
      <c r="H518" s="216">
        <v>9.4500000000000001E-2</v>
      </c>
      <c r="I518" s="215">
        <v>45.53</v>
      </c>
      <c r="J518" s="215">
        <v>4.3</v>
      </c>
    </row>
    <row r="519" spans="1:10" ht="51.9" customHeight="1" x14ac:dyDescent="0.25">
      <c r="A519" s="198" t="s">
        <v>385</v>
      </c>
      <c r="B519" s="218" t="s">
        <v>913</v>
      </c>
      <c r="C519" s="198" t="s">
        <v>16</v>
      </c>
      <c r="D519" s="198" t="s">
        <v>912</v>
      </c>
      <c r="E519" s="314" t="s">
        <v>408</v>
      </c>
      <c r="F519" s="314"/>
      <c r="G519" s="217" t="s">
        <v>21</v>
      </c>
      <c r="H519" s="221">
        <v>1.1000000000000001</v>
      </c>
      <c r="I519" s="219">
        <v>6.99</v>
      </c>
      <c r="J519" s="219">
        <v>7.6890000000000001</v>
      </c>
    </row>
    <row r="520" spans="1:10" x14ac:dyDescent="0.25">
      <c r="A520" s="201"/>
      <c r="B520" s="201"/>
      <c r="C520" s="201"/>
      <c r="D520" s="201"/>
      <c r="E520" s="201" t="s">
        <v>380</v>
      </c>
      <c r="F520" s="231">
        <v>5.76</v>
      </c>
      <c r="G520" s="201" t="s">
        <v>379</v>
      </c>
      <c r="H520" s="231">
        <v>0</v>
      </c>
      <c r="I520" s="201" t="s">
        <v>378</v>
      </c>
      <c r="J520" s="231">
        <v>5.76</v>
      </c>
    </row>
    <row r="521" spans="1:10" ht="14.4" thickBot="1" x14ac:dyDescent="0.3">
      <c r="A521" s="201"/>
      <c r="B521" s="201"/>
      <c r="C521" s="201"/>
      <c r="D521" s="201"/>
      <c r="E521" s="201" t="s">
        <v>377</v>
      </c>
      <c r="F521" s="231">
        <v>0</v>
      </c>
      <c r="G521" s="201"/>
      <c r="H521" s="316" t="s">
        <v>376</v>
      </c>
      <c r="I521" s="316"/>
      <c r="J521" s="231">
        <v>15.2</v>
      </c>
    </row>
    <row r="522" spans="1:10" ht="0.9" customHeight="1" thickTop="1" x14ac:dyDescent="0.25">
      <c r="A522" s="212"/>
      <c r="B522" s="212"/>
      <c r="C522" s="212"/>
      <c r="D522" s="212"/>
      <c r="E522" s="212"/>
      <c r="F522" s="212"/>
      <c r="G522" s="212"/>
      <c r="H522" s="212"/>
      <c r="I522" s="212"/>
      <c r="J522" s="212"/>
    </row>
    <row r="523" spans="1:10" ht="18" customHeight="1" x14ac:dyDescent="0.25">
      <c r="A523" s="199" t="s">
        <v>46</v>
      </c>
      <c r="B523" s="202" t="s">
        <v>4</v>
      </c>
      <c r="C523" s="199" t="s">
        <v>5</v>
      </c>
      <c r="D523" s="199" t="s">
        <v>6</v>
      </c>
      <c r="E523" s="315" t="s">
        <v>390</v>
      </c>
      <c r="F523" s="315"/>
      <c r="G523" s="203" t="s">
        <v>7</v>
      </c>
      <c r="H523" s="202" t="s">
        <v>8</v>
      </c>
      <c r="I523" s="202" t="s">
        <v>1201</v>
      </c>
      <c r="J523" s="202" t="s">
        <v>9</v>
      </c>
    </row>
    <row r="524" spans="1:10" ht="26.1" customHeight="1" x14ac:dyDescent="0.25">
      <c r="A524" s="207" t="s">
        <v>389</v>
      </c>
      <c r="B524" s="209" t="s">
        <v>245</v>
      </c>
      <c r="C524" s="207" t="s">
        <v>39</v>
      </c>
      <c r="D524" s="207" t="s">
        <v>1184</v>
      </c>
      <c r="E524" s="312">
        <v>38.04</v>
      </c>
      <c r="F524" s="312"/>
      <c r="G524" s="208" t="s">
        <v>21</v>
      </c>
      <c r="H524" s="211">
        <v>1</v>
      </c>
      <c r="I524" s="210">
        <v>106.29</v>
      </c>
      <c r="J524" s="210">
        <v>106.29</v>
      </c>
    </row>
    <row r="525" spans="1:10" ht="26.1" customHeight="1" x14ac:dyDescent="0.25">
      <c r="A525" s="200" t="s">
        <v>400</v>
      </c>
      <c r="B525" s="214" t="s">
        <v>802</v>
      </c>
      <c r="C525" s="200" t="s">
        <v>16</v>
      </c>
      <c r="D525" s="200" t="s">
        <v>801</v>
      </c>
      <c r="E525" s="313" t="s">
        <v>414</v>
      </c>
      <c r="F525" s="313"/>
      <c r="G525" s="213" t="s">
        <v>59</v>
      </c>
      <c r="H525" s="216">
        <v>0.9</v>
      </c>
      <c r="I525" s="215">
        <v>34.119999999999997</v>
      </c>
      <c r="J525" s="215">
        <v>30.7</v>
      </c>
    </row>
    <row r="526" spans="1:10" ht="24" customHeight="1" x14ac:dyDescent="0.25">
      <c r="A526" s="200" t="s">
        <v>400</v>
      </c>
      <c r="B526" s="214" t="s">
        <v>658</v>
      </c>
      <c r="C526" s="200" t="s">
        <v>16</v>
      </c>
      <c r="D526" s="200" t="s">
        <v>657</v>
      </c>
      <c r="E526" s="313" t="s">
        <v>414</v>
      </c>
      <c r="F526" s="313"/>
      <c r="G526" s="213" t="s">
        <v>59</v>
      </c>
      <c r="H526" s="216">
        <v>0.9</v>
      </c>
      <c r="I526" s="215">
        <v>45.53</v>
      </c>
      <c r="J526" s="215">
        <v>40.97</v>
      </c>
    </row>
    <row r="527" spans="1:10" ht="26.1" customHeight="1" x14ac:dyDescent="0.25">
      <c r="A527" s="198" t="s">
        <v>385</v>
      </c>
      <c r="B527" s="218" t="s">
        <v>911</v>
      </c>
      <c r="C527" s="198" t="s">
        <v>39</v>
      </c>
      <c r="D527" s="198" t="s">
        <v>910</v>
      </c>
      <c r="E527" s="314" t="s">
        <v>408</v>
      </c>
      <c r="F527" s="314"/>
      <c r="G527" s="217" t="s">
        <v>21</v>
      </c>
      <c r="H527" s="221">
        <v>1.05</v>
      </c>
      <c r="I527" s="219">
        <v>32.979999999999997</v>
      </c>
      <c r="J527" s="219">
        <v>34.628999999999998</v>
      </c>
    </row>
    <row r="528" spans="1:10" x14ac:dyDescent="0.25">
      <c r="A528" s="201"/>
      <c r="B528" s="201"/>
      <c r="C528" s="201"/>
      <c r="D528" s="201"/>
      <c r="E528" s="201" t="s">
        <v>380</v>
      </c>
      <c r="F528" s="231">
        <v>54.93</v>
      </c>
      <c r="G528" s="201" t="s">
        <v>379</v>
      </c>
      <c r="H528" s="231">
        <v>0</v>
      </c>
      <c r="I528" s="201" t="s">
        <v>378</v>
      </c>
      <c r="J528" s="231">
        <v>54.93</v>
      </c>
    </row>
    <row r="529" spans="1:10" ht="14.4" thickBot="1" x14ac:dyDescent="0.3">
      <c r="A529" s="201"/>
      <c r="B529" s="201"/>
      <c r="C529" s="201"/>
      <c r="D529" s="201"/>
      <c r="E529" s="201" t="s">
        <v>377</v>
      </c>
      <c r="F529" s="231">
        <v>0</v>
      </c>
      <c r="G529" s="201"/>
      <c r="H529" s="316" t="s">
        <v>376</v>
      </c>
      <c r="I529" s="316"/>
      <c r="J529" s="231">
        <v>106.29</v>
      </c>
    </row>
    <row r="530" spans="1:10" ht="0.9" customHeight="1" thickTop="1" x14ac:dyDescent="0.25">
      <c r="A530" s="212"/>
      <c r="B530" s="212"/>
      <c r="C530" s="212"/>
      <c r="D530" s="212"/>
      <c r="E530" s="212"/>
      <c r="F530" s="212"/>
      <c r="G530" s="212"/>
      <c r="H530" s="212"/>
      <c r="I530" s="212"/>
      <c r="J530" s="212"/>
    </row>
    <row r="531" spans="1:10" ht="18" customHeight="1" x14ac:dyDescent="0.25">
      <c r="A531" s="199" t="s">
        <v>47</v>
      </c>
      <c r="B531" s="202" t="s">
        <v>4</v>
      </c>
      <c r="C531" s="199" t="s">
        <v>5</v>
      </c>
      <c r="D531" s="199" t="s">
        <v>6</v>
      </c>
      <c r="E531" s="315" t="s">
        <v>390</v>
      </c>
      <c r="F531" s="315"/>
      <c r="G531" s="203" t="s">
        <v>7</v>
      </c>
      <c r="H531" s="202" t="s">
        <v>8</v>
      </c>
      <c r="I531" s="202" t="s">
        <v>1201</v>
      </c>
      <c r="J531" s="202" t="s">
        <v>9</v>
      </c>
    </row>
    <row r="532" spans="1:10" ht="24" customHeight="1" x14ac:dyDescent="0.25">
      <c r="A532" s="207" t="s">
        <v>389</v>
      </c>
      <c r="B532" s="209" t="s">
        <v>246</v>
      </c>
      <c r="C532" s="207" t="s">
        <v>39</v>
      </c>
      <c r="D532" s="207" t="s">
        <v>1185</v>
      </c>
      <c r="E532" s="312">
        <v>40.06</v>
      </c>
      <c r="F532" s="312"/>
      <c r="G532" s="208" t="s">
        <v>83</v>
      </c>
      <c r="H532" s="211">
        <v>1</v>
      </c>
      <c r="I532" s="210">
        <v>101.56</v>
      </c>
      <c r="J532" s="210">
        <v>101.56</v>
      </c>
    </row>
    <row r="533" spans="1:10" ht="24" customHeight="1" x14ac:dyDescent="0.25">
      <c r="A533" s="200" t="s">
        <v>400</v>
      </c>
      <c r="B533" s="214" t="s">
        <v>658</v>
      </c>
      <c r="C533" s="200" t="s">
        <v>16</v>
      </c>
      <c r="D533" s="200" t="s">
        <v>657</v>
      </c>
      <c r="E533" s="313" t="s">
        <v>414</v>
      </c>
      <c r="F533" s="313"/>
      <c r="G533" s="213" t="s">
        <v>59</v>
      </c>
      <c r="H533" s="216">
        <v>0.5</v>
      </c>
      <c r="I533" s="215">
        <v>45.53</v>
      </c>
      <c r="J533" s="215">
        <v>22.76</v>
      </c>
    </row>
    <row r="534" spans="1:10" ht="26.1" customHeight="1" x14ac:dyDescent="0.25">
      <c r="A534" s="200" t="s">
        <v>400</v>
      </c>
      <c r="B534" s="214" t="s">
        <v>802</v>
      </c>
      <c r="C534" s="200" t="s">
        <v>16</v>
      </c>
      <c r="D534" s="200" t="s">
        <v>801</v>
      </c>
      <c r="E534" s="313" t="s">
        <v>414</v>
      </c>
      <c r="F534" s="313"/>
      <c r="G534" s="213" t="s">
        <v>59</v>
      </c>
      <c r="H534" s="216">
        <v>0.5</v>
      </c>
      <c r="I534" s="215">
        <v>34.119999999999997</v>
      </c>
      <c r="J534" s="215">
        <v>17.059999999999999</v>
      </c>
    </row>
    <row r="535" spans="1:10" ht="51.9" customHeight="1" x14ac:dyDescent="0.25">
      <c r="A535" s="198" t="s">
        <v>385</v>
      </c>
      <c r="B535" s="218" t="s">
        <v>909</v>
      </c>
      <c r="C535" s="198" t="s">
        <v>39</v>
      </c>
      <c r="D535" s="198" t="s">
        <v>908</v>
      </c>
      <c r="E535" s="314" t="s">
        <v>408</v>
      </c>
      <c r="F535" s="314"/>
      <c r="G535" s="217" t="s">
        <v>14</v>
      </c>
      <c r="H535" s="221">
        <v>1</v>
      </c>
      <c r="I535" s="219">
        <v>61.74</v>
      </c>
      <c r="J535" s="219">
        <v>61.74</v>
      </c>
    </row>
    <row r="536" spans="1:10" x14ac:dyDescent="0.25">
      <c r="A536" s="201"/>
      <c r="B536" s="201"/>
      <c r="C536" s="201"/>
      <c r="D536" s="201"/>
      <c r="E536" s="201" t="s">
        <v>380</v>
      </c>
      <c r="F536" s="231">
        <v>30.52</v>
      </c>
      <c r="G536" s="201" t="s">
        <v>379</v>
      </c>
      <c r="H536" s="231">
        <v>0</v>
      </c>
      <c r="I536" s="201" t="s">
        <v>378</v>
      </c>
      <c r="J536" s="231">
        <v>30.52</v>
      </c>
    </row>
    <row r="537" spans="1:10" ht="14.4" thickBot="1" x14ac:dyDescent="0.3">
      <c r="A537" s="201"/>
      <c r="B537" s="201"/>
      <c r="C537" s="201"/>
      <c r="D537" s="201"/>
      <c r="E537" s="201" t="s">
        <v>377</v>
      </c>
      <c r="F537" s="231">
        <v>0</v>
      </c>
      <c r="G537" s="201"/>
      <c r="H537" s="316" t="s">
        <v>376</v>
      </c>
      <c r="I537" s="316"/>
      <c r="J537" s="231">
        <v>101.56</v>
      </c>
    </row>
    <row r="538" spans="1:10" ht="0.9" customHeight="1" thickTop="1" x14ac:dyDescent="0.25">
      <c r="A538" s="212"/>
      <c r="B538" s="212"/>
      <c r="C538" s="212"/>
      <c r="D538" s="212"/>
      <c r="E538" s="212"/>
      <c r="F538" s="212"/>
      <c r="G538" s="212"/>
      <c r="H538" s="212"/>
      <c r="I538" s="212"/>
      <c r="J538" s="212"/>
    </row>
    <row r="539" spans="1:10" ht="18" customHeight="1" x14ac:dyDescent="0.25">
      <c r="A539" s="199" t="s">
        <v>48</v>
      </c>
      <c r="B539" s="202" t="s">
        <v>4</v>
      </c>
      <c r="C539" s="199" t="s">
        <v>5</v>
      </c>
      <c r="D539" s="199" t="s">
        <v>6</v>
      </c>
      <c r="E539" s="315" t="s">
        <v>390</v>
      </c>
      <c r="F539" s="315"/>
      <c r="G539" s="203" t="s">
        <v>7</v>
      </c>
      <c r="H539" s="202" t="s">
        <v>8</v>
      </c>
      <c r="I539" s="202" t="s">
        <v>1201</v>
      </c>
      <c r="J539" s="202" t="s">
        <v>9</v>
      </c>
    </row>
    <row r="540" spans="1:10" ht="26.1" customHeight="1" x14ac:dyDescent="0.25">
      <c r="A540" s="207" t="s">
        <v>389</v>
      </c>
      <c r="B540" s="209" t="s">
        <v>247</v>
      </c>
      <c r="C540" s="207" t="s">
        <v>39</v>
      </c>
      <c r="D540" s="207" t="s">
        <v>1186</v>
      </c>
      <c r="E540" s="312">
        <v>38.22</v>
      </c>
      <c r="F540" s="312"/>
      <c r="G540" s="208" t="s">
        <v>21</v>
      </c>
      <c r="H540" s="211">
        <v>1</v>
      </c>
      <c r="I540" s="210">
        <v>230.65</v>
      </c>
      <c r="J540" s="210">
        <v>230.65</v>
      </c>
    </row>
    <row r="541" spans="1:10" ht="24" customHeight="1" x14ac:dyDescent="0.25">
      <c r="A541" s="200" t="s">
        <v>400</v>
      </c>
      <c r="B541" s="214" t="s">
        <v>658</v>
      </c>
      <c r="C541" s="200" t="s">
        <v>16</v>
      </c>
      <c r="D541" s="200" t="s">
        <v>657</v>
      </c>
      <c r="E541" s="313" t="s">
        <v>414</v>
      </c>
      <c r="F541" s="313"/>
      <c r="G541" s="213" t="s">
        <v>59</v>
      </c>
      <c r="H541" s="216">
        <v>1</v>
      </c>
      <c r="I541" s="215">
        <v>45.53</v>
      </c>
      <c r="J541" s="215">
        <v>45.53</v>
      </c>
    </row>
    <row r="542" spans="1:10" ht="26.1" customHeight="1" x14ac:dyDescent="0.25">
      <c r="A542" s="200" t="s">
        <v>400</v>
      </c>
      <c r="B542" s="214" t="s">
        <v>802</v>
      </c>
      <c r="C542" s="200" t="s">
        <v>16</v>
      </c>
      <c r="D542" s="200" t="s">
        <v>801</v>
      </c>
      <c r="E542" s="313" t="s">
        <v>414</v>
      </c>
      <c r="F542" s="313"/>
      <c r="G542" s="213" t="s">
        <v>59</v>
      </c>
      <c r="H542" s="216">
        <v>1</v>
      </c>
      <c r="I542" s="215">
        <v>34.119999999999997</v>
      </c>
      <c r="J542" s="215">
        <v>34.119999999999997</v>
      </c>
    </row>
    <row r="543" spans="1:10" ht="26.1" customHeight="1" x14ac:dyDescent="0.25">
      <c r="A543" s="198" t="s">
        <v>385</v>
      </c>
      <c r="B543" s="218" t="s">
        <v>907</v>
      </c>
      <c r="C543" s="198" t="s">
        <v>39</v>
      </c>
      <c r="D543" s="198" t="s">
        <v>906</v>
      </c>
      <c r="E543" s="314" t="s">
        <v>408</v>
      </c>
      <c r="F543" s="314"/>
      <c r="G543" s="217" t="s">
        <v>21</v>
      </c>
      <c r="H543" s="221">
        <v>1.3</v>
      </c>
      <c r="I543" s="219">
        <v>116.16</v>
      </c>
      <c r="J543" s="219">
        <v>151.00800000000001</v>
      </c>
    </row>
    <row r="544" spans="1:10" x14ac:dyDescent="0.25">
      <c r="A544" s="201"/>
      <c r="B544" s="201"/>
      <c r="C544" s="201"/>
      <c r="D544" s="201"/>
      <c r="E544" s="201" t="s">
        <v>380</v>
      </c>
      <c r="F544" s="231">
        <v>61.05</v>
      </c>
      <c r="G544" s="201" t="s">
        <v>379</v>
      </c>
      <c r="H544" s="231">
        <v>0</v>
      </c>
      <c r="I544" s="201" t="s">
        <v>378</v>
      </c>
      <c r="J544" s="231">
        <v>61.05</v>
      </c>
    </row>
    <row r="545" spans="1:10" ht="14.4" thickBot="1" x14ac:dyDescent="0.3">
      <c r="A545" s="201"/>
      <c r="B545" s="201"/>
      <c r="C545" s="201"/>
      <c r="D545" s="201"/>
      <c r="E545" s="201" t="s">
        <v>377</v>
      </c>
      <c r="F545" s="231">
        <v>0</v>
      </c>
      <c r="G545" s="201"/>
      <c r="H545" s="316" t="s">
        <v>376</v>
      </c>
      <c r="I545" s="316"/>
      <c r="J545" s="231">
        <v>230.65</v>
      </c>
    </row>
    <row r="546" spans="1:10" ht="0.9" customHeight="1" thickTop="1" x14ac:dyDescent="0.25">
      <c r="A546" s="212"/>
      <c r="B546" s="212"/>
      <c r="C546" s="212"/>
      <c r="D546" s="212"/>
      <c r="E546" s="212"/>
      <c r="F546" s="212"/>
      <c r="G546" s="212"/>
      <c r="H546" s="212"/>
      <c r="I546" s="212"/>
      <c r="J546" s="212"/>
    </row>
    <row r="547" spans="1:10" ht="18" customHeight="1" x14ac:dyDescent="0.25">
      <c r="A547" s="199" t="s">
        <v>49</v>
      </c>
      <c r="B547" s="202" t="s">
        <v>4</v>
      </c>
      <c r="C547" s="199" t="s">
        <v>5</v>
      </c>
      <c r="D547" s="199" t="s">
        <v>6</v>
      </c>
      <c r="E547" s="315" t="s">
        <v>390</v>
      </c>
      <c r="F547" s="315"/>
      <c r="G547" s="203" t="s">
        <v>7</v>
      </c>
      <c r="H547" s="202" t="s">
        <v>8</v>
      </c>
      <c r="I547" s="202" t="s">
        <v>1201</v>
      </c>
      <c r="J547" s="202" t="s">
        <v>9</v>
      </c>
    </row>
    <row r="548" spans="1:10" ht="26.1" customHeight="1" x14ac:dyDescent="0.25">
      <c r="A548" s="207" t="s">
        <v>389</v>
      </c>
      <c r="B548" s="209" t="s">
        <v>1149</v>
      </c>
      <c r="C548" s="207" t="s">
        <v>39</v>
      </c>
      <c r="D548" s="207" t="s">
        <v>1187</v>
      </c>
      <c r="E548" s="312">
        <v>38.22</v>
      </c>
      <c r="F548" s="312"/>
      <c r="G548" s="208" t="s">
        <v>21</v>
      </c>
      <c r="H548" s="211">
        <v>1</v>
      </c>
      <c r="I548" s="210">
        <v>125.61</v>
      </c>
      <c r="J548" s="210">
        <v>125.61</v>
      </c>
    </row>
    <row r="549" spans="1:10" ht="24" customHeight="1" x14ac:dyDescent="0.25">
      <c r="A549" s="200" t="s">
        <v>400</v>
      </c>
      <c r="B549" s="214" t="s">
        <v>658</v>
      </c>
      <c r="C549" s="200" t="s">
        <v>16</v>
      </c>
      <c r="D549" s="200" t="s">
        <v>657</v>
      </c>
      <c r="E549" s="313" t="s">
        <v>414</v>
      </c>
      <c r="F549" s="313"/>
      <c r="G549" s="213" t="s">
        <v>59</v>
      </c>
      <c r="H549" s="216">
        <v>0.05</v>
      </c>
      <c r="I549" s="215">
        <v>45.53</v>
      </c>
      <c r="J549" s="215">
        <v>2.27</v>
      </c>
    </row>
    <row r="550" spans="1:10" ht="26.1" customHeight="1" x14ac:dyDescent="0.25">
      <c r="A550" s="200" t="s">
        <v>400</v>
      </c>
      <c r="B550" s="214" t="s">
        <v>802</v>
      </c>
      <c r="C550" s="200" t="s">
        <v>16</v>
      </c>
      <c r="D550" s="200" t="s">
        <v>801</v>
      </c>
      <c r="E550" s="313" t="s">
        <v>414</v>
      </c>
      <c r="F550" s="313"/>
      <c r="G550" s="213" t="s">
        <v>59</v>
      </c>
      <c r="H550" s="216">
        <v>0.05</v>
      </c>
      <c r="I550" s="215">
        <v>34.119999999999997</v>
      </c>
      <c r="J550" s="215">
        <v>1.7</v>
      </c>
    </row>
    <row r="551" spans="1:10" ht="26.1" customHeight="1" x14ac:dyDescent="0.25">
      <c r="A551" s="198" t="s">
        <v>385</v>
      </c>
      <c r="B551" s="218" t="s">
        <v>1162</v>
      </c>
      <c r="C551" s="198" t="s">
        <v>39</v>
      </c>
      <c r="D551" s="198" t="s">
        <v>1161</v>
      </c>
      <c r="E551" s="314" t="s">
        <v>408</v>
      </c>
      <c r="F551" s="314"/>
      <c r="G551" s="217" t="s">
        <v>21</v>
      </c>
      <c r="H551" s="221">
        <v>1.3</v>
      </c>
      <c r="I551" s="219">
        <v>93.57</v>
      </c>
      <c r="J551" s="219">
        <v>121.64100000000001</v>
      </c>
    </row>
    <row r="552" spans="1:10" x14ac:dyDescent="0.25">
      <c r="A552" s="201"/>
      <c r="B552" s="201"/>
      <c r="C552" s="201"/>
      <c r="D552" s="201"/>
      <c r="E552" s="201" t="s">
        <v>380</v>
      </c>
      <c r="F552" s="231">
        <v>3.05</v>
      </c>
      <c r="G552" s="201" t="s">
        <v>379</v>
      </c>
      <c r="H552" s="231">
        <v>0</v>
      </c>
      <c r="I552" s="201" t="s">
        <v>378</v>
      </c>
      <c r="J552" s="231">
        <v>3.05</v>
      </c>
    </row>
    <row r="553" spans="1:10" ht="14.4" thickBot="1" x14ac:dyDescent="0.3">
      <c r="A553" s="201"/>
      <c r="B553" s="201"/>
      <c r="C553" s="201"/>
      <c r="D553" s="201"/>
      <c r="E553" s="201" t="s">
        <v>377</v>
      </c>
      <c r="F553" s="231">
        <v>0</v>
      </c>
      <c r="G553" s="201"/>
      <c r="H553" s="316" t="s">
        <v>376</v>
      </c>
      <c r="I553" s="316"/>
      <c r="J553" s="231">
        <v>125.61</v>
      </c>
    </row>
    <row r="554" spans="1:10" ht="0.9" customHeight="1" thickTop="1" x14ac:dyDescent="0.25">
      <c r="A554" s="212"/>
      <c r="B554" s="212"/>
      <c r="C554" s="212"/>
      <c r="D554" s="212"/>
      <c r="E554" s="212"/>
      <c r="F554" s="212"/>
      <c r="G554" s="212"/>
      <c r="H554" s="212"/>
      <c r="I554" s="212"/>
      <c r="J554" s="212"/>
    </row>
    <row r="555" spans="1:10" ht="18" customHeight="1" x14ac:dyDescent="0.25">
      <c r="A555" s="199" t="s">
        <v>50</v>
      </c>
      <c r="B555" s="202" t="s">
        <v>4</v>
      </c>
      <c r="C555" s="199" t="s">
        <v>5</v>
      </c>
      <c r="D555" s="199" t="s">
        <v>6</v>
      </c>
      <c r="E555" s="315" t="s">
        <v>390</v>
      </c>
      <c r="F555" s="315"/>
      <c r="G555" s="203" t="s">
        <v>7</v>
      </c>
      <c r="H555" s="202" t="s">
        <v>8</v>
      </c>
      <c r="I555" s="202" t="s">
        <v>1201</v>
      </c>
      <c r="J555" s="202" t="s">
        <v>9</v>
      </c>
    </row>
    <row r="556" spans="1:10" ht="26.1" customHeight="1" x14ac:dyDescent="0.25">
      <c r="A556" s="207" t="s">
        <v>389</v>
      </c>
      <c r="B556" s="209" t="s">
        <v>248</v>
      </c>
      <c r="C556" s="207" t="s">
        <v>39</v>
      </c>
      <c r="D556" s="207" t="s">
        <v>1188</v>
      </c>
      <c r="E556" s="312">
        <v>38.229999999999997</v>
      </c>
      <c r="F556" s="312"/>
      <c r="G556" s="208" t="s">
        <v>14</v>
      </c>
      <c r="H556" s="211">
        <v>1</v>
      </c>
      <c r="I556" s="210">
        <v>45.63</v>
      </c>
      <c r="J556" s="210">
        <v>45.63</v>
      </c>
    </row>
    <row r="557" spans="1:10" ht="26.1" customHeight="1" x14ac:dyDescent="0.25">
      <c r="A557" s="200" t="s">
        <v>400</v>
      </c>
      <c r="B557" s="214" t="s">
        <v>802</v>
      </c>
      <c r="C557" s="200" t="s">
        <v>16</v>
      </c>
      <c r="D557" s="200" t="s">
        <v>801</v>
      </c>
      <c r="E557" s="313" t="s">
        <v>414</v>
      </c>
      <c r="F557" s="313"/>
      <c r="G557" s="213" t="s">
        <v>59</v>
      </c>
      <c r="H557" s="216">
        <v>0.25</v>
      </c>
      <c r="I557" s="215">
        <v>34.119999999999997</v>
      </c>
      <c r="J557" s="215">
        <v>8.5299999999999994</v>
      </c>
    </row>
    <row r="558" spans="1:10" ht="24" customHeight="1" x14ac:dyDescent="0.25">
      <c r="A558" s="200" t="s">
        <v>400</v>
      </c>
      <c r="B558" s="214" t="s">
        <v>658</v>
      </c>
      <c r="C558" s="200" t="s">
        <v>16</v>
      </c>
      <c r="D558" s="200" t="s">
        <v>657</v>
      </c>
      <c r="E558" s="313" t="s">
        <v>414</v>
      </c>
      <c r="F558" s="313"/>
      <c r="G558" s="213" t="s">
        <v>59</v>
      </c>
      <c r="H558" s="216">
        <v>0.25</v>
      </c>
      <c r="I558" s="215">
        <v>45.53</v>
      </c>
      <c r="J558" s="215">
        <v>11.38</v>
      </c>
    </row>
    <row r="559" spans="1:10" ht="26.1" customHeight="1" x14ac:dyDescent="0.25">
      <c r="A559" s="198" t="s">
        <v>385</v>
      </c>
      <c r="B559" s="218" t="s">
        <v>905</v>
      </c>
      <c r="C559" s="198" t="s">
        <v>39</v>
      </c>
      <c r="D559" s="198" t="s">
        <v>904</v>
      </c>
      <c r="E559" s="314" t="s">
        <v>408</v>
      </c>
      <c r="F559" s="314"/>
      <c r="G559" s="217" t="s">
        <v>14</v>
      </c>
      <c r="H559" s="221">
        <v>1</v>
      </c>
      <c r="I559" s="219">
        <v>25.72</v>
      </c>
      <c r="J559" s="219">
        <v>25.72</v>
      </c>
    </row>
    <row r="560" spans="1:10" x14ac:dyDescent="0.25">
      <c r="A560" s="201"/>
      <c r="B560" s="201"/>
      <c r="C560" s="201"/>
      <c r="D560" s="201"/>
      <c r="E560" s="201" t="s">
        <v>380</v>
      </c>
      <c r="F560" s="231">
        <v>15.25</v>
      </c>
      <c r="G560" s="201" t="s">
        <v>379</v>
      </c>
      <c r="H560" s="231">
        <v>0</v>
      </c>
      <c r="I560" s="201" t="s">
        <v>378</v>
      </c>
      <c r="J560" s="231">
        <v>15.25</v>
      </c>
    </row>
    <row r="561" spans="1:10" ht="14.4" thickBot="1" x14ac:dyDescent="0.3">
      <c r="A561" s="201"/>
      <c r="B561" s="201"/>
      <c r="C561" s="201"/>
      <c r="D561" s="201"/>
      <c r="E561" s="201" t="s">
        <v>377</v>
      </c>
      <c r="F561" s="231">
        <v>0</v>
      </c>
      <c r="G561" s="201"/>
      <c r="H561" s="316" t="s">
        <v>376</v>
      </c>
      <c r="I561" s="316"/>
      <c r="J561" s="231">
        <v>45.63</v>
      </c>
    </row>
    <row r="562" spans="1:10" ht="0.9" customHeight="1" thickTop="1" x14ac:dyDescent="0.25">
      <c r="A562" s="212"/>
      <c r="B562" s="212"/>
      <c r="C562" s="212"/>
      <c r="D562" s="212"/>
      <c r="E562" s="212"/>
      <c r="F562" s="212"/>
      <c r="G562" s="212"/>
      <c r="H562" s="212"/>
      <c r="I562" s="212"/>
      <c r="J562" s="212"/>
    </row>
    <row r="563" spans="1:10" ht="18" customHeight="1" x14ac:dyDescent="0.25">
      <c r="A563" s="199" t="s">
        <v>51</v>
      </c>
      <c r="B563" s="202" t="s">
        <v>4</v>
      </c>
      <c r="C563" s="199" t="s">
        <v>5</v>
      </c>
      <c r="D563" s="199" t="s">
        <v>6</v>
      </c>
      <c r="E563" s="315" t="s">
        <v>390</v>
      </c>
      <c r="F563" s="315"/>
      <c r="G563" s="203" t="s">
        <v>7</v>
      </c>
      <c r="H563" s="202" t="s">
        <v>8</v>
      </c>
      <c r="I563" s="202" t="s">
        <v>1201</v>
      </c>
      <c r="J563" s="202" t="s">
        <v>9</v>
      </c>
    </row>
    <row r="564" spans="1:10" ht="26.1" customHeight="1" x14ac:dyDescent="0.25">
      <c r="A564" s="207" t="s">
        <v>389</v>
      </c>
      <c r="B564" s="209" t="s">
        <v>40</v>
      </c>
      <c r="C564" s="207" t="s">
        <v>39</v>
      </c>
      <c r="D564" s="207" t="s">
        <v>1189</v>
      </c>
      <c r="E564" s="312">
        <v>38.07</v>
      </c>
      <c r="F564" s="312"/>
      <c r="G564" s="208" t="s">
        <v>21</v>
      </c>
      <c r="H564" s="211">
        <v>1</v>
      </c>
      <c r="I564" s="210">
        <v>15.27</v>
      </c>
      <c r="J564" s="210">
        <v>15.27</v>
      </c>
    </row>
    <row r="565" spans="1:10" ht="26.1" customHeight="1" x14ac:dyDescent="0.25">
      <c r="A565" s="200" t="s">
        <v>400</v>
      </c>
      <c r="B565" s="214" t="s">
        <v>802</v>
      </c>
      <c r="C565" s="200" t="s">
        <v>16</v>
      </c>
      <c r="D565" s="200" t="s">
        <v>801</v>
      </c>
      <c r="E565" s="313" t="s">
        <v>414</v>
      </c>
      <c r="F565" s="313"/>
      <c r="G565" s="213" t="s">
        <v>59</v>
      </c>
      <c r="H565" s="216">
        <v>0.2</v>
      </c>
      <c r="I565" s="215">
        <v>34.119999999999997</v>
      </c>
      <c r="J565" s="215">
        <v>6.82</v>
      </c>
    </row>
    <row r="566" spans="1:10" ht="24" customHeight="1" x14ac:dyDescent="0.25">
      <c r="A566" s="200" t="s">
        <v>400</v>
      </c>
      <c r="B566" s="214" t="s">
        <v>658</v>
      </c>
      <c r="C566" s="200" t="s">
        <v>16</v>
      </c>
      <c r="D566" s="200" t="s">
        <v>657</v>
      </c>
      <c r="E566" s="313" t="s">
        <v>414</v>
      </c>
      <c r="F566" s="313"/>
      <c r="G566" s="213" t="s">
        <v>59</v>
      </c>
      <c r="H566" s="216">
        <v>0.1</v>
      </c>
      <c r="I566" s="215">
        <v>45.53</v>
      </c>
      <c r="J566" s="215">
        <v>4.55</v>
      </c>
    </row>
    <row r="567" spans="1:10" ht="24" customHeight="1" x14ac:dyDescent="0.25">
      <c r="A567" s="198" t="s">
        <v>385</v>
      </c>
      <c r="B567" s="218" t="s">
        <v>1240</v>
      </c>
      <c r="C567" s="198" t="s">
        <v>16</v>
      </c>
      <c r="D567" s="198" t="s">
        <v>1241</v>
      </c>
      <c r="E567" s="314" t="s">
        <v>408</v>
      </c>
      <c r="F567" s="314"/>
      <c r="G567" s="217" t="s">
        <v>21</v>
      </c>
      <c r="H567" s="221">
        <v>1.1000000000000001</v>
      </c>
      <c r="I567" s="219">
        <v>3.55</v>
      </c>
      <c r="J567" s="219">
        <v>3.9049999999999998</v>
      </c>
    </row>
    <row r="568" spans="1:10" x14ac:dyDescent="0.25">
      <c r="A568" s="201"/>
      <c r="B568" s="201"/>
      <c r="C568" s="201"/>
      <c r="D568" s="201"/>
      <c r="E568" s="201" t="s">
        <v>380</v>
      </c>
      <c r="F568" s="231">
        <v>8.58</v>
      </c>
      <c r="G568" s="201" t="s">
        <v>379</v>
      </c>
      <c r="H568" s="231">
        <v>0</v>
      </c>
      <c r="I568" s="201" t="s">
        <v>378</v>
      </c>
      <c r="J568" s="231">
        <v>8.58</v>
      </c>
    </row>
    <row r="569" spans="1:10" ht="14.4" thickBot="1" x14ac:dyDescent="0.3">
      <c r="A569" s="201"/>
      <c r="B569" s="201"/>
      <c r="C569" s="201"/>
      <c r="D569" s="201"/>
      <c r="E569" s="201" t="s">
        <v>377</v>
      </c>
      <c r="F569" s="231">
        <v>0</v>
      </c>
      <c r="G569" s="201"/>
      <c r="H569" s="316" t="s">
        <v>376</v>
      </c>
      <c r="I569" s="316"/>
      <c r="J569" s="231">
        <v>15.27</v>
      </c>
    </row>
    <row r="570" spans="1:10" ht="0.9" customHeight="1" thickTop="1" x14ac:dyDescent="0.25">
      <c r="A570" s="212"/>
      <c r="B570" s="212"/>
      <c r="C570" s="212"/>
      <c r="D570" s="212"/>
      <c r="E570" s="212"/>
      <c r="F570" s="212"/>
      <c r="G570" s="212"/>
      <c r="H570" s="212"/>
      <c r="I570" s="212"/>
      <c r="J570" s="212"/>
    </row>
    <row r="571" spans="1:10" ht="18" customHeight="1" x14ac:dyDescent="0.25">
      <c r="A571" s="199" t="s">
        <v>52</v>
      </c>
      <c r="B571" s="202" t="s">
        <v>4</v>
      </c>
      <c r="C571" s="199" t="s">
        <v>5</v>
      </c>
      <c r="D571" s="199" t="s">
        <v>6</v>
      </c>
      <c r="E571" s="315" t="s">
        <v>390</v>
      </c>
      <c r="F571" s="315"/>
      <c r="G571" s="203" t="s">
        <v>7</v>
      </c>
      <c r="H571" s="202" t="s">
        <v>8</v>
      </c>
      <c r="I571" s="202" t="s">
        <v>1201</v>
      </c>
      <c r="J571" s="202" t="s">
        <v>9</v>
      </c>
    </row>
    <row r="572" spans="1:10" ht="26.1" customHeight="1" x14ac:dyDescent="0.25">
      <c r="A572" s="207" t="s">
        <v>389</v>
      </c>
      <c r="B572" s="209" t="s">
        <v>249</v>
      </c>
      <c r="C572" s="207" t="s">
        <v>39</v>
      </c>
      <c r="D572" s="207" t="s">
        <v>1190</v>
      </c>
      <c r="E572" s="312">
        <v>38.07</v>
      </c>
      <c r="F572" s="312"/>
      <c r="G572" s="208" t="s">
        <v>21</v>
      </c>
      <c r="H572" s="211">
        <v>1</v>
      </c>
      <c r="I572" s="210">
        <v>51.99</v>
      </c>
      <c r="J572" s="210">
        <v>51.99</v>
      </c>
    </row>
    <row r="573" spans="1:10" ht="24" customHeight="1" x14ac:dyDescent="0.25">
      <c r="A573" s="200" t="s">
        <v>400</v>
      </c>
      <c r="B573" s="214" t="s">
        <v>658</v>
      </c>
      <c r="C573" s="200" t="s">
        <v>16</v>
      </c>
      <c r="D573" s="200" t="s">
        <v>657</v>
      </c>
      <c r="E573" s="313" t="s">
        <v>414</v>
      </c>
      <c r="F573" s="313"/>
      <c r="G573" s="213" t="s">
        <v>59</v>
      </c>
      <c r="H573" s="216">
        <v>0.25</v>
      </c>
      <c r="I573" s="215">
        <v>45.53</v>
      </c>
      <c r="J573" s="215">
        <v>11.38</v>
      </c>
    </row>
    <row r="574" spans="1:10" ht="26.1" customHeight="1" x14ac:dyDescent="0.25">
      <c r="A574" s="200" t="s">
        <v>400</v>
      </c>
      <c r="B574" s="214" t="s">
        <v>802</v>
      </c>
      <c r="C574" s="200" t="s">
        <v>16</v>
      </c>
      <c r="D574" s="200" t="s">
        <v>801</v>
      </c>
      <c r="E574" s="313" t="s">
        <v>414</v>
      </c>
      <c r="F574" s="313"/>
      <c r="G574" s="213" t="s">
        <v>59</v>
      </c>
      <c r="H574" s="216">
        <v>0.25</v>
      </c>
      <c r="I574" s="215">
        <v>34.119999999999997</v>
      </c>
      <c r="J574" s="215">
        <v>8.5299999999999994</v>
      </c>
    </row>
    <row r="575" spans="1:10" ht="26.1" customHeight="1" x14ac:dyDescent="0.25">
      <c r="A575" s="198" t="s">
        <v>385</v>
      </c>
      <c r="B575" s="218" t="s">
        <v>903</v>
      </c>
      <c r="C575" s="198" t="s">
        <v>39</v>
      </c>
      <c r="D575" s="198" t="s">
        <v>902</v>
      </c>
      <c r="E575" s="314" t="s">
        <v>408</v>
      </c>
      <c r="F575" s="314"/>
      <c r="G575" s="217" t="s">
        <v>21</v>
      </c>
      <c r="H575" s="221">
        <v>1.25</v>
      </c>
      <c r="I575" s="219">
        <v>25.67</v>
      </c>
      <c r="J575" s="219">
        <v>32.087499999999999</v>
      </c>
    </row>
    <row r="576" spans="1:10" x14ac:dyDescent="0.25">
      <c r="A576" s="201"/>
      <c r="B576" s="201"/>
      <c r="C576" s="201"/>
      <c r="D576" s="201"/>
      <c r="E576" s="201" t="s">
        <v>380</v>
      </c>
      <c r="F576" s="231">
        <v>15.25</v>
      </c>
      <c r="G576" s="201" t="s">
        <v>379</v>
      </c>
      <c r="H576" s="231">
        <v>0</v>
      </c>
      <c r="I576" s="201" t="s">
        <v>378</v>
      </c>
      <c r="J576" s="231">
        <v>15.25</v>
      </c>
    </row>
    <row r="577" spans="1:10" ht="14.4" thickBot="1" x14ac:dyDescent="0.3">
      <c r="A577" s="201"/>
      <c r="B577" s="201"/>
      <c r="C577" s="201"/>
      <c r="D577" s="201"/>
      <c r="E577" s="201" t="s">
        <v>377</v>
      </c>
      <c r="F577" s="231">
        <v>0</v>
      </c>
      <c r="G577" s="201"/>
      <c r="H577" s="316" t="s">
        <v>376</v>
      </c>
      <c r="I577" s="316"/>
      <c r="J577" s="231">
        <v>51.99</v>
      </c>
    </row>
    <row r="578" spans="1:10" ht="0.9" customHeight="1" thickTop="1" x14ac:dyDescent="0.25">
      <c r="A578" s="212"/>
      <c r="B578" s="212"/>
      <c r="C578" s="212"/>
      <c r="D578" s="212"/>
      <c r="E578" s="212"/>
      <c r="F578" s="212"/>
      <c r="G578" s="212"/>
      <c r="H578" s="212"/>
      <c r="I578" s="212"/>
      <c r="J578" s="212"/>
    </row>
    <row r="579" spans="1:10" ht="18" customHeight="1" x14ac:dyDescent="0.25">
      <c r="A579" s="199" t="s">
        <v>53</v>
      </c>
      <c r="B579" s="202" t="s">
        <v>4</v>
      </c>
      <c r="C579" s="199" t="s">
        <v>5</v>
      </c>
      <c r="D579" s="199" t="s">
        <v>6</v>
      </c>
      <c r="E579" s="315" t="s">
        <v>390</v>
      </c>
      <c r="F579" s="315"/>
      <c r="G579" s="203" t="s">
        <v>7</v>
      </c>
      <c r="H579" s="202" t="s">
        <v>8</v>
      </c>
      <c r="I579" s="202" t="s">
        <v>1201</v>
      </c>
      <c r="J579" s="202" t="s">
        <v>9</v>
      </c>
    </row>
    <row r="580" spans="1:10" ht="26.1" customHeight="1" x14ac:dyDescent="0.25">
      <c r="A580" s="207" t="s">
        <v>389</v>
      </c>
      <c r="B580" s="209" t="s">
        <v>250</v>
      </c>
      <c r="C580" s="207" t="s">
        <v>13</v>
      </c>
      <c r="D580" s="207" t="s">
        <v>1366</v>
      </c>
      <c r="E580" s="312" t="s">
        <v>901</v>
      </c>
      <c r="F580" s="312"/>
      <c r="G580" s="208" t="s">
        <v>21</v>
      </c>
      <c r="H580" s="211">
        <v>1</v>
      </c>
      <c r="I580" s="210">
        <v>27.74</v>
      </c>
      <c r="J580" s="210">
        <v>27.74</v>
      </c>
    </row>
    <row r="581" spans="1:10" ht="26.1" customHeight="1" x14ac:dyDescent="0.25">
      <c r="A581" s="200" t="s">
        <v>400</v>
      </c>
      <c r="B581" s="214" t="s">
        <v>802</v>
      </c>
      <c r="C581" s="200" t="s">
        <v>16</v>
      </c>
      <c r="D581" s="200" t="s">
        <v>801</v>
      </c>
      <c r="E581" s="313" t="s">
        <v>414</v>
      </c>
      <c r="F581" s="313"/>
      <c r="G581" s="213" t="s">
        <v>59</v>
      </c>
      <c r="H581" s="216">
        <v>0.219</v>
      </c>
      <c r="I581" s="215">
        <v>34.119999999999997</v>
      </c>
      <c r="J581" s="215">
        <v>7.47</v>
      </c>
    </row>
    <row r="582" spans="1:10" ht="24" customHeight="1" x14ac:dyDescent="0.25">
      <c r="A582" s="200" t="s">
        <v>400</v>
      </c>
      <c r="B582" s="214" t="s">
        <v>658</v>
      </c>
      <c r="C582" s="200" t="s">
        <v>16</v>
      </c>
      <c r="D582" s="200" t="s">
        <v>657</v>
      </c>
      <c r="E582" s="313" t="s">
        <v>414</v>
      </c>
      <c r="F582" s="313"/>
      <c r="G582" s="213" t="s">
        <v>59</v>
      </c>
      <c r="H582" s="216">
        <v>0.219</v>
      </c>
      <c r="I582" s="215">
        <v>45.53</v>
      </c>
      <c r="J582" s="215">
        <v>9.9700000000000006</v>
      </c>
    </row>
    <row r="583" spans="1:10" ht="26.1" customHeight="1" x14ac:dyDescent="0.25">
      <c r="A583" s="198" t="s">
        <v>385</v>
      </c>
      <c r="B583" s="218" t="s">
        <v>900</v>
      </c>
      <c r="C583" s="198" t="s">
        <v>16</v>
      </c>
      <c r="D583" s="198" t="s">
        <v>899</v>
      </c>
      <c r="E583" s="314" t="s">
        <v>408</v>
      </c>
      <c r="F583" s="314"/>
      <c r="G583" s="217" t="s">
        <v>21</v>
      </c>
      <c r="H583" s="221">
        <v>1.0169999999999999</v>
      </c>
      <c r="I583" s="219">
        <v>10.130000000000001</v>
      </c>
      <c r="J583" s="219">
        <v>10.302210000000001</v>
      </c>
    </row>
    <row r="584" spans="1:10" x14ac:dyDescent="0.25">
      <c r="A584" s="201"/>
      <c r="B584" s="201"/>
      <c r="C584" s="201"/>
      <c r="D584" s="201"/>
      <c r="E584" s="201" t="s">
        <v>380</v>
      </c>
      <c r="F584" s="231">
        <v>13.36</v>
      </c>
      <c r="G584" s="201" t="s">
        <v>379</v>
      </c>
      <c r="H584" s="231">
        <v>0</v>
      </c>
      <c r="I584" s="201" t="s">
        <v>378</v>
      </c>
      <c r="J584" s="231">
        <v>13.36</v>
      </c>
    </row>
    <row r="585" spans="1:10" x14ac:dyDescent="0.25">
      <c r="A585" s="201"/>
      <c r="B585" s="201"/>
      <c r="C585" s="201"/>
      <c r="D585" s="201"/>
      <c r="E585" s="201" t="s">
        <v>377</v>
      </c>
      <c r="F585" s="231">
        <v>0</v>
      </c>
      <c r="G585" s="201"/>
      <c r="H585" s="316" t="s">
        <v>376</v>
      </c>
      <c r="I585" s="316"/>
      <c r="J585" s="231">
        <v>27.74</v>
      </c>
    </row>
    <row r="586" spans="1:10" x14ac:dyDescent="0.25">
      <c r="A586" s="324" t="s">
        <v>826</v>
      </c>
      <c r="B586" s="324"/>
      <c r="C586" s="324"/>
      <c r="D586" s="324"/>
      <c r="E586" s="324"/>
      <c r="F586" s="324"/>
      <c r="G586" s="324"/>
      <c r="H586" s="324"/>
      <c r="I586" s="324"/>
      <c r="J586" s="324"/>
    </row>
    <row r="587" spans="1:10" ht="14.4" thickBot="1" x14ac:dyDescent="0.3">
      <c r="A587" s="325" t="s">
        <v>898</v>
      </c>
      <c r="B587" s="325"/>
      <c r="C587" s="325"/>
      <c r="D587" s="325"/>
      <c r="E587" s="325"/>
      <c r="F587" s="325"/>
      <c r="G587" s="325"/>
      <c r="H587" s="325"/>
      <c r="I587" s="325"/>
      <c r="J587" s="325"/>
    </row>
    <row r="588" spans="1:10" ht="0.9" customHeight="1" thickTop="1" x14ac:dyDescent="0.25">
      <c r="A588" s="212"/>
      <c r="B588" s="212"/>
      <c r="C588" s="212"/>
      <c r="D588" s="212"/>
      <c r="E588" s="212"/>
      <c r="F588" s="212"/>
      <c r="G588" s="212"/>
      <c r="H588" s="212"/>
      <c r="I588" s="212"/>
      <c r="J588" s="212"/>
    </row>
    <row r="589" spans="1:10" ht="18" customHeight="1" x14ac:dyDescent="0.25">
      <c r="A589" s="199" t="s">
        <v>54</v>
      </c>
      <c r="B589" s="202" t="s">
        <v>4</v>
      </c>
      <c r="C589" s="199" t="s">
        <v>5</v>
      </c>
      <c r="D589" s="199" t="s">
        <v>6</v>
      </c>
      <c r="E589" s="315" t="s">
        <v>390</v>
      </c>
      <c r="F589" s="315"/>
      <c r="G589" s="203" t="s">
        <v>7</v>
      </c>
      <c r="H589" s="202" t="s">
        <v>8</v>
      </c>
      <c r="I589" s="202" t="s">
        <v>1201</v>
      </c>
      <c r="J589" s="202" t="s">
        <v>9</v>
      </c>
    </row>
    <row r="590" spans="1:10" ht="51.9" customHeight="1" x14ac:dyDescent="0.25">
      <c r="A590" s="207" t="s">
        <v>389</v>
      </c>
      <c r="B590" s="209" t="s">
        <v>252</v>
      </c>
      <c r="C590" s="207" t="s">
        <v>13</v>
      </c>
      <c r="D590" s="207" t="s">
        <v>253</v>
      </c>
      <c r="E590" s="312" t="s">
        <v>882</v>
      </c>
      <c r="F590" s="312"/>
      <c r="G590" s="208" t="s">
        <v>14</v>
      </c>
      <c r="H590" s="211">
        <v>1</v>
      </c>
      <c r="I590" s="210">
        <v>182.27</v>
      </c>
      <c r="J590" s="210">
        <v>182.27</v>
      </c>
    </row>
    <row r="591" spans="1:10" ht="26.1" customHeight="1" x14ac:dyDescent="0.25">
      <c r="A591" s="200" t="s">
        <v>400</v>
      </c>
      <c r="B591" s="214" t="s">
        <v>816</v>
      </c>
      <c r="C591" s="200" t="s">
        <v>16</v>
      </c>
      <c r="D591" s="200" t="s">
        <v>815</v>
      </c>
      <c r="E591" s="313" t="s">
        <v>537</v>
      </c>
      <c r="F591" s="313"/>
      <c r="G591" s="213" t="s">
        <v>141</v>
      </c>
      <c r="H591" s="216">
        <v>2.3999999999999998E-3</v>
      </c>
      <c r="I591" s="215">
        <v>676.65</v>
      </c>
      <c r="J591" s="215">
        <v>1.62</v>
      </c>
    </row>
    <row r="592" spans="1:10" ht="24" customHeight="1" x14ac:dyDescent="0.25">
      <c r="A592" s="200" t="s">
        <v>400</v>
      </c>
      <c r="B592" s="214" t="s">
        <v>179</v>
      </c>
      <c r="C592" s="200" t="s">
        <v>39</v>
      </c>
      <c r="D592" s="200" t="s">
        <v>849</v>
      </c>
      <c r="E592" s="313">
        <v>1.23</v>
      </c>
      <c r="F592" s="313"/>
      <c r="G592" s="213" t="s">
        <v>21</v>
      </c>
      <c r="H592" s="216">
        <v>0.8</v>
      </c>
      <c r="I592" s="215">
        <v>7.71</v>
      </c>
      <c r="J592" s="215">
        <v>6.16</v>
      </c>
    </row>
    <row r="593" spans="1:10" ht="26.1" customHeight="1" x14ac:dyDescent="0.25">
      <c r="A593" s="200" t="s">
        <v>400</v>
      </c>
      <c r="B593" s="214" t="s">
        <v>802</v>
      </c>
      <c r="C593" s="200" t="s">
        <v>16</v>
      </c>
      <c r="D593" s="200" t="s">
        <v>801</v>
      </c>
      <c r="E593" s="313" t="s">
        <v>414</v>
      </c>
      <c r="F593" s="313"/>
      <c r="G593" s="213" t="s">
        <v>59</v>
      </c>
      <c r="H593" s="216">
        <v>1.361</v>
      </c>
      <c r="I593" s="215">
        <v>34.119999999999997</v>
      </c>
      <c r="J593" s="215">
        <v>46.43</v>
      </c>
    </row>
    <row r="594" spans="1:10" ht="24" customHeight="1" x14ac:dyDescent="0.25">
      <c r="A594" s="200" t="s">
        <v>400</v>
      </c>
      <c r="B594" s="214" t="s">
        <v>658</v>
      </c>
      <c r="C594" s="200" t="s">
        <v>16</v>
      </c>
      <c r="D594" s="200" t="s">
        <v>657</v>
      </c>
      <c r="E594" s="313" t="s">
        <v>414</v>
      </c>
      <c r="F594" s="313"/>
      <c r="G594" s="213" t="s">
        <v>59</v>
      </c>
      <c r="H594" s="216">
        <v>1.361</v>
      </c>
      <c r="I594" s="215">
        <v>45.53</v>
      </c>
      <c r="J594" s="215">
        <v>61.96</v>
      </c>
    </row>
    <row r="595" spans="1:10" ht="26.1" customHeight="1" x14ac:dyDescent="0.25">
      <c r="A595" s="200" t="s">
        <v>400</v>
      </c>
      <c r="B595" s="214" t="s">
        <v>663</v>
      </c>
      <c r="C595" s="200" t="s">
        <v>16</v>
      </c>
      <c r="D595" s="200" t="s">
        <v>662</v>
      </c>
      <c r="E595" s="313" t="s">
        <v>659</v>
      </c>
      <c r="F595" s="313"/>
      <c r="G595" s="213" t="s">
        <v>141</v>
      </c>
      <c r="H595" s="216">
        <v>3.5999999999999999E-3</v>
      </c>
      <c r="I595" s="215">
        <v>81.09</v>
      </c>
      <c r="J595" s="215">
        <v>0.28999999999999998</v>
      </c>
    </row>
    <row r="596" spans="1:10" ht="39" customHeight="1" x14ac:dyDescent="0.25">
      <c r="A596" s="198" t="s">
        <v>385</v>
      </c>
      <c r="B596" s="218" t="s">
        <v>897</v>
      </c>
      <c r="C596" s="198" t="s">
        <v>16</v>
      </c>
      <c r="D596" s="198" t="s">
        <v>896</v>
      </c>
      <c r="E596" s="314" t="s">
        <v>408</v>
      </c>
      <c r="F596" s="314"/>
      <c r="G596" s="217" t="s">
        <v>14</v>
      </c>
      <c r="H596" s="221">
        <v>1</v>
      </c>
      <c r="I596" s="219">
        <v>65.81</v>
      </c>
      <c r="J596" s="219">
        <v>65.81</v>
      </c>
    </row>
    <row r="597" spans="1:10" x14ac:dyDescent="0.25">
      <c r="A597" s="201"/>
      <c r="B597" s="201"/>
      <c r="C597" s="201"/>
      <c r="D597" s="201"/>
      <c r="E597" s="201" t="s">
        <v>380</v>
      </c>
      <c r="F597" s="231">
        <v>87.6</v>
      </c>
      <c r="G597" s="201" t="s">
        <v>379</v>
      </c>
      <c r="H597" s="231">
        <v>0</v>
      </c>
      <c r="I597" s="201" t="s">
        <v>378</v>
      </c>
      <c r="J597" s="231">
        <v>87.6</v>
      </c>
    </row>
    <row r="598" spans="1:10" x14ac:dyDescent="0.25">
      <c r="A598" s="201"/>
      <c r="B598" s="201"/>
      <c r="C598" s="201"/>
      <c r="D598" s="201"/>
      <c r="E598" s="201" t="s">
        <v>377</v>
      </c>
      <c r="F598" s="231">
        <v>0</v>
      </c>
      <c r="G598" s="201"/>
      <c r="H598" s="316" t="s">
        <v>376</v>
      </c>
      <c r="I598" s="316"/>
      <c r="J598" s="231">
        <v>182.27</v>
      </c>
    </row>
    <row r="599" spans="1:10" x14ac:dyDescent="0.25">
      <c r="A599" s="324" t="s">
        <v>826</v>
      </c>
      <c r="B599" s="324"/>
      <c r="C599" s="324"/>
      <c r="D599" s="324"/>
      <c r="E599" s="324"/>
      <c r="F599" s="324"/>
      <c r="G599" s="324"/>
      <c r="H599" s="324"/>
      <c r="I599" s="324"/>
      <c r="J599" s="324"/>
    </row>
    <row r="600" spans="1:10" ht="14.4" thickBot="1" x14ac:dyDescent="0.3">
      <c r="A600" s="325" t="s">
        <v>895</v>
      </c>
      <c r="B600" s="325"/>
      <c r="C600" s="325"/>
      <c r="D600" s="325"/>
      <c r="E600" s="325"/>
      <c r="F600" s="325"/>
      <c r="G600" s="325"/>
      <c r="H600" s="325"/>
      <c r="I600" s="325"/>
      <c r="J600" s="325"/>
    </row>
    <row r="601" spans="1:10" ht="0.9" customHeight="1" thickTop="1" x14ac:dyDescent="0.25">
      <c r="A601" s="212"/>
      <c r="B601" s="212"/>
      <c r="C601" s="212"/>
      <c r="D601" s="212"/>
      <c r="E601" s="212"/>
      <c r="F601" s="212"/>
      <c r="G601" s="212"/>
      <c r="H601" s="212"/>
      <c r="I601" s="212"/>
      <c r="J601" s="212"/>
    </row>
    <row r="602" spans="1:10" ht="18" customHeight="1" x14ac:dyDescent="0.25">
      <c r="A602" s="199" t="s">
        <v>254</v>
      </c>
      <c r="B602" s="202" t="s">
        <v>4</v>
      </c>
      <c r="C602" s="199" t="s">
        <v>5</v>
      </c>
      <c r="D602" s="199" t="s">
        <v>6</v>
      </c>
      <c r="E602" s="315" t="s">
        <v>390</v>
      </c>
      <c r="F602" s="315"/>
      <c r="G602" s="203" t="s">
        <v>7</v>
      </c>
      <c r="H602" s="202" t="s">
        <v>8</v>
      </c>
      <c r="I602" s="202" t="s">
        <v>1201</v>
      </c>
      <c r="J602" s="202" t="s">
        <v>9</v>
      </c>
    </row>
    <row r="603" spans="1:10" ht="39" customHeight="1" x14ac:dyDescent="0.25">
      <c r="A603" s="207" t="s">
        <v>389</v>
      </c>
      <c r="B603" s="209" t="s">
        <v>255</v>
      </c>
      <c r="C603" s="207" t="s">
        <v>13</v>
      </c>
      <c r="D603" s="207" t="s">
        <v>256</v>
      </c>
      <c r="E603" s="312" t="s">
        <v>882</v>
      </c>
      <c r="F603" s="312"/>
      <c r="G603" s="208" t="s">
        <v>14</v>
      </c>
      <c r="H603" s="211">
        <v>1</v>
      </c>
      <c r="I603" s="210">
        <v>85.11</v>
      </c>
      <c r="J603" s="210">
        <v>85.11</v>
      </c>
    </row>
    <row r="604" spans="1:10" ht="24" customHeight="1" x14ac:dyDescent="0.25">
      <c r="A604" s="200" t="s">
        <v>400</v>
      </c>
      <c r="B604" s="214" t="s">
        <v>658</v>
      </c>
      <c r="C604" s="200" t="s">
        <v>16</v>
      </c>
      <c r="D604" s="200" t="s">
        <v>657</v>
      </c>
      <c r="E604" s="313" t="s">
        <v>414</v>
      </c>
      <c r="F604" s="313"/>
      <c r="G604" s="213" t="s">
        <v>59</v>
      </c>
      <c r="H604" s="216">
        <v>0.4</v>
      </c>
      <c r="I604" s="215">
        <v>45.53</v>
      </c>
      <c r="J604" s="215">
        <v>18.21</v>
      </c>
    </row>
    <row r="605" spans="1:10" ht="26.1" customHeight="1" x14ac:dyDescent="0.25">
      <c r="A605" s="200" t="s">
        <v>400</v>
      </c>
      <c r="B605" s="214" t="s">
        <v>802</v>
      </c>
      <c r="C605" s="200" t="s">
        <v>16</v>
      </c>
      <c r="D605" s="200" t="s">
        <v>801</v>
      </c>
      <c r="E605" s="313" t="s">
        <v>414</v>
      </c>
      <c r="F605" s="313"/>
      <c r="G605" s="213" t="s">
        <v>59</v>
      </c>
      <c r="H605" s="216">
        <v>0.4</v>
      </c>
      <c r="I605" s="215">
        <v>34.119999999999997</v>
      </c>
      <c r="J605" s="215">
        <v>13.64</v>
      </c>
    </row>
    <row r="606" spans="1:10" ht="26.1" customHeight="1" x14ac:dyDescent="0.25">
      <c r="A606" s="198" t="s">
        <v>385</v>
      </c>
      <c r="B606" s="218" t="s">
        <v>894</v>
      </c>
      <c r="C606" s="198" t="s">
        <v>16</v>
      </c>
      <c r="D606" s="198" t="s">
        <v>893</v>
      </c>
      <c r="E606" s="314" t="s">
        <v>408</v>
      </c>
      <c r="F606" s="314"/>
      <c r="G606" s="217" t="s">
        <v>14</v>
      </c>
      <c r="H606" s="221">
        <v>1</v>
      </c>
      <c r="I606" s="219">
        <v>53.26</v>
      </c>
      <c r="J606" s="219">
        <v>53.26</v>
      </c>
    </row>
    <row r="607" spans="1:10" x14ac:dyDescent="0.25">
      <c r="A607" s="201"/>
      <c r="B607" s="201"/>
      <c r="C607" s="201"/>
      <c r="D607" s="201"/>
      <c r="E607" s="201" t="s">
        <v>380</v>
      </c>
      <c r="F607" s="231">
        <v>24.41</v>
      </c>
      <c r="G607" s="201" t="s">
        <v>379</v>
      </c>
      <c r="H607" s="231">
        <v>0</v>
      </c>
      <c r="I607" s="201" t="s">
        <v>378</v>
      </c>
      <c r="J607" s="231">
        <v>24.41</v>
      </c>
    </row>
    <row r="608" spans="1:10" x14ac:dyDescent="0.25">
      <c r="A608" s="201"/>
      <c r="B608" s="201"/>
      <c r="C608" s="201"/>
      <c r="D608" s="201"/>
      <c r="E608" s="201" t="s">
        <v>377</v>
      </c>
      <c r="F608" s="231">
        <v>0</v>
      </c>
      <c r="G608" s="201"/>
      <c r="H608" s="316" t="s">
        <v>376</v>
      </c>
      <c r="I608" s="316"/>
      <c r="J608" s="231">
        <v>85.11</v>
      </c>
    </row>
    <row r="609" spans="1:10" x14ac:dyDescent="0.25">
      <c r="A609" s="324" t="s">
        <v>826</v>
      </c>
      <c r="B609" s="324"/>
      <c r="C609" s="324"/>
      <c r="D609" s="324"/>
      <c r="E609" s="324"/>
      <c r="F609" s="324"/>
      <c r="G609" s="324"/>
      <c r="H609" s="324"/>
      <c r="I609" s="324"/>
      <c r="J609" s="324"/>
    </row>
    <row r="610" spans="1:10" ht="14.4" thickBot="1" x14ac:dyDescent="0.3">
      <c r="A610" s="325" t="s">
        <v>892</v>
      </c>
      <c r="B610" s="325"/>
      <c r="C610" s="325"/>
      <c r="D610" s="325"/>
      <c r="E610" s="325"/>
      <c r="F610" s="325"/>
      <c r="G610" s="325"/>
      <c r="H610" s="325"/>
      <c r="I610" s="325"/>
      <c r="J610" s="325"/>
    </row>
    <row r="611" spans="1:10" ht="0.9" customHeight="1" thickTop="1" x14ac:dyDescent="0.25">
      <c r="A611" s="212"/>
      <c r="B611" s="212"/>
      <c r="C611" s="212"/>
      <c r="D611" s="212"/>
      <c r="E611" s="212"/>
      <c r="F611" s="212"/>
      <c r="G611" s="212"/>
      <c r="H611" s="212"/>
      <c r="I611" s="212"/>
      <c r="J611" s="212"/>
    </row>
    <row r="612" spans="1:10" ht="18" customHeight="1" x14ac:dyDescent="0.25">
      <c r="A612" s="199" t="s">
        <v>56</v>
      </c>
      <c r="B612" s="202" t="s">
        <v>4</v>
      </c>
      <c r="C612" s="199" t="s">
        <v>5</v>
      </c>
      <c r="D612" s="199" t="s">
        <v>6</v>
      </c>
      <c r="E612" s="315" t="s">
        <v>390</v>
      </c>
      <c r="F612" s="315"/>
      <c r="G612" s="203" t="s">
        <v>7</v>
      </c>
      <c r="H612" s="202" t="s">
        <v>8</v>
      </c>
      <c r="I612" s="202" t="s">
        <v>1201</v>
      </c>
      <c r="J612" s="202" t="s">
        <v>9</v>
      </c>
    </row>
    <row r="613" spans="1:10" ht="39" customHeight="1" x14ac:dyDescent="0.25">
      <c r="A613" s="207" t="s">
        <v>389</v>
      </c>
      <c r="B613" s="209" t="s">
        <v>258</v>
      </c>
      <c r="C613" s="207" t="s">
        <v>39</v>
      </c>
      <c r="D613" s="207" t="s">
        <v>1191</v>
      </c>
      <c r="E613" s="312">
        <v>39.26</v>
      </c>
      <c r="F613" s="312"/>
      <c r="G613" s="208" t="s">
        <v>21</v>
      </c>
      <c r="H613" s="211">
        <v>1</v>
      </c>
      <c r="I613" s="210">
        <v>158.30000000000001</v>
      </c>
      <c r="J613" s="210">
        <v>158.30000000000001</v>
      </c>
    </row>
    <row r="614" spans="1:10" ht="26.1" customHeight="1" x14ac:dyDescent="0.25">
      <c r="A614" s="200" t="s">
        <v>400</v>
      </c>
      <c r="B614" s="214" t="s">
        <v>802</v>
      </c>
      <c r="C614" s="200" t="s">
        <v>16</v>
      </c>
      <c r="D614" s="200" t="s">
        <v>801</v>
      </c>
      <c r="E614" s="313" t="s">
        <v>414</v>
      </c>
      <c r="F614" s="313"/>
      <c r="G614" s="213" t="s">
        <v>59</v>
      </c>
      <c r="H614" s="216">
        <v>0.35</v>
      </c>
      <c r="I614" s="215">
        <v>34.119999999999997</v>
      </c>
      <c r="J614" s="215">
        <v>11.94</v>
      </c>
    </row>
    <row r="615" spans="1:10" ht="24" customHeight="1" x14ac:dyDescent="0.25">
      <c r="A615" s="200" t="s">
        <v>400</v>
      </c>
      <c r="B615" s="214" t="s">
        <v>658</v>
      </c>
      <c r="C615" s="200" t="s">
        <v>16</v>
      </c>
      <c r="D615" s="200" t="s">
        <v>657</v>
      </c>
      <c r="E615" s="313" t="s">
        <v>414</v>
      </c>
      <c r="F615" s="313"/>
      <c r="G615" s="213" t="s">
        <v>59</v>
      </c>
      <c r="H615" s="216">
        <v>0.35</v>
      </c>
      <c r="I615" s="215">
        <v>45.53</v>
      </c>
      <c r="J615" s="215">
        <v>15.93</v>
      </c>
    </row>
    <row r="616" spans="1:10" ht="51.9" customHeight="1" x14ac:dyDescent="0.25">
      <c r="A616" s="198" t="s">
        <v>385</v>
      </c>
      <c r="B616" s="218" t="s">
        <v>891</v>
      </c>
      <c r="C616" s="198" t="s">
        <v>39</v>
      </c>
      <c r="D616" s="198" t="s">
        <v>890</v>
      </c>
      <c r="E616" s="314" t="s">
        <v>408</v>
      </c>
      <c r="F616" s="314"/>
      <c r="G616" s="217" t="s">
        <v>21</v>
      </c>
      <c r="H616" s="221">
        <v>1.02</v>
      </c>
      <c r="I616" s="219">
        <v>127.88</v>
      </c>
      <c r="J616" s="219">
        <v>130.4376</v>
      </c>
    </row>
    <row r="617" spans="1:10" x14ac:dyDescent="0.25">
      <c r="A617" s="201"/>
      <c r="B617" s="201"/>
      <c r="C617" s="201"/>
      <c r="D617" s="201"/>
      <c r="E617" s="201" t="s">
        <v>380</v>
      </c>
      <c r="F617" s="231">
        <v>21.36</v>
      </c>
      <c r="G617" s="201" t="s">
        <v>379</v>
      </c>
      <c r="H617" s="231">
        <v>0</v>
      </c>
      <c r="I617" s="201" t="s">
        <v>378</v>
      </c>
      <c r="J617" s="231">
        <v>21.36</v>
      </c>
    </row>
    <row r="618" spans="1:10" ht="14.4" thickBot="1" x14ac:dyDescent="0.3">
      <c r="A618" s="201"/>
      <c r="B618" s="201"/>
      <c r="C618" s="201"/>
      <c r="D618" s="201"/>
      <c r="E618" s="201" t="s">
        <v>377</v>
      </c>
      <c r="F618" s="231">
        <v>0</v>
      </c>
      <c r="G618" s="201"/>
      <c r="H618" s="316" t="s">
        <v>376</v>
      </c>
      <c r="I618" s="316"/>
      <c r="J618" s="231">
        <v>158.30000000000001</v>
      </c>
    </row>
    <row r="619" spans="1:10" ht="0.9" customHeight="1" thickTop="1" x14ac:dyDescent="0.25">
      <c r="A619" s="212"/>
      <c r="B619" s="212"/>
      <c r="C619" s="212"/>
      <c r="D619" s="212"/>
      <c r="E619" s="212"/>
      <c r="F619" s="212"/>
      <c r="G619" s="212"/>
      <c r="H619" s="212"/>
      <c r="I619" s="212"/>
      <c r="J619" s="212"/>
    </row>
    <row r="620" spans="1:10" ht="18" customHeight="1" x14ac:dyDescent="0.25">
      <c r="A620" s="199" t="s">
        <v>58</v>
      </c>
      <c r="B620" s="202" t="s">
        <v>4</v>
      </c>
      <c r="C620" s="199" t="s">
        <v>5</v>
      </c>
      <c r="D620" s="199" t="s">
        <v>6</v>
      </c>
      <c r="E620" s="315" t="s">
        <v>390</v>
      </c>
      <c r="F620" s="315"/>
      <c r="G620" s="203" t="s">
        <v>7</v>
      </c>
      <c r="H620" s="202" t="s">
        <v>8</v>
      </c>
      <c r="I620" s="202" t="s">
        <v>1201</v>
      </c>
      <c r="J620" s="202" t="s">
        <v>9</v>
      </c>
    </row>
    <row r="621" spans="1:10" ht="39" customHeight="1" x14ac:dyDescent="0.25">
      <c r="A621" s="207" t="s">
        <v>389</v>
      </c>
      <c r="B621" s="209" t="s">
        <v>260</v>
      </c>
      <c r="C621" s="207" t="s">
        <v>39</v>
      </c>
      <c r="D621" s="207" t="s">
        <v>1192</v>
      </c>
      <c r="E621" s="312">
        <v>39.26</v>
      </c>
      <c r="F621" s="312"/>
      <c r="G621" s="208" t="s">
        <v>21</v>
      </c>
      <c r="H621" s="211">
        <v>1</v>
      </c>
      <c r="I621" s="210">
        <v>96.54</v>
      </c>
      <c r="J621" s="210">
        <v>96.54</v>
      </c>
    </row>
    <row r="622" spans="1:10" ht="24" customHeight="1" x14ac:dyDescent="0.25">
      <c r="A622" s="200" t="s">
        <v>400</v>
      </c>
      <c r="B622" s="214" t="s">
        <v>658</v>
      </c>
      <c r="C622" s="200" t="s">
        <v>16</v>
      </c>
      <c r="D622" s="200" t="s">
        <v>657</v>
      </c>
      <c r="E622" s="313" t="s">
        <v>414</v>
      </c>
      <c r="F622" s="313"/>
      <c r="G622" s="213" t="s">
        <v>59</v>
      </c>
      <c r="H622" s="216">
        <v>0.25</v>
      </c>
      <c r="I622" s="215">
        <v>45.53</v>
      </c>
      <c r="J622" s="215">
        <v>11.38</v>
      </c>
    </row>
    <row r="623" spans="1:10" ht="26.1" customHeight="1" x14ac:dyDescent="0.25">
      <c r="A623" s="200" t="s">
        <v>400</v>
      </c>
      <c r="B623" s="214" t="s">
        <v>802</v>
      </c>
      <c r="C623" s="200" t="s">
        <v>16</v>
      </c>
      <c r="D623" s="200" t="s">
        <v>801</v>
      </c>
      <c r="E623" s="313" t="s">
        <v>414</v>
      </c>
      <c r="F623" s="313"/>
      <c r="G623" s="213" t="s">
        <v>59</v>
      </c>
      <c r="H623" s="216">
        <v>0.25</v>
      </c>
      <c r="I623" s="215">
        <v>34.119999999999997</v>
      </c>
      <c r="J623" s="215">
        <v>8.5299999999999994</v>
      </c>
    </row>
    <row r="624" spans="1:10" ht="51.9" customHeight="1" x14ac:dyDescent="0.25">
      <c r="A624" s="198" t="s">
        <v>385</v>
      </c>
      <c r="B624" s="218" t="s">
        <v>889</v>
      </c>
      <c r="C624" s="198" t="s">
        <v>39</v>
      </c>
      <c r="D624" s="198" t="s">
        <v>888</v>
      </c>
      <c r="E624" s="314" t="s">
        <v>408</v>
      </c>
      <c r="F624" s="314"/>
      <c r="G624" s="217" t="s">
        <v>21</v>
      </c>
      <c r="H624" s="221">
        <v>1.02</v>
      </c>
      <c r="I624" s="219">
        <v>75.13</v>
      </c>
      <c r="J624" s="219">
        <v>76.632599999999996</v>
      </c>
    </row>
    <row r="625" spans="1:10" x14ac:dyDescent="0.25">
      <c r="A625" s="201"/>
      <c r="B625" s="201"/>
      <c r="C625" s="201"/>
      <c r="D625" s="201"/>
      <c r="E625" s="201" t="s">
        <v>380</v>
      </c>
      <c r="F625" s="231">
        <v>15.25</v>
      </c>
      <c r="G625" s="201" t="s">
        <v>379</v>
      </c>
      <c r="H625" s="231">
        <v>0</v>
      </c>
      <c r="I625" s="201" t="s">
        <v>378</v>
      </c>
      <c r="J625" s="231">
        <v>15.25</v>
      </c>
    </row>
    <row r="626" spans="1:10" ht="14.4" thickBot="1" x14ac:dyDescent="0.3">
      <c r="A626" s="201"/>
      <c r="B626" s="201"/>
      <c r="C626" s="201"/>
      <c r="D626" s="201"/>
      <c r="E626" s="201" t="s">
        <v>377</v>
      </c>
      <c r="F626" s="231">
        <v>0</v>
      </c>
      <c r="G626" s="201"/>
      <c r="H626" s="316" t="s">
        <v>376</v>
      </c>
      <c r="I626" s="316"/>
      <c r="J626" s="231">
        <v>96.54</v>
      </c>
    </row>
    <row r="627" spans="1:10" ht="0.9" customHeight="1" thickTop="1" x14ac:dyDescent="0.25">
      <c r="A627" s="212"/>
      <c r="B627" s="212"/>
      <c r="C627" s="212"/>
      <c r="D627" s="212"/>
      <c r="E627" s="212"/>
      <c r="F627" s="212"/>
      <c r="G627" s="212"/>
      <c r="H627" s="212"/>
      <c r="I627" s="212"/>
      <c r="J627" s="212"/>
    </row>
    <row r="628" spans="1:10" ht="18" customHeight="1" x14ac:dyDescent="0.25">
      <c r="A628" s="199" t="s">
        <v>261</v>
      </c>
      <c r="B628" s="202" t="s">
        <v>4</v>
      </c>
      <c r="C628" s="199" t="s">
        <v>5</v>
      </c>
      <c r="D628" s="199" t="s">
        <v>6</v>
      </c>
      <c r="E628" s="315" t="s">
        <v>390</v>
      </c>
      <c r="F628" s="315"/>
      <c r="G628" s="203" t="s">
        <v>7</v>
      </c>
      <c r="H628" s="202" t="s">
        <v>8</v>
      </c>
      <c r="I628" s="202" t="s">
        <v>1201</v>
      </c>
      <c r="J628" s="202" t="s">
        <v>9</v>
      </c>
    </row>
    <row r="629" spans="1:10" ht="39" customHeight="1" x14ac:dyDescent="0.25">
      <c r="A629" s="207" t="s">
        <v>389</v>
      </c>
      <c r="B629" s="209" t="s">
        <v>1337</v>
      </c>
      <c r="C629" s="207" t="s">
        <v>13</v>
      </c>
      <c r="D629" s="207" t="s">
        <v>1367</v>
      </c>
      <c r="E629" s="312" t="s">
        <v>882</v>
      </c>
      <c r="F629" s="312"/>
      <c r="G629" s="208" t="s">
        <v>21</v>
      </c>
      <c r="H629" s="211">
        <v>1</v>
      </c>
      <c r="I629" s="210">
        <v>22.92</v>
      </c>
      <c r="J629" s="210">
        <v>22.92</v>
      </c>
    </row>
    <row r="630" spans="1:10" ht="26.1" customHeight="1" x14ac:dyDescent="0.25">
      <c r="A630" s="200" t="s">
        <v>400</v>
      </c>
      <c r="B630" s="214" t="s">
        <v>802</v>
      </c>
      <c r="C630" s="200" t="s">
        <v>16</v>
      </c>
      <c r="D630" s="200" t="s">
        <v>801</v>
      </c>
      <c r="E630" s="313" t="s">
        <v>414</v>
      </c>
      <c r="F630" s="313"/>
      <c r="G630" s="213" t="s">
        <v>59</v>
      </c>
      <c r="H630" s="216">
        <v>0.09</v>
      </c>
      <c r="I630" s="215">
        <v>34.119999999999997</v>
      </c>
      <c r="J630" s="215">
        <v>3.07</v>
      </c>
    </row>
    <row r="631" spans="1:10" ht="24" customHeight="1" x14ac:dyDescent="0.25">
      <c r="A631" s="200" t="s">
        <v>400</v>
      </c>
      <c r="B631" s="214" t="s">
        <v>658</v>
      </c>
      <c r="C631" s="200" t="s">
        <v>16</v>
      </c>
      <c r="D631" s="200" t="s">
        <v>657</v>
      </c>
      <c r="E631" s="313" t="s">
        <v>414</v>
      </c>
      <c r="F631" s="313"/>
      <c r="G631" s="213" t="s">
        <v>59</v>
      </c>
      <c r="H631" s="216">
        <v>0.09</v>
      </c>
      <c r="I631" s="215">
        <v>45.53</v>
      </c>
      <c r="J631" s="215">
        <v>4.09</v>
      </c>
    </row>
    <row r="632" spans="1:10" ht="26.1" customHeight="1" x14ac:dyDescent="0.25">
      <c r="A632" s="198" t="s">
        <v>385</v>
      </c>
      <c r="B632" s="218" t="s">
        <v>1338</v>
      </c>
      <c r="C632" s="198" t="s">
        <v>69</v>
      </c>
      <c r="D632" s="198" t="s">
        <v>1339</v>
      </c>
      <c r="E632" s="314" t="s">
        <v>408</v>
      </c>
      <c r="F632" s="314"/>
      <c r="G632" s="217" t="s">
        <v>21</v>
      </c>
      <c r="H632" s="221">
        <v>1.02</v>
      </c>
      <c r="I632" s="219">
        <v>15.46</v>
      </c>
      <c r="J632" s="219">
        <v>15.7692</v>
      </c>
    </row>
    <row r="633" spans="1:10" x14ac:dyDescent="0.25">
      <c r="A633" s="201"/>
      <c r="B633" s="201"/>
      <c r="C633" s="201"/>
      <c r="D633" s="201"/>
      <c r="E633" s="201" t="s">
        <v>380</v>
      </c>
      <c r="F633" s="231">
        <v>5.49</v>
      </c>
      <c r="G633" s="201" t="s">
        <v>379</v>
      </c>
      <c r="H633" s="231">
        <v>0</v>
      </c>
      <c r="I633" s="201" t="s">
        <v>378</v>
      </c>
      <c r="J633" s="231">
        <v>5.49</v>
      </c>
    </row>
    <row r="634" spans="1:10" x14ac:dyDescent="0.25">
      <c r="A634" s="201"/>
      <c r="B634" s="201"/>
      <c r="C634" s="201"/>
      <c r="D634" s="201"/>
      <c r="E634" s="201" t="s">
        <v>377</v>
      </c>
      <c r="F634" s="231">
        <v>0</v>
      </c>
      <c r="G634" s="201"/>
      <c r="H634" s="316" t="s">
        <v>376</v>
      </c>
      <c r="I634" s="316"/>
      <c r="J634" s="231">
        <v>22.92</v>
      </c>
    </row>
    <row r="635" spans="1:10" x14ac:dyDescent="0.25">
      <c r="A635" s="324" t="s">
        <v>826</v>
      </c>
      <c r="B635" s="324"/>
      <c r="C635" s="324"/>
      <c r="D635" s="324"/>
      <c r="E635" s="324"/>
      <c r="F635" s="324"/>
      <c r="G635" s="324"/>
      <c r="H635" s="324"/>
      <c r="I635" s="324"/>
      <c r="J635" s="324"/>
    </row>
    <row r="636" spans="1:10" ht="14.4" thickBot="1" x14ac:dyDescent="0.3">
      <c r="A636" s="325" t="s">
        <v>1381</v>
      </c>
      <c r="B636" s="325"/>
      <c r="C636" s="325"/>
      <c r="D636" s="325"/>
      <c r="E636" s="325"/>
      <c r="F636" s="325"/>
      <c r="G636" s="325"/>
      <c r="H636" s="325"/>
      <c r="I636" s="325"/>
      <c r="J636" s="325"/>
    </row>
    <row r="637" spans="1:10" ht="0.9" customHeight="1" thickTop="1" x14ac:dyDescent="0.25">
      <c r="A637" s="212"/>
      <c r="B637" s="212"/>
      <c r="C637" s="212"/>
      <c r="D637" s="212"/>
      <c r="E637" s="212"/>
      <c r="F637" s="212"/>
      <c r="G637" s="212"/>
      <c r="H637" s="212"/>
      <c r="I637" s="212"/>
      <c r="J637" s="212"/>
    </row>
    <row r="638" spans="1:10" ht="18" customHeight="1" x14ac:dyDescent="0.25">
      <c r="A638" s="199" t="s">
        <v>265</v>
      </c>
      <c r="B638" s="202" t="s">
        <v>4</v>
      </c>
      <c r="C638" s="199" t="s">
        <v>5</v>
      </c>
      <c r="D638" s="199" t="s">
        <v>6</v>
      </c>
      <c r="E638" s="315" t="s">
        <v>390</v>
      </c>
      <c r="F638" s="315"/>
      <c r="G638" s="203" t="s">
        <v>7</v>
      </c>
      <c r="H638" s="202" t="s">
        <v>8</v>
      </c>
      <c r="I638" s="202" t="s">
        <v>1201</v>
      </c>
      <c r="J638" s="202" t="s">
        <v>9</v>
      </c>
    </row>
    <row r="639" spans="1:10" ht="39" customHeight="1" x14ac:dyDescent="0.25">
      <c r="A639" s="207" t="s">
        <v>389</v>
      </c>
      <c r="B639" s="209" t="s">
        <v>266</v>
      </c>
      <c r="C639" s="207" t="s">
        <v>39</v>
      </c>
      <c r="D639" s="207" t="s">
        <v>1193</v>
      </c>
      <c r="E639" s="312">
        <v>39.26</v>
      </c>
      <c r="F639" s="312"/>
      <c r="G639" s="208" t="s">
        <v>21</v>
      </c>
      <c r="H639" s="211">
        <v>1</v>
      </c>
      <c r="I639" s="210">
        <v>18.309999999999999</v>
      </c>
      <c r="J639" s="210">
        <v>18.309999999999999</v>
      </c>
    </row>
    <row r="640" spans="1:10" ht="26.1" customHeight="1" x14ac:dyDescent="0.25">
      <c r="A640" s="200" t="s">
        <v>400</v>
      </c>
      <c r="B640" s="214" t="s">
        <v>802</v>
      </c>
      <c r="C640" s="200" t="s">
        <v>16</v>
      </c>
      <c r="D640" s="200" t="s">
        <v>801</v>
      </c>
      <c r="E640" s="313" t="s">
        <v>414</v>
      </c>
      <c r="F640" s="313"/>
      <c r="G640" s="213" t="s">
        <v>59</v>
      </c>
      <c r="H640" s="216">
        <v>0.08</v>
      </c>
      <c r="I640" s="215">
        <v>34.119999999999997</v>
      </c>
      <c r="J640" s="215">
        <v>2.72</v>
      </c>
    </row>
    <row r="641" spans="1:10" ht="24" customHeight="1" x14ac:dyDescent="0.25">
      <c r="A641" s="200" t="s">
        <v>400</v>
      </c>
      <c r="B641" s="214" t="s">
        <v>658</v>
      </c>
      <c r="C641" s="200" t="s">
        <v>16</v>
      </c>
      <c r="D641" s="200" t="s">
        <v>657</v>
      </c>
      <c r="E641" s="313" t="s">
        <v>414</v>
      </c>
      <c r="F641" s="313"/>
      <c r="G641" s="213" t="s">
        <v>59</v>
      </c>
      <c r="H641" s="216">
        <v>0.08</v>
      </c>
      <c r="I641" s="215">
        <v>45.53</v>
      </c>
      <c r="J641" s="215">
        <v>3.64</v>
      </c>
    </row>
    <row r="642" spans="1:10" ht="51.9" customHeight="1" x14ac:dyDescent="0.25">
      <c r="A642" s="198" t="s">
        <v>385</v>
      </c>
      <c r="B642" s="218" t="s">
        <v>887</v>
      </c>
      <c r="C642" s="198" t="s">
        <v>39</v>
      </c>
      <c r="D642" s="198" t="s">
        <v>886</v>
      </c>
      <c r="E642" s="314" t="s">
        <v>408</v>
      </c>
      <c r="F642" s="314"/>
      <c r="G642" s="217" t="s">
        <v>21</v>
      </c>
      <c r="H642" s="221">
        <v>1.02</v>
      </c>
      <c r="I642" s="219">
        <v>11.72</v>
      </c>
      <c r="J642" s="219">
        <v>11.9544</v>
      </c>
    </row>
    <row r="643" spans="1:10" x14ac:dyDescent="0.25">
      <c r="A643" s="201"/>
      <c r="B643" s="201"/>
      <c r="C643" s="201"/>
      <c r="D643" s="201"/>
      <c r="E643" s="201" t="s">
        <v>380</v>
      </c>
      <c r="F643" s="231">
        <v>4.87</v>
      </c>
      <c r="G643" s="201" t="s">
        <v>379</v>
      </c>
      <c r="H643" s="231">
        <v>0</v>
      </c>
      <c r="I643" s="201" t="s">
        <v>378</v>
      </c>
      <c r="J643" s="231">
        <v>4.87</v>
      </c>
    </row>
    <row r="644" spans="1:10" ht="14.4" thickBot="1" x14ac:dyDescent="0.3">
      <c r="A644" s="201"/>
      <c r="B644" s="201"/>
      <c r="C644" s="201"/>
      <c r="D644" s="201"/>
      <c r="E644" s="201" t="s">
        <v>377</v>
      </c>
      <c r="F644" s="231">
        <v>0</v>
      </c>
      <c r="G644" s="201"/>
      <c r="H644" s="316" t="s">
        <v>376</v>
      </c>
      <c r="I644" s="316"/>
      <c r="J644" s="231">
        <v>18.309999999999999</v>
      </c>
    </row>
    <row r="645" spans="1:10" ht="0.9" customHeight="1" thickTop="1" x14ac:dyDescent="0.25">
      <c r="A645" s="212"/>
      <c r="B645" s="212"/>
      <c r="C645" s="212"/>
      <c r="D645" s="212"/>
      <c r="E645" s="212"/>
      <c r="F645" s="212"/>
      <c r="G645" s="212"/>
      <c r="H645" s="212"/>
      <c r="I645" s="212"/>
      <c r="J645" s="212"/>
    </row>
    <row r="646" spans="1:10" ht="18" customHeight="1" x14ac:dyDescent="0.25">
      <c r="A646" s="199" t="s">
        <v>271</v>
      </c>
      <c r="B646" s="202" t="s">
        <v>4</v>
      </c>
      <c r="C646" s="199" t="s">
        <v>5</v>
      </c>
      <c r="D646" s="199" t="s">
        <v>6</v>
      </c>
      <c r="E646" s="315" t="s">
        <v>390</v>
      </c>
      <c r="F646" s="315"/>
      <c r="G646" s="203" t="s">
        <v>7</v>
      </c>
      <c r="H646" s="202" t="s">
        <v>8</v>
      </c>
      <c r="I646" s="202" t="s">
        <v>1201</v>
      </c>
      <c r="J646" s="202" t="s">
        <v>9</v>
      </c>
    </row>
    <row r="647" spans="1:10" ht="26.1" customHeight="1" x14ac:dyDescent="0.25">
      <c r="A647" s="207" t="s">
        <v>389</v>
      </c>
      <c r="B647" s="209" t="s">
        <v>272</v>
      </c>
      <c r="C647" s="207" t="s">
        <v>39</v>
      </c>
      <c r="D647" s="207" t="s">
        <v>1194</v>
      </c>
      <c r="E647" s="312">
        <v>39.1</v>
      </c>
      <c r="F647" s="312"/>
      <c r="G647" s="208" t="s">
        <v>14</v>
      </c>
      <c r="H647" s="211">
        <v>1</v>
      </c>
      <c r="I647" s="210">
        <v>28.12</v>
      </c>
      <c r="J647" s="210">
        <v>28.12</v>
      </c>
    </row>
    <row r="648" spans="1:10" ht="24" customHeight="1" x14ac:dyDescent="0.25">
      <c r="A648" s="200" t="s">
        <v>400</v>
      </c>
      <c r="B648" s="214" t="s">
        <v>658</v>
      </c>
      <c r="C648" s="200" t="s">
        <v>16</v>
      </c>
      <c r="D648" s="200" t="s">
        <v>657</v>
      </c>
      <c r="E648" s="313" t="s">
        <v>414</v>
      </c>
      <c r="F648" s="313"/>
      <c r="G648" s="213" t="s">
        <v>59</v>
      </c>
      <c r="H648" s="216">
        <v>0.2</v>
      </c>
      <c r="I648" s="215">
        <v>45.53</v>
      </c>
      <c r="J648" s="215">
        <v>9.1</v>
      </c>
    </row>
    <row r="649" spans="1:10" ht="26.1" customHeight="1" x14ac:dyDescent="0.25">
      <c r="A649" s="200" t="s">
        <v>400</v>
      </c>
      <c r="B649" s="214" t="s">
        <v>802</v>
      </c>
      <c r="C649" s="200" t="s">
        <v>16</v>
      </c>
      <c r="D649" s="200" t="s">
        <v>801</v>
      </c>
      <c r="E649" s="313" t="s">
        <v>414</v>
      </c>
      <c r="F649" s="313"/>
      <c r="G649" s="213" t="s">
        <v>59</v>
      </c>
      <c r="H649" s="216">
        <v>0.2</v>
      </c>
      <c r="I649" s="215">
        <v>34.119999999999997</v>
      </c>
      <c r="J649" s="215">
        <v>6.82</v>
      </c>
    </row>
    <row r="650" spans="1:10" ht="39" customHeight="1" x14ac:dyDescent="0.25">
      <c r="A650" s="198" t="s">
        <v>385</v>
      </c>
      <c r="B650" s="218" t="s">
        <v>1230</v>
      </c>
      <c r="C650" s="198" t="s">
        <v>16</v>
      </c>
      <c r="D650" s="198" t="s">
        <v>1231</v>
      </c>
      <c r="E650" s="314" t="s">
        <v>408</v>
      </c>
      <c r="F650" s="314"/>
      <c r="G650" s="217" t="s">
        <v>14</v>
      </c>
      <c r="H650" s="221">
        <v>1</v>
      </c>
      <c r="I650" s="219">
        <v>12.2</v>
      </c>
      <c r="J650" s="219">
        <v>12.2</v>
      </c>
    </row>
    <row r="651" spans="1:10" x14ac:dyDescent="0.25">
      <c r="A651" s="201"/>
      <c r="B651" s="201"/>
      <c r="C651" s="201"/>
      <c r="D651" s="201"/>
      <c r="E651" s="201" t="s">
        <v>380</v>
      </c>
      <c r="F651" s="231">
        <v>12.2</v>
      </c>
      <c r="G651" s="201" t="s">
        <v>379</v>
      </c>
      <c r="H651" s="231">
        <v>0</v>
      </c>
      <c r="I651" s="201" t="s">
        <v>378</v>
      </c>
      <c r="J651" s="231">
        <v>12.2</v>
      </c>
    </row>
    <row r="652" spans="1:10" ht="14.4" thickBot="1" x14ac:dyDescent="0.3">
      <c r="A652" s="201"/>
      <c r="B652" s="201"/>
      <c r="C652" s="201"/>
      <c r="D652" s="201"/>
      <c r="E652" s="201" t="s">
        <v>377</v>
      </c>
      <c r="F652" s="231">
        <v>0</v>
      </c>
      <c r="G652" s="201"/>
      <c r="H652" s="316" t="s">
        <v>376</v>
      </c>
      <c r="I652" s="316"/>
      <c r="J652" s="231">
        <v>28.12</v>
      </c>
    </row>
    <row r="653" spans="1:10" ht="0.9" customHeight="1" thickTop="1" x14ac:dyDescent="0.25">
      <c r="A653" s="212"/>
      <c r="B653" s="212"/>
      <c r="C653" s="212"/>
      <c r="D653" s="212"/>
      <c r="E653" s="212"/>
      <c r="F653" s="212"/>
      <c r="G653" s="212"/>
      <c r="H653" s="212"/>
      <c r="I653" s="212"/>
      <c r="J653" s="212"/>
    </row>
    <row r="654" spans="1:10" ht="18" customHeight="1" x14ac:dyDescent="0.25">
      <c r="A654" s="199" t="s">
        <v>273</v>
      </c>
      <c r="B654" s="202" t="s">
        <v>4</v>
      </c>
      <c r="C654" s="199" t="s">
        <v>5</v>
      </c>
      <c r="D654" s="199" t="s">
        <v>6</v>
      </c>
      <c r="E654" s="315" t="s">
        <v>390</v>
      </c>
      <c r="F654" s="315"/>
      <c r="G654" s="203" t="s">
        <v>7</v>
      </c>
      <c r="H654" s="202" t="s">
        <v>8</v>
      </c>
      <c r="I654" s="202" t="s">
        <v>1201</v>
      </c>
      <c r="J654" s="202" t="s">
        <v>9</v>
      </c>
    </row>
    <row r="655" spans="1:10" ht="26.1" customHeight="1" x14ac:dyDescent="0.25">
      <c r="A655" s="207" t="s">
        <v>389</v>
      </c>
      <c r="B655" s="209" t="s">
        <v>274</v>
      </c>
      <c r="C655" s="207" t="s">
        <v>39</v>
      </c>
      <c r="D655" s="207" t="s">
        <v>1195</v>
      </c>
      <c r="E655" s="312">
        <v>39.1</v>
      </c>
      <c r="F655" s="312"/>
      <c r="G655" s="208" t="s">
        <v>14</v>
      </c>
      <c r="H655" s="211">
        <v>1</v>
      </c>
      <c r="I655" s="210">
        <v>22.23</v>
      </c>
      <c r="J655" s="210">
        <v>22.23</v>
      </c>
    </row>
    <row r="656" spans="1:10" ht="24" customHeight="1" x14ac:dyDescent="0.25">
      <c r="A656" s="200" t="s">
        <v>400</v>
      </c>
      <c r="B656" s="214" t="s">
        <v>658</v>
      </c>
      <c r="C656" s="200" t="s">
        <v>16</v>
      </c>
      <c r="D656" s="200" t="s">
        <v>657</v>
      </c>
      <c r="E656" s="313" t="s">
        <v>414</v>
      </c>
      <c r="F656" s="313"/>
      <c r="G656" s="213" t="s">
        <v>59</v>
      </c>
      <c r="H656" s="216">
        <v>0.15</v>
      </c>
      <c r="I656" s="215">
        <v>45.53</v>
      </c>
      <c r="J656" s="215">
        <v>6.82</v>
      </c>
    </row>
    <row r="657" spans="1:10" ht="26.1" customHeight="1" x14ac:dyDescent="0.25">
      <c r="A657" s="200" t="s">
        <v>400</v>
      </c>
      <c r="B657" s="214" t="s">
        <v>802</v>
      </c>
      <c r="C657" s="200" t="s">
        <v>16</v>
      </c>
      <c r="D657" s="200" t="s">
        <v>801</v>
      </c>
      <c r="E657" s="313" t="s">
        <v>414</v>
      </c>
      <c r="F657" s="313"/>
      <c r="G657" s="213" t="s">
        <v>59</v>
      </c>
      <c r="H657" s="216">
        <v>0.15</v>
      </c>
      <c r="I657" s="215">
        <v>34.119999999999997</v>
      </c>
      <c r="J657" s="215">
        <v>5.1100000000000003</v>
      </c>
    </row>
    <row r="658" spans="1:10" ht="26.1" customHeight="1" x14ac:dyDescent="0.25">
      <c r="A658" s="198" t="s">
        <v>385</v>
      </c>
      <c r="B658" s="218" t="s">
        <v>1246</v>
      </c>
      <c r="C658" s="198" t="s">
        <v>16</v>
      </c>
      <c r="D658" s="198" t="s">
        <v>1247</v>
      </c>
      <c r="E658" s="314" t="s">
        <v>408</v>
      </c>
      <c r="F658" s="314"/>
      <c r="G658" s="217" t="s">
        <v>14</v>
      </c>
      <c r="H658" s="221">
        <v>1</v>
      </c>
      <c r="I658" s="219">
        <v>10.3</v>
      </c>
      <c r="J658" s="219">
        <v>10.3</v>
      </c>
    </row>
    <row r="659" spans="1:10" x14ac:dyDescent="0.25">
      <c r="A659" s="201"/>
      <c r="B659" s="201"/>
      <c r="C659" s="201"/>
      <c r="D659" s="201"/>
      <c r="E659" s="201" t="s">
        <v>380</v>
      </c>
      <c r="F659" s="231">
        <v>9.15</v>
      </c>
      <c r="G659" s="201" t="s">
        <v>379</v>
      </c>
      <c r="H659" s="231">
        <v>0</v>
      </c>
      <c r="I659" s="201" t="s">
        <v>378</v>
      </c>
      <c r="J659" s="231">
        <v>9.15</v>
      </c>
    </row>
    <row r="660" spans="1:10" ht="14.4" thickBot="1" x14ac:dyDescent="0.3">
      <c r="A660" s="201"/>
      <c r="B660" s="201"/>
      <c r="C660" s="201"/>
      <c r="D660" s="201"/>
      <c r="E660" s="201" t="s">
        <v>377</v>
      </c>
      <c r="F660" s="231">
        <v>0</v>
      </c>
      <c r="G660" s="201"/>
      <c r="H660" s="316" t="s">
        <v>376</v>
      </c>
      <c r="I660" s="316"/>
      <c r="J660" s="231">
        <v>22.23</v>
      </c>
    </row>
    <row r="661" spans="1:10" ht="0.9" customHeight="1" thickTop="1" x14ac:dyDescent="0.25">
      <c r="A661" s="212"/>
      <c r="B661" s="212"/>
      <c r="C661" s="212"/>
      <c r="D661" s="212"/>
      <c r="E661" s="212"/>
      <c r="F661" s="212"/>
      <c r="G661" s="212"/>
      <c r="H661" s="212"/>
      <c r="I661" s="212"/>
      <c r="J661" s="212"/>
    </row>
    <row r="662" spans="1:10" ht="18" customHeight="1" x14ac:dyDescent="0.25">
      <c r="A662" s="199" t="s">
        <v>276</v>
      </c>
      <c r="B662" s="202" t="s">
        <v>4</v>
      </c>
      <c r="C662" s="199" t="s">
        <v>5</v>
      </c>
      <c r="D662" s="199" t="s">
        <v>6</v>
      </c>
      <c r="E662" s="315" t="s">
        <v>390</v>
      </c>
      <c r="F662" s="315"/>
      <c r="G662" s="203" t="s">
        <v>7</v>
      </c>
      <c r="H662" s="202" t="s">
        <v>8</v>
      </c>
      <c r="I662" s="202" t="s">
        <v>1201</v>
      </c>
      <c r="J662" s="202" t="s">
        <v>9</v>
      </c>
    </row>
    <row r="663" spans="1:10" ht="26.1" customHeight="1" x14ac:dyDescent="0.25">
      <c r="A663" s="207" t="s">
        <v>389</v>
      </c>
      <c r="B663" s="209" t="s">
        <v>277</v>
      </c>
      <c r="C663" s="207" t="s">
        <v>39</v>
      </c>
      <c r="D663" s="207" t="s">
        <v>1196</v>
      </c>
      <c r="E663" s="312">
        <v>39.1</v>
      </c>
      <c r="F663" s="312"/>
      <c r="G663" s="208" t="s">
        <v>14</v>
      </c>
      <c r="H663" s="211">
        <v>1</v>
      </c>
      <c r="I663" s="210">
        <v>17.68</v>
      </c>
      <c r="J663" s="210">
        <v>17.68</v>
      </c>
    </row>
    <row r="664" spans="1:10" ht="26.1" customHeight="1" x14ac:dyDescent="0.25">
      <c r="A664" s="200" t="s">
        <v>400</v>
      </c>
      <c r="B664" s="214" t="s">
        <v>802</v>
      </c>
      <c r="C664" s="200" t="s">
        <v>16</v>
      </c>
      <c r="D664" s="200" t="s">
        <v>801</v>
      </c>
      <c r="E664" s="313" t="s">
        <v>414</v>
      </c>
      <c r="F664" s="313"/>
      <c r="G664" s="213" t="s">
        <v>59</v>
      </c>
      <c r="H664" s="216">
        <v>0.15</v>
      </c>
      <c r="I664" s="215">
        <v>34.119999999999997</v>
      </c>
      <c r="J664" s="215">
        <v>5.1100000000000003</v>
      </c>
    </row>
    <row r="665" spans="1:10" ht="24" customHeight="1" x14ac:dyDescent="0.25">
      <c r="A665" s="200" t="s">
        <v>400</v>
      </c>
      <c r="B665" s="214" t="s">
        <v>658</v>
      </c>
      <c r="C665" s="200" t="s">
        <v>16</v>
      </c>
      <c r="D665" s="200" t="s">
        <v>657</v>
      </c>
      <c r="E665" s="313" t="s">
        <v>414</v>
      </c>
      <c r="F665" s="313"/>
      <c r="G665" s="213" t="s">
        <v>59</v>
      </c>
      <c r="H665" s="216">
        <v>0.15</v>
      </c>
      <c r="I665" s="215">
        <v>45.53</v>
      </c>
      <c r="J665" s="215">
        <v>6.82</v>
      </c>
    </row>
    <row r="666" spans="1:10" ht="26.1" customHeight="1" x14ac:dyDescent="0.25">
      <c r="A666" s="198" t="s">
        <v>385</v>
      </c>
      <c r="B666" s="218" t="s">
        <v>1245</v>
      </c>
      <c r="C666" s="198" t="s">
        <v>16</v>
      </c>
      <c r="D666" s="198" t="s">
        <v>1248</v>
      </c>
      <c r="E666" s="314" t="s">
        <v>408</v>
      </c>
      <c r="F666" s="314"/>
      <c r="G666" s="217" t="s">
        <v>14</v>
      </c>
      <c r="H666" s="221">
        <v>1</v>
      </c>
      <c r="I666" s="219">
        <v>5.75</v>
      </c>
      <c r="J666" s="219">
        <v>5.75</v>
      </c>
    </row>
    <row r="667" spans="1:10" x14ac:dyDescent="0.25">
      <c r="A667" s="201"/>
      <c r="B667" s="201"/>
      <c r="C667" s="201"/>
      <c r="D667" s="201"/>
      <c r="E667" s="201" t="s">
        <v>380</v>
      </c>
      <c r="F667" s="231">
        <v>9.15</v>
      </c>
      <c r="G667" s="201" t="s">
        <v>379</v>
      </c>
      <c r="H667" s="231">
        <v>0</v>
      </c>
      <c r="I667" s="201" t="s">
        <v>378</v>
      </c>
      <c r="J667" s="231">
        <v>9.15</v>
      </c>
    </row>
    <row r="668" spans="1:10" ht="14.4" thickBot="1" x14ac:dyDescent="0.3">
      <c r="A668" s="201"/>
      <c r="B668" s="201"/>
      <c r="C668" s="201"/>
      <c r="D668" s="201"/>
      <c r="E668" s="201" t="s">
        <v>377</v>
      </c>
      <c r="F668" s="231">
        <v>0</v>
      </c>
      <c r="G668" s="201"/>
      <c r="H668" s="316" t="s">
        <v>376</v>
      </c>
      <c r="I668" s="316"/>
      <c r="J668" s="231">
        <v>17.68</v>
      </c>
    </row>
    <row r="669" spans="1:10" ht="0.9" customHeight="1" thickTop="1" x14ac:dyDescent="0.25">
      <c r="A669" s="212"/>
      <c r="B669" s="212"/>
      <c r="C669" s="212"/>
      <c r="D669" s="212"/>
      <c r="E669" s="212"/>
      <c r="F669" s="212"/>
      <c r="G669" s="212"/>
      <c r="H669" s="212"/>
      <c r="I669" s="212"/>
      <c r="J669" s="212"/>
    </row>
    <row r="670" spans="1:10" ht="18" customHeight="1" x14ac:dyDescent="0.25">
      <c r="A670" s="199" t="s">
        <v>278</v>
      </c>
      <c r="B670" s="202" t="s">
        <v>4</v>
      </c>
      <c r="C670" s="199" t="s">
        <v>5</v>
      </c>
      <c r="D670" s="199" t="s">
        <v>6</v>
      </c>
      <c r="E670" s="315" t="s">
        <v>390</v>
      </c>
      <c r="F670" s="315"/>
      <c r="G670" s="203" t="s">
        <v>7</v>
      </c>
      <c r="H670" s="202" t="s">
        <v>8</v>
      </c>
      <c r="I670" s="202" t="s">
        <v>1201</v>
      </c>
      <c r="J670" s="202" t="s">
        <v>9</v>
      </c>
    </row>
    <row r="671" spans="1:10" ht="26.1" customHeight="1" x14ac:dyDescent="0.25">
      <c r="A671" s="207" t="s">
        <v>389</v>
      </c>
      <c r="B671" s="209" t="s">
        <v>279</v>
      </c>
      <c r="C671" s="207" t="s">
        <v>39</v>
      </c>
      <c r="D671" s="207" t="s">
        <v>1197</v>
      </c>
      <c r="E671" s="312">
        <v>39.1</v>
      </c>
      <c r="F671" s="312"/>
      <c r="G671" s="208" t="s">
        <v>14</v>
      </c>
      <c r="H671" s="211">
        <v>1</v>
      </c>
      <c r="I671" s="210">
        <v>19.079999999999998</v>
      </c>
      <c r="J671" s="210">
        <v>19.079999999999998</v>
      </c>
    </row>
    <row r="672" spans="1:10" ht="26.1" customHeight="1" x14ac:dyDescent="0.25">
      <c r="A672" s="200" t="s">
        <v>400</v>
      </c>
      <c r="B672" s="214" t="s">
        <v>802</v>
      </c>
      <c r="C672" s="200" t="s">
        <v>16</v>
      </c>
      <c r="D672" s="200" t="s">
        <v>801</v>
      </c>
      <c r="E672" s="313" t="s">
        <v>414</v>
      </c>
      <c r="F672" s="313"/>
      <c r="G672" s="213" t="s">
        <v>59</v>
      </c>
      <c r="H672" s="216">
        <v>0.15</v>
      </c>
      <c r="I672" s="215">
        <v>34.119999999999997</v>
      </c>
      <c r="J672" s="215">
        <v>5.1100000000000003</v>
      </c>
    </row>
    <row r="673" spans="1:10" ht="24" customHeight="1" x14ac:dyDescent="0.25">
      <c r="A673" s="200" t="s">
        <v>400</v>
      </c>
      <c r="B673" s="214" t="s">
        <v>658</v>
      </c>
      <c r="C673" s="200" t="s">
        <v>16</v>
      </c>
      <c r="D673" s="200" t="s">
        <v>657</v>
      </c>
      <c r="E673" s="313" t="s">
        <v>414</v>
      </c>
      <c r="F673" s="313"/>
      <c r="G673" s="213" t="s">
        <v>59</v>
      </c>
      <c r="H673" s="216">
        <v>0.15</v>
      </c>
      <c r="I673" s="215">
        <v>45.53</v>
      </c>
      <c r="J673" s="215">
        <v>6.82</v>
      </c>
    </row>
    <row r="674" spans="1:10" ht="26.1" customHeight="1" x14ac:dyDescent="0.25">
      <c r="A674" s="198" t="s">
        <v>385</v>
      </c>
      <c r="B674" s="218" t="s">
        <v>1244</v>
      </c>
      <c r="C674" s="198" t="s">
        <v>16</v>
      </c>
      <c r="D674" s="198" t="s">
        <v>1249</v>
      </c>
      <c r="E674" s="314" t="s">
        <v>408</v>
      </c>
      <c r="F674" s="314"/>
      <c r="G674" s="217" t="s">
        <v>14</v>
      </c>
      <c r="H674" s="221">
        <v>1</v>
      </c>
      <c r="I674" s="219">
        <v>7.15</v>
      </c>
      <c r="J674" s="219">
        <v>7.15</v>
      </c>
    </row>
    <row r="675" spans="1:10" x14ac:dyDescent="0.25">
      <c r="A675" s="201"/>
      <c r="B675" s="201"/>
      <c r="C675" s="201"/>
      <c r="D675" s="201"/>
      <c r="E675" s="201" t="s">
        <v>380</v>
      </c>
      <c r="F675" s="231">
        <v>9.15</v>
      </c>
      <c r="G675" s="201" t="s">
        <v>379</v>
      </c>
      <c r="H675" s="231">
        <v>0</v>
      </c>
      <c r="I675" s="201" t="s">
        <v>378</v>
      </c>
      <c r="J675" s="231">
        <v>9.15</v>
      </c>
    </row>
    <row r="676" spans="1:10" ht="14.4" thickBot="1" x14ac:dyDescent="0.3">
      <c r="A676" s="201"/>
      <c r="B676" s="201"/>
      <c r="C676" s="201"/>
      <c r="D676" s="201"/>
      <c r="E676" s="201" t="s">
        <v>377</v>
      </c>
      <c r="F676" s="231">
        <v>0</v>
      </c>
      <c r="G676" s="201"/>
      <c r="H676" s="316" t="s">
        <v>376</v>
      </c>
      <c r="I676" s="316"/>
      <c r="J676" s="231">
        <v>19.079999999999998</v>
      </c>
    </row>
    <row r="677" spans="1:10" ht="0.9" customHeight="1" thickTop="1" x14ac:dyDescent="0.25">
      <c r="A677" s="212"/>
      <c r="B677" s="212"/>
      <c r="C677" s="212"/>
      <c r="D677" s="212"/>
      <c r="E677" s="212"/>
      <c r="F677" s="212"/>
      <c r="G677" s="212"/>
      <c r="H677" s="212"/>
      <c r="I677" s="212"/>
      <c r="J677" s="212"/>
    </row>
    <row r="678" spans="1:10" ht="18" customHeight="1" x14ac:dyDescent="0.25">
      <c r="A678" s="199" t="s">
        <v>62</v>
      </c>
      <c r="B678" s="202" t="s">
        <v>4</v>
      </c>
      <c r="C678" s="199" t="s">
        <v>5</v>
      </c>
      <c r="D678" s="199" t="s">
        <v>6</v>
      </c>
      <c r="E678" s="315" t="s">
        <v>390</v>
      </c>
      <c r="F678" s="315"/>
      <c r="G678" s="203" t="s">
        <v>7</v>
      </c>
      <c r="H678" s="202" t="s">
        <v>8</v>
      </c>
      <c r="I678" s="202" t="s">
        <v>1201</v>
      </c>
      <c r="J678" s="202" t="s">
        <v>9</v>
      </c>
    </row>
    <row r="679" spans="1:10" ht="26.1" customHeight="1" x14ac:dyDescent="0.25">
      <c r="A679" s="207" t="s">
        <v>389</v>
      </c>
      <c r="B679" s="209" t="s">
        <v>284</v>
      </c>
      <c r="C679" s="207" t="s">
        <v>13</v>
      </c>
      <c r="D679" s="207" t="s">
        <v>285</v>
      </c>
      <c r="E679" s="312" t="s">
        <v>882</v>
      </c>
      <c r="F679" s="312"/>
      <c r="G679" s="208" t="s">
        <v>14</v>
      </c>
      <c r="H679" s="211">
        <v>1</v>
      </c>
      <c r="I679" s="210">
        <v>637.20000000000005</v>
      </c>
      <c r="J679" s="210">
        <v>637.20000000000005</v>
      </c>
    </row>
    <row r="680" spans="1:10" ht="24" customHeight="1" x14ac:dyDescent="0.25">
      <c r="A680" s="200" t="s">
        <v>400</v>
      </c>
      <c r="B680" s="214" t="s">
        <v>658</v>
      </c>
      <c r="C680" s="200" t="s">
        <v>16</v>
      </c>
      <c r="D680" s="200" t="s">
        <v>657</v>
      </c>
      <c r="E680" s="313" t="s">
        <v>414</v>
      </c>
      <c r="F680" s="313"/>
      <c r="G680" s="213" t="s">
        <v>59</v>
      </c>
      <c r="H680" s="216">
        <v>8</v>
      </c>
      <c r="I680" s="215">
        <v>45.53</v>
      </c>
      <c r="J680" s="215">
        <v>364.24</v>
      </c>
    </row>
    <row r="681" spans="1:10" ht="26.1" customHeight="1" x14ac:dyDescent="0.25">
      <c r="A681" s="200" t="s">
        <v>400</v>
      </c>
      <c r="B681" s="214" t="s">
        <v>802</v>
      </c>
      <c r="C681" s="200" t="s">
        <v>16</v>
      </c>
      <c r="D681" s="200" t="s">
        <v>801</v>
      </c>
      <c r="E681" s="313" t="s">
        <v>414</v>
      </c>
      <c r="F681" s="313"/>
      <c r="G681" s="213" t="s">
        <v>59</v>
      </c>
      <c r="H681" s="216">
        <v>8</v>
      </c>
      <c r="I681" s="215">
        <v>34.119999999999997</v>
      </c>
      <c r="J681" s="215">
        <v>272.95999999999998</v>
      </c>
    </row>
    <row r="682" spans="1:10" x14ac:dyDescent="0.25">
      <c r="A682" s="201"/>
      <c r="B682" s="201"/>
      <c r="C682" s="201"/>
      <c r="D682" s="201"/>
      <c r="E682" s="201" t="s">
        <v>380</v>
      </c>
      <c r="F682" s="231">
        <v>488.4</v>
      </c>
      <c r="G682" s="201" t="s">
        <v>379</v>
      </c>
      <c r="H682" s="231">
        <v>0</v>
      </c>
      <c r="I682" s="201" t="s">
        <v>378</v>
      </c>
      <c r="J682" s="231">
        <v>488.4</v>
      </c>
    </row>
    <row r="683" spans="1:10" x14ac:dyDescent="0.25">
      <c r="A683" s="201"/>
      <c r="B683" s="201"/>
      <c r="C683" s="201"/>
      <c r="D683" s="201"/>
      <c r="E683" s="201" t="s">
        <v>377</v>
      </c>
      <c r="F683" s="231">
        <v>0</v>
      </c>
      <c r="G683" s="201"/>
      <c r="H683" s="316" t="s">
        <v>376</v>
      </c>
      <c r="I683" s="316"/>
      <c r="J683" s="231">
        <v>637.20000000000005</v>
      </c>
    </row>
    <row r="684" spans="1:10" x14ac:dyDescent="0.25">
      <c r="A684" s="324" t="s">
        <v>826</v>
      </c>
      <c r="B684" s="324"/>
      <c r="C684" s="324"/>
      <c r="D684" s="324"/>
      <c r="E684" s="324"/>
      <c r="F684" s="324"/>
      <c r="G684" s="324"/>
      <c r="H684" s="324"/>
      <c r="I684" s="324"/>
      <c r="J684" s="324"/>
    </row>
    <row r="685" spans="1:10" ht="14.4" thickBot="1" x14ac:dyDescent="0.3">
      <c r="A685" s="325" t="s">
        <v>1227</v>
      </c>
      <c r="B685" s="325"/>
      <c r="C685" s="325"/>
      <c r="D685" s="325"/>
      <c r="E685" s="325"/>
      <c r="F685" s="325"/>
      <c r="G685" s="325"/>
      <c r="H685" s="325"/>
      <c r="I685" s="325"/>
      <c r="J685" s="325"/>
    </row>
    <row r="686" spans="1:10" ht="0.9" customHeight="1" thickTop="1" x14ac:dyDescent="0.25">
      <c r="A686" s="212"/>
      <c r="B686" s="212"/>
      <c r="C686" s="212"/>
      <c r="D686" s="212"/>
      <c r="E686" s="212"/>
      <c r="F686" s="212"/>
      <c r="G686" s="212"/>
      <c r="H686" s="212"/>
      <c r="I686" s="212"/>
      <c r="J686" s="212"/>
    </row>
    <row r="687" spans="1:10" ht="18" customHeight="1" x14ac:dyDescent="0.25">
      <c r="A687" s="199" t="s">
        <v>64</v>
      </c>
      <c r="B687" s="202" t="s">
        <v>4</v>
      </c>
      <c r="C687" s="199" t="s">
        <v>5</v>
      </c>
      <c r="D687" s="199" t="s">
        <v>6</v>
      </c>
      <c r="E687" s="315" t="s">
        <v>390</v>
      </c>
      <c r="F687" s="315"/>
      <c r="G687" s="203" t="s">
        <v>7</v>
      </c>
      <c r="H687" s="202" t="s">
        <v>8</v>
      </c>
      <c r="I687" s="202" t="s">
        <v>1201</v>
      </c>
      <c r="J687" s="202" t="s">
        <v>9</v>
      </c>
    </row>
    <row r="688" spans="1:10" ht="24" customHeight="1" x14ac:dyDescent="0.25">
      <c r="A688" s="207" t="s">
        <v>389</v>
      </c>
      <c r="B688" s="209" t="s">
        <v>288</v>
      </c>
      <c r="C688" s="207" t="s">
        <v>13</v>
      </c>
      <c r="D688" s="207" t="s">
        <v>289</v>
      </c>
      <c r="E688" s="312" t="s">
        <v>882</v>
      </c>
      <c r="F688" s="312"/>
      <c r="G688" s="208" t="s">
        <v>14</v>
      </c>
      <c r="H688" s="211">
        <v>1</v>
      </c>
      <c r="I688" s="210">
        <v>318.60000000000002</v>
      </c>
      <c r="J688" s="210">
        <v>318.60000000000002</v>
      </c>
    </row>
    <row r="689" spans="1:10" ht="26.1" customHeight="1" x14ac:dyDescent="0.25">
      <c r="A689" s="200" t="s">
        <v>400</v>
      </c>
      <c r="B689" s="214" t="s">
        <v>802</v>
      </c>
      <c r="C689" s="200" t="s">
        <v>16</v>
      </c>
      <c r="D689" s="200" t="s">
        <v>801</v>
      </c>
      <c r="E689" s="313" t="s">
        <v>414</v>
      </c>
      <c r="F689" s="313"/>
      <c r="G689" s="213" t="s">
        <v>59</v>
      </c>
      <c r="H689" s="216">
        <v>4</v>
      </c>
      <c r="I689" s="215">
        <v>34.119999999999997</v>
      </c>
      <c r="J689" s="215">
        <v>136.47999999999999</v>
      </c>
    </row>
    <row r="690" spans="1:10" ht="24" customHeight="1" x14ac:dyDescent="0.25">
      <c r="A690" s="200" t="s">
        <v>400</v>
      </c>
      <c r="B690" s="214" t="s">
        <v>658</v>
      </c>
      <c r="C690" s="200" t="s">
        <v>16</v>
      </c>
      <c r="D690" s="200" t="s">
        <v>657</v>
      </c>
      <c r="E690" s="313" t="s">
        <v>414</v>
      </c>
      <c r="F690" s="313"/>
      <c r="G690" s="213" t="s">
        <v>59</v>
      </c>
      <c r="H690" s="216">
        <v>4</v>
      </c>
      <c r="I690" s="215">
        <v>45.53</v>
      </c>
      <c r="J690" s="215">
        <v>182.12</v>
      </c>
    </row>
    <row r="691" spans="1:10" x14ac:dyDescent="0.25">
      <c r="A691" s="201"/>
      <c r="B691" s="201"/>
      <c r="C691" s="201"/>
      <c r="D691" s="201"/>
      <c r="E691" s="201" t="s">
        <v>380</v>
      </c>
      <c r="F691" s="231">
        <v>244.2</v>
      </c>
      <c r="G691" s="201" t="s">
        <v>379</v>
      </c>
      <c r="H691" s="231">
        <v>0</v>
      </c>
      <c r="I691" s="201" t="s">
        <v>378</v>
      </c>
      <c r="J691" s="231">
        <v>244.2</v>
      </c>
    </row>
    <row r="692" spans="1:10" x14ac:dyDescent="0.25">
      <c r="A692" s="201"/>
      <c r="B692" s="201"/>
      <c r="C692" s="201"/>
      <c r="D692" s="201"/>
      <c r="E692" s="201" t="s">
        <v>377</v>
      </c>
      <c r="F692" s="231">
        <v>0</v>
      </c>
      <c r="G692" s="201"/>
      <c r="H692" s="316" t="s">
        <v>376</v>
      </c>
      <c r="I692" s="316"/>
      <c r="J692" s="231">
        <v>318.60000000000002</v>
      </c>
    </row>
    <row r="693" spans="1:10" x14ac:dyDescent="0.25">
      <c r="A693" s="324" t="s">
        <v>826</v>
      </c>
      <c r="B693" s="324"/>
      <c r="C693" s="324"/>
      <c r="D693" s="324"/>
      <c r="E693" s="324"/>
      <c r="F693" s="324"/>
      <c r="G693" s="324"/>
      <c r="H693" s="324"/>
      <c r="I693" s="324"/>
      <c r="J693" s="324"/>
    </row>
    <row r="694" spans="1:10" ht="14.4" thickBot="1" x14ac:dyDescent="0.3">
      <c r="A694" s="325" t="s">
        <v>1227</v>
      </c>
      <c r="B694" s="325"/>
      <c r="C694" s="325"/>
      <c r="D694" s="325"/>
      <c r="E694" s="325"/>
      <c r="F694" s="325"/>
      <c r="G694" s="325"/>
      <c r="H694" s="325"/>
      <c r="I694" s="325"/>
      <c r="J694" s="325"/>
    </row>
    <row r="695" spans="1:10" ht="0.9" customHeight="1" thickTop="1" x14ac:dyDescent="0.25">
      <c r="A695" s="212"/>
      <c r="B695" s="212"/>
      <c r="C695" s="212"/>
      <c r="D695" s="212"/>
      <c r="E695" s="212"/>
      <c r="F695" s="212"/>
      <c r="G695" s="212"/>
      <c r="H695" s="212"/>
      <c r="I695" s="212"/>
      <c r="J695" s="212"/>
    </row>
    <row r="696" spans="1:10" ht="18" customHeight="1" x14ac:dyDescent="0.25">
      <c r="A696" s="199" t="s">
        <v>290</v>
      </c>
      <c r="B696" s="202" t="s">
        <v>4</v>
      </c>
      <c r="C696" s="199" t="s">
        <v>5</v>
      </c>
      <c r="D696" s="199" t="s">
        <v>6</v>
      </c>
      <c r="E696" s="315" t="s">
        <v>390</v>
      </c>
      <c r="F696" s="315"/>
      <c r="G696" s="203" t="s">
        <v>7</v>
      </c>
      <c r="H696" s="202" t="s">
        <v>8</v>
      </c>
      <c r="I696" s="202" t="s">
        <v>1201</v>
      </c>
      <c r="J696" s="202" t="s">
        <v>9</v>
      </c>
    </row>
    <row r="697" spans="1:10" ht="39" customHeight="1" x14ac:dyDescent="0.25">
      <c r="A697" s="207" t="s">
        <v>389</v>
      </c>
      <c r="B697" s="209" t="s">
        <v>291</v>
      </c>
      <c r="C697" s="207" t="s">
        <v>13</v>
      </c>
      <c r="D697" s="207" t="s">
        <v>292</v>
      </c>
      <c r="E697" s="312" t="s">
        <v>882</v>
      </c>
      <c r="F697" s="312"/>
      <c r="G697" s="208" t="s">
        <v>14</v>
      </c>
      <c r="H697" s="211">
        <v>1</v>
      </c>
      <c r="I697" s="210">
        <v>637.20000000000005</v>
      </c>
      <c r="J697" s="210">
        <v>637.20000000000005</v>
      </c>
    </row>
    <row r="698" spans="1:10" ht="26.1" customHeight="1" x14ac:dyDescent="0.25">
      <c r="A698" s="200" t="s">
        <v>400</v>
      </c>
      <c r="B698" s="214" t="s">
        <v>802</v>
      </c>
      <c r="C698" s="200" t="s">
        <v>16</v>
      </c>
      <c r="D698" s="200" t="s">
        <v>801</v>
      </c>
      <c r="E698" s="313" t="s">
        <v>414</v>
      </c>
      <c r="F698" s="313"/>
      <c r="G698" s="213" t="s">
        <v>59</v>
      </c>
      <c r="H698" s="216">
        <v>8</v>
      </c>
      <c r="I698" s="215">
        <v>34.119999999999997</v>
      </c>
      <c r="J698" s="215">
        <v>272.95999999999998</v>
      </c>
    </row>
    <row r="699" spans="1:10" ht="24" customHeight="1" x14ac:dyDescent="0.25">
      <c r="A699" s="200" t="s">
        <v>400</v>
      </c>
      <c r="B699" s="214" t="s">
        <v>658</v>
      </c>
      <c r="C699" s="200" t="s">
        <v>16</v>
      </c>
      <c r="D699" s="200" t="s">
        <v>657</v>
      </c>
      <c r="E699" s="313" t="s">
        <v>414</v>
      </c>
      <c r="F699" s="313"/>
      <c r="G699" s="213" t="s">
        <v>59</v>
      </c>
      <c r="H699" s="216">
        <v>8</v>
      </c>
      <c r="I699" s="215">
        <v>45.53</v>
      </c>
      <c r="J699" s="215">
        <v>364.24</v>
      </c>
    </row>
    <row r="700" spans="1:10" x14ac:dyDescent="0.25">
      <c r="A700" s="201"/>
      <c r="B700" s="201"/>
      <c r="C700" s="201"/>
      <c r="D700" s="201"/>
      <c r="E700" s="201" t="s">
        <v>380</v>
      </c>
      <c r="F700" s="231">
        <v>488.4</v>
      </c>
      <c r="G700" s="201" t="s">
        <v>379</v>
      </c>
      <c r="H700" s="231">
        <v>0</v>
      </c>
      <c r="I700" s="201" t="s">
        <v>378</v>
      </c>
      <c r="J700" s="231">
        <v>488.4</v>
      </c>
    </row>
    <row r="701" spans="1:10" x14ac:dyDescent="0.25">
      <c r="A701" s="201"/>
      <c r="B701" s="201"/>
      <c r="C701" s="201"/>
      <c r="D701" s="201"/>
      <c r="E701" s="201" t="s">
        <v>377</v>
      </c>
      <c r="F701" s="231">
        <v>0</v>
      </c>
      <c r="G701" s="201"/>
      <c r="H701" s="316" t="s">
        <v>376</v>
      </c>
      <c r="I701" s="316"/>
      <c r="J701" s="231">
        <v>637.20000000000005</v>
      </c>
    </row>
    <row r="702" spans="1:10" x14ac:dyDescent="0.25">
      <c r="A702" s="324" t="s">
        <v>826</v>
      </c>
      <c r="B702" s="324"/>
      <c r="C702" s="324"/>
      <c r="D702" s="324"/>
      <c r="E702" s="324"/>
      <c r="F702" s="324"/>
      <c r="G702" s="324"/>
      <c r="H702" s="324"/>
      <c r="I702" s="324"/>
      <c r="J702" s="324"/>
    </row>
    <row r="703" spans="1:10" ht="14.4" thickBot="1" x14ac:dyDescent="0.3">
      <c r="A703" s="325" t="s">
        <v>883</v>
      </c>
      <c r="B703" s="325"/>
      <c r="C703" s="325"/>
      <c r="D703" s="325"/>
      <c r="E703" s="325"/>
      <c r="F703" s="325"/>
      <c r="G703" s="325"/>
      <c r="H703" s="325"/>
      <c r="I703" s="325"/>
      <c r="J703" s="325"/>
    </row>
    <row r="704" spans="1:10" ht="0.9" customHeight="1" thickTop="1" x14ac:dyDescent="0.25">
      <c r="A704" s="212"/>
      <c r="B704" s="212"/>
      <c r="C704" s="212"/>
      <c r="D704" s="212"/>
      <c r="E704" s="212"/>
      <c r="F704" s="212"/>
      <c r="G704" s="212"/>
      <c r="H704" s="212"/>
      <c r="I704" s="212"/>
      <c r="J704" s="212"/>
    </row>
    <row r="705" spans="1:10" ht="18" customHeight="1" x14ac:dyDescent="0.25">
      <c r="A705" s="199" t="s">
        <v>293</v>
      </c>
      <c r="B705" s="202" t="s">
        <v>4</v>
      </c>
      <c r="C705" s="199" t="s">
        <v>5</v>
      </c>
      <c r="D705" s="199" t="s">
        <v>6</v>
      </c>
      <c r="E705" s="315" t="s">
        <v>390</v>
      </c>
      <c r="F705" s="315"/>
      <c r="G705" s="203" t="s">
        <v>7</v>
      </c>
      <c r="H705" s="202" t="s">
        <v>8</v>
      </c>
      <c r="I705" s="202" t="s">
        <v>1201</v>
      </c>
      <c r="J705" s="202" t="s">
        <v>9</v>
      </c>
    </row>
    <row r="706" spans="1:10" ht="51.9" customHeight="1" x14ac:dyDescent="0.25">
      <c r="A706" s="207" t="s">
        <v>389</v>
      </c>
      <c r="B706" s="209" t="s">
        <v>294</v>
      </c>
      <c r="C706" s="207" t="s">
        <v>13</v>
      </c>
      <c r="D706" s="207" t="s">
        <v>295</v>
      </c>
      <c r="E706" s="312" t="s">
        <v>882</v>
      </c>
      <c r="F706" s="312"/>
      <c r="G706" s="208" t="s">
        <v>14</v>
      </c>
      <c r="H706" s="211">
        <v>1</v>
      </c>
      <c r="I706" s="210">
        <v>477.9</v>
      </c>
      <c r="J706" s="210">
        <v>477.9</v>
      </c>
    </row>
    <row r="707" spans="1:10" ht="26.1" customHeight="1" x14ac:dyDescent="0.25">
      <c r="A707" s="200" t="s">
        <v>400</v>
      </c>
      <c r="B707" s="214" t="s">
        <v>802</v>
      </c>
      <c r="C707" s="200" t="s">
        <v>16</v>
      </c>
      <c r="D707" s="200" t="s">
        <v>801</v>
      </c>
      <c r="E707" s="313" t="s">
        <v>414</v>
      </c>
      <c r="F707" s="313"/>
      <c r="G707" s="213" t="s">
        <v>59</v>
      </c>
      <c r="H707" s="216">
        <v>6</v>
      </c>
      <c r="I707" s="215">
        <v>34.119999999999997</v>
      </c>
      <c r="J707" s="215">
        <v>204.72</v>
      </c>
    </row>
    <row r="708" spans="1:10" ht="24" customHeight="1" x14ac:dyDescent="0.25">
      <c r="A708" s="200" t="s">
        <v>400</v>
      </c>
      <c r="B708" s="214" t="s">
        <v>658</v>
      </c>
      <c r="C708" s="200" t="s">
        <v>16</v>
      </c>
      <c r="D708" s="200" t="s">
        <v>657</v>
      </c>
      <c r="E708" s="313" t="s">
        <v>414</v>
      </c>
      <c r="F708" s="313"/>
      <c r="G708" s="213" t="s">
        <v>59</v>
      </c>
      <c r="H708" s="216">
        <v>6</v>
      </c>
      <c r="I708" s="215">
        <v>45.53</v>
      </c>
      <c r="J708" s="215">
        <v>273.18</v>
      </c>
    </row>
    <row r="709" spans="1:10" x14ac:dyDescent="0.25">
      <c r="A709" s="201"/>
      <c r="B709" s="201"/>
      <c r="C709" s="201"/>
      <c r="D709" s="201"/>
      <c r="E709" s="201" t="s">
        <v>380</v>
      </c>
      <c r="F709" s="231">
        <v>366.3</v>
      </c>
      <c r="G709" s="201" t="s">
        <v>379</v>
      </c>
      <c r="H709" s="231">
        <v>0</v>
      </c>
      <c r="I709" s="201" t="s">
        <v>378</v>
      </c>
      <c r="J709" s="231">
        <v>366.3</v>
      </c>
    </row>
    <row r="710" spans="1:10" x14ac:dyDescent="0.25">
      <c r="A710" s="201"/>
      <c r="B710" s="201"/>
      <c r="C710" s="201"/>
      <c r="D710" s="201"/>
      <c r="E710" s="201" t="s">
        <v>377</v>
      </c>
      <c r="F710" s="231">
        <v>0</v>
      </c>
      <c r="G710" s="201"/>
      <c r="H710" s="316" t="s">
        <v>376</v>
      </c>
      <c r="I710" s="316"/>
      <c r="J710" s="231">
        <v>477.9</v>
      </c>
    </row>
    <row r="711" spans="1:10" x14ac:dyDescent="0.25">
      <c r="A711" s="324" t="s">
        <v>826</v>
      </c>
      <c r="B711" s="324"/>
      <c r="C711" s="324"/>
      <c r="D711" s="324"/>
      <c r="E711" s="324"/>
      <c r="F711" s="324"/>
      <c r="G711" s="324"/>
      <c r="H711" s="324"/>
      <c r="I711" s="324"/>
      <c r="J711" s="324"/>
    </row>
    <row r="712" spans="1:10" ht="14.4" thickBot="1" x14ac:dyDescent="0.3">
      <c r="A712" s="325" t="s">
        <v>883</v>
      </c>
      <c r="B712" s="325"/>
      <c r="C712" s="325"/>
      <c r="D712" s="325"/>
      <c r="E712" s="325"/>
      <c r="F712" s="325"/>
      <c r="G712" s="325"/>
      <c r="H712" s="325"/>
      <c r="I712" s="325"/>
      <c r="J712" s="325"/>
    </row>
    <row r="713" spans="1:10" ht="0.9" customHeight="1" thickTop="1" x14ac:dyDescent="0.25">
      <c r="A713" s="212"/>
      <c r="B713" s="212"/>
      <c r="C713" s="212"/>
      <c r="D713" s="212"/>
      <c r="E713" s="212"/>
      <c r="F713" s="212"/>
      <c r="G713" s="212"/>
      <c r="H713" s="212"/>
      <c r="I713" s="212"/>
      <c r="J713" s="212"/>
    </row>
    <row r="714" spans="1:10" ht="18" customHeight="1" x14ac:dyDescent="0.25">
      <c r="A714" s="199" t="s">
        <v>296</v>
      </c>
      <c r="B714" s="202" t="s">
        <v>4</v>
      </c>
      <c r="C714" s="199" t="s">
        <v>5</v>
      </c>
      <c r="D714" s="199" t="s">
        <v>6</v>
      </c>
      <c r="E714" s="315" t="s">
        <v>390</v>
      </c>
      <c r="F714" s="315"/>
      <c r="G714" s="203" t="s">
        <v>7</v>
      </c>
      <c r="H714" s="202" t="s">
        <v>8</v>
      </c>
      <c r="I714" s="202" t="s">
        <v>1201</v>
      </c>
      <c r="J714" s="202" t="s">
        <v>9</v>
      </c>
    </row>
    <row r="715" spans="1:10" ht="26.1" customHeight="1" x14ac:dyDescent="0.25">
      <c r="A715" s="207" t="s">
        <v>389</v>
      </c>
      <c r="B715" s="209" t="s">
        <v>297</v>
      </c>
      <c r="C715" s="207" t="s">
        <v>13</v>
      </c>
      <c r="D715" s="207" t="s">
        <v>298</v>
      </c>
      <c r="E715" s="312" t="s">
        <v>882</v>
      </c>
      <c r="F715" s="312"/>
      <c r="G715" s="208" t="s">
        <v>14</v>
      </c>
      <c r="H715" s="211">
        <v>1</v>
      </c>
      <c r="I715" s="210">
        <v>318.60000000000002</v>
      </c>
      <c r="J715" s="210">
        <v>318.60000000000002</v>
      </c>
    </row>
    <row r="716" spans="1:10" ht="26.1" customHeight="1" x14ac:dyDescent="0.25">
      <c r="A716" s="200" t="s">
        <v>400</v>
      </c>
      <c r="B716" s="214" t="s">
        <v>802</v>
      </c>
      <c r="C716" s="200" t="s">
        <v>16</v>
      </c>
      <c r="D716" s="200" t="s">
        <v>801</v>
      </c>
      <c r="E716" s="313" t="s">
        <v>414</v>
      </c>
      <c r="F716" s="313"/>
      <c r="G716" s="213" t="s">
        <v>59</v>
      </c>
      <c r="H716" s="216">
        <v>4</v>
      </c>
      <c r="I716" s="215">
        <v>34.119999999999997</v>
      </c>
      <c r="J716" s="215">
        <v>136.47999999999999</v>
      </c>
    </row>
    <row r="717" spans="1:10" ht="24" customHeight="1" x14ac:dyDescent="0.25">
      <c r="A717" s="200" t="s">
        <v>400</v>
      </c>
      <c r="B717" s="214" t="s">
        <v>658</v>
      </c>
      <c r="C717" s="200" t="s">
        <v>16</v>
      </c>
      <c r="D717" s="200" t="s">
        <v>657</v>
      </c>
      <c r="E717" s="313" t="s">
        <v>414</v>
      </c>
      <c r="F717" s="313"/>
      <c r="G717" s="213" t="s">
        <v>59</v>
      </c>
      <c r="H717" s="216">
        <v>4</v>
      </c>
      <c r="I717" s="215">
        <v>45.53</v>
      </c>
      <c r="J717" s="215">
        <v>182.12</v>
      </c>
    </row>
    <row r="718" spans="1:10" x14ac:dyDescent="0.25">
      <c r="A718" s="201"/>
      <c r="B718" s="201"/>
      <c r="C718" s="201"/>
      <c r="D718" s="201"/>
      <c r="E718" s="201" t="s">
        <v>380</v>
      </c>
      <c r="F718" s="231">
        <v>244.2</v>
      </c>
      <c r="G718" s="201" t="s">
        <v>379</v>
      </c>
      <c r="H718" s="231">
        <v>0</v>
      </c>
      <c r="I718" s="201" t="s">
        <v>378</v>
      </c>
      <c r="J718" s="231">
        <v>244.2</v>
      </c>
    </row>
    <row r="719" spans="1:10" x14ac:dyDescent="0.25">
      <c r="A719" s="201"/>
      <c r="B719" s="201"/>
      <c r="C719" s="201"/>
      <c r="D719" s="201"/>
      <c r="E719" s="201" t="s">
        <v>377</v>
      </c>
      <c r="F719" s="231">
        <v>0</v>
      </c>
      <c r="G719" s="201"/>
      <c r="H719" s="316" t="s">
        <v>376</v>
      </c>
      <c r="I719" s="316"/>
      <c r="J719" s="231">
        <v>318.60000000000002</v>
      </c>
    </row>
    <row r="720" spans="1:10" x14ac:dyDescent="0.25">
      <c r="A720" s="324" t="s">
        <v>826</v>
      </c>
      <c r="B720" s="324"/>
      <c r="C720" s="324"/>
      <c r="D720" s="324"/>
      <c r="E720" s="324"/>
      <c r="F720" s="324"/>
      <c r="G720" s="324"/>
      <c r="H720" s="324"/>
      <c r="I720" s="324"/>
      <c r="J720" s="324"/>
    </row>
    <row r="721" spans="1:10" ht="14.4" thickBot="1" x14ac:dyDescent="0.3">
      <c r="A721" s="325" t="s">
        <v>883</v>
      </c>
      <c r="B721" s="325"/>
      <c r="C721" s="325"/>
      <c r="D721" s="325"/>
      <c r="E721" s="325"/>
      <c r="F721" s="325"/>
      <c r="G721" s="325"/>
      <c r="H721" s="325"/>
      <c r="I721" s="325"/>
      <c r="J721" s="325"/>
    </row>
    <row r="722" spans="1:10" ht="0.9" customHeight="1" thickTop="1" x14ac:dyDescent="0.25">
      <c r="A722" s="212"/>
      <c r="B722" s="212"/>
      <c r="C722" s="212"/>
      <c r="D722" s="212"/>
      <c r="E722" s="212"/>
      <c r="F722" s="212"/>
      <c r="G722" s="212"/>
      <c r="H722" s="212"/>
      <c r="I722" s="212"/>
      <c r="J722" s="212"/>
    </row>
    <row r="723" spans="1:10" ht="18" customHeight="1" x14ac:dyDescent="0.25">
      <c r="A723" s="199" t="s">
        <v>299</v>
      </c>
      <c r="B723" s="202" t="s">
        <v>4</v>
      </c>
      <c r="C723" s="199" t="s">
        <v>5</v>
      </c>
      <c r="D723" s="199" t="s">
        <v>6</v>
      </c>
      <c r="E723" s="315" t="s">
        <v>390</v>
      </c>
      <c r="F723" s="315"/>
      <c r="G723" s="203" t="s">
        <v>7</v>
      </c>
      <c r="H723" s="202" t="s">
        <v>8</v>
      </c>
      <c r="I723" s="202" t="s">
        <v>1201</v>
      </c>
      <c r="J723" s="202" t="s">
        <v>9</v>
      </c>
    </row>
    <row r="724" spans="1:10" ht="39" customHeight="1" x14ac:dyDescent="0.25">
      <c r="A724" s="207" t="s">
        <v>389</v>
      </c>
      <c r="B724" s="209" t="s">
        <v>300</v>
      </c>
      <c r="C724" s="207" t="s">
        <v>13</v>
      </c>
      <c r="D724" s="207" t="s">
        <v>1368</v>
      </c>
      <c r="E724" s="312" t="s">
        <v>882</v>
      </c>
      <c r="F724" s="312"/>
      <c r="G724" s="208" t="s">
        <v>14</v>
      </c>
      <c r="H724" s="211">
        <v>1</v>
      </c>
      <c r="I724" s="210">
        <v>159.30000000000001</v>
      </c>
      <c r="J724" s="210">
        <v>159.30000000000001</v>
      </c>
    </row>
    <row r="725" spans="1:10" ht="24" customHeight="1" x14ac:dyDescent="0.25">
      <c r="A725" s="200" t="s">
        <v>400</v>
      </c>
      <c r="B725" s="214" t="s">
        <v>658</v>
      </c>
      <c r="C725" s="200" t="s">
        <v>16</v>
      </c>
      <c r="D725" s="200" t="s">
        <v>657</v>
      </c>
      <c r="E725" s="313" t="s">
        <v>414</v>
      </c>
      <c r="F725" s="313"/>
      <c r="G725" s="213" t="s">
        <v>59</v>
      </c>
      <c r="H725" s="216">
        <v>2</v>
      </c>
      <c r="I725" s="215">
        <v>45.53</v>
      </c>
      <c r="J725" s="215">
        <v>91.06</v>
      </c>
    </row>
    <row r="726" spans="1:10" ht="26.1" customHeight="1" x14ac:dyDescent="0.25">
      <c r="A726" s="200" t="s">
        <v>400</v>
      </c>
      <c r="B726" s="214" t="s">
        <v>802</v>
      </c>
      <c r="C726" s="200" t="s">
        <v>16</v>
      </c>
      <c r="D726" s="200" t="s">
        <v>801</v>
      </c>
      <c r="E726" s="313" t="s">
        <v>414</v>
      </c>
      <c r="F726" s="313"/>
      <c r="G726" s="213" t="s">
        <v>59</v>
      </c>
      <c r="H726" s="216">
        <v>2</v>
      </c>
      <c r="I726" s="215">
        <v>34.119999999999997</v>
      </c>
      <c r="J726" s="215">
        <v>68.239999999999995</v>
      </c>
    </row>
    <row r="727" spans="1:10" x14ac:dyDescent="0.25">
      <c r="A727" s="201"/>
      <c r="B727" s="201"/>
      <c r="C727" s="201"/>
      <c r="D727" s="201"/>
      <c r="E727" s="201" t="s">
        <v>380</v>
      </c>
      <c r="F727" s="231">
        <v>122.1</v>
      </c>
      <c r="G727" s="201" t="s">
        <v>379</v>
      </c>
      <c r="H727" s="231">
        <v>0</v>
      </c>
      <c r="I727" s="201" t="s">
        <v>378</v>
      </c>
      <c r="J727" s="231">
        <v>122.1</v>
      </c>
    </row>
    <row r="728" spans="1:10" x14ac:dyDescent="0.25">
      <c r="A728" s="201"/>
      <c r="B728" s="201"/>
      <c r="C728" s="201"/>
      <c r="D728" s="201"/>
      <c r="E728" s="201" t="s">
        <v>377</v>
      </c>
      <c r="F728" s="231">
        <v>0</v>
      </c>
      <c r="G728" s="201"/>
      <c r="H728" s="316" t="s">
        <v>376</v>
      </c>
      <c r="I728" s="316"/>
      <c r="J728" s="231">
        <v>159.30000000000001</v>
      </c>
    </row>
    <row r="729" spans="1:10" x14ac:dyDescent="0.25">
      <c r="A729" s="324" t="s">
        <v>826</v>
      </c>
      <c r="B729" s="324"/>
      <c r="C729" s="324"/>
      <c r="D729" s="324"/>
      <c r="E729" s="324"/>
      <c r="F729" s="324"/>
      <c r="G729" s="324"/>
      <c r="H729" s="324"/>
      <c r="I729" s="324"/>
      <c r="J729" s="324"/>
    </row>
    <row r="730" spans="1:10" ht="14.4" thickBot="1" x14ac:dyDescent="0.3">
      <c r="A730" s="325" t="s">
        <v>883</v>
      </c>
      <c r="B730" s="325"/>
      <c r="C730" s="325"/>
      <c r="D730" s="325"/>
      <c r="E730" s="325"/>
      <c r="F730" s="325"/>
      <c r="G730" s="325"/>
      <c r="H730" s="325"/>
      <c r="I730" s="325"/>
      <c r="J730" s="325"/>
    </row>
    <row r="731" spans="1:10" ht="0.9" customHeight="1" thickTop="1" x14ac:dyDescent="0.25">
      <c r="A731" s="212"/>
      <c r="B731" s="212"/>
      <c r="C731" s="212"/>
      <c r="D731" s="212"/>
      <c r="E731" s="212"/>
      <c r="F731" s="212"/>
      <c r="G731" s="212"/>
      <c r="H731" s="212"/>
      <c r="I731" s="212"/>
      <c r="J731" s="212"/>
    </row>
    <row r="732" spans="1:10" ht="18" customHeight="1" x14ac:dyDescent="0.25">
      <c r="A732" s="199" t="s">
        <v>302</v>
      </c>
      <c r="B732" s="202" t="s">
        <v>4</v>
      </c>
      <c r="C732" s="199" t="s">
        <v>5</v>
      </c>
      <c r="D732" s="199" t="s">
        <v>6</v>
      </c>
      <c r="E732" s="315" t="s">
        <v>390</v>
      </c>
      <c r="F732" s="315"/>
      <c r="G732" s="203" t="s">
        <v>7</v>
      </c>
      <c r="H732" s="202" t="s">
        <v>8</v>
      </c>
      <c r="I732" s="202" t="s">
        <v>1201</v>
      </c>
      <c r="J732" s="202" t="s">
        <v>9</v>
      </c>
    </row>
    <row r="733" spans="1:10" ht="65.099999999999994" customHeight="1" x14ac:dyDescent="0.25">
      <c r="A733" s="207" t="s">
        <v>389</v>
      </c>
      <c r="B733" s="209" t="s">
        <v>303</v>
      </c>
      <c r="C733" s="207" t="s">
        <v>13</v>
      </c>
      <c r="D733" s="207" t="s">
        <v>1369</v>
      </c>
      <c r="E733" s="312" t="s">
        <v>882</v>
      </c>
      <c r="F733" s="312"/>
      <c r="G733" s="208" t="s">
        <v>14</v>
      </c>
      <c r="H733" s="211">
        <v>1</v>
      </c>
      <c r="I733" s="210">
        <v>1145.27</v>
      </c>
      <c r="J733" s="210">
        <v>1145.27</v>
      </c>
    </row>
    <row r="734" spans="1:10" ht="24" customHeight="1" x14ac:dyDescent="0.25">
      <c r="A734" s="200" t="s">
        <v>400</v>
      </c>
      <c r="B734" s="214" t="s">
        <v>658</v>
      </c>
      <c r="C734" s="200" t="s">
        <v>16</v>
      </c>
      <c r="D734" s="200" t="s">
        <v>657</v>
      </c>
      <c r="E734" s="313" t="s">
        <v>414</v>
      </c>
      <c r="F734" s="313"/>
      <c r="G734" s="213" t="s">
        <v>59</v>
      </c>
      <c r="H734" s="216">
        <v>4</v>
      </c>
      <c r="I734" s="215">
        <v>45.53</v>
      </c>
      <c r="J734" s="215">
        <v>182.12</v>
      </c>
    </row>
    <row r="735" spans="1:10" ht="26.1" customHeight="1" x14ac:dyDescent="0.25">
      <c r="A735" s="200" t="s">
        <v>400</v>
      </c>
      <c r="B735" s="214" t="s">
        <v>802</v>
      </c>
      <c r="C735" s="200" t="s">
        <v>16</v>
      </c>
      <c r="D735" s="200" t="s">
        <v>801</v>
      </c>
      <c r="E735" s="313" t="s">
        <v>414</v>
      </c>
      <c r="F735" s="313"/>
      <c r="G735" s="213" t="s">
        <v>59</v>
      </c>
      <c r="H735" s="216">
        <v>4</v>
      </c>
      <c r="I735" s="215">
        <v>34.119999999999997</v>
      </c>
      <c r="J735" s="215">
        <v>136.47999999999999</v>
      </c>
    </row>
    <row r="736" spans="1:10" ht="26.1" customHeight="1" x14ac:dyDescent="0.25">
      <c r="A736" s="198" t="s">
        <v>385</v>
      </c>
      <c r="B736" s="218" t="s">
        <v>881</v>
      </c>
      <c r="C736" s="198" t="s">
        <v>16</v>
      </c>
      <c r="D736" s="198" t="s">
        <v>880</v>
      </c>
      <c r="E736" s="314" t="s">
        <v>408</v>
      </c>
      <c r="F736" s="314"/>
      <c r="G736" s="217" t="s">
        <v>14</v>
      </c>
      <c r="H736" s="221">
        <v>1</v>
      </c>
      <c r="I736" s="219">
        <v>65.86</v>
      </c>
      <c r="J736" s="219">
        <v>65.86</v>
      </c>
    </row>
    <row r="737" spans="1:10" ht="26.1" customHeight="1" x14ac:dyDescent="0.25">
      <c r="A737" s="198" t="s">
        <v>385</v>
      </c>
      <c r="B737" s="218" t="s">
        <v>873</v>
      </c>
      <c r="C737" s="198" t="s">
        <v>13</v>
      </c>
      <c r="D737" s="198" t="s">
        <v>872</v>
      </c>
      <c r="E737" s="314" t="s">
        <v>408</v>
      </c>
      <c r="F737" s="314"/>
      <c r="G737" s="217" t="s">
        <v>14</v>
      </c>
      <c r="H737" s="221">
        <v>1</v>
      </c>
      <c r="I737" s="219">
        <v>233.74</v>
      </c>
      <c r="J737" s="219">
        <v>233.74</v>
      </c>
    </row>
    <row r="738" spans="1:10" ht="26.1" customHeight="1" x14ac:dyDescent="0.25">
      <c r="A738" s="198" t="s">
        <v>385</v>
      </c>
      <c r="B738" s="218" t="s">
        <v>875</v>
      </c>
      <c r="C738" s="198" t="s">
        <v>16</v>
      </c>
      <c r="D738" s="198" t="s">
        <v>874</v>
      </c>
      <c r="E738" s="314" t="s">
        <v>408</v>
      </c>
      <c r="F738" s="314"/>
      <c r="G738" s="217" t="s">
        <v>14</v>
      </c>
      <c r="H738" s="221">
        <v>1</v>
      </c>
      <c r="I738" s="219">
        <v>150.29</v>
      </c>
      <c r="J738" s="219">
        <v>150.29</v>
      </c>
    </row>
    <row r="739" spans="1:10" ht="24" customHeight="1" x14ac:dyDescent="0.25">
      <c r="A739" s="198" t="s">
        <v>385</v>
      </c>
      <c r="B739" s="218" t="s">
        <v>871</v>
      </c>
      <c r="C739" s="198" t="s">
        <v>69</v>
      </c>
      <c r="D739" s="198" t="s">
        <v>870</v>
      </c>
      <c r="E739" s="314" t="s">
        <v>408</v>
      </c>
      <c r="F739" s="314"/>
      <c r="G739" s="217" t="s">
        <v>18</v>
      </c>
      <c r="H739" s="221">
        <v>0.2</v>
      </c>
      <c r="I739" s="219">
        <v>237.74</v>
      </c>
      <c r="J739" s="219">
        <v>47.548000000000002</v>
      </c>
    </row>
    <row r="740" spans="1:10" ht="26.1" customHeight="1" x14ac:dyDescent="0.25">
      <c r="A740" s="198" t="s">
        <v>385</v>
      </c>
      <c r="B740" s="218" t="s">
        <v>879</v>
      </c>
      <c r="C740" s="198" t="s">
        <v>16</v>
      </c>
      <c r="D740" s="198" t="s">
        <v>878</v>
      </c>
      <c r="E740" s="314" t="s">
        <v>408</v>
      </c>
      <c r="F740" s="314"/>
      <c r="G740" s="217" t="s">
        <v>14</v>
      </c>
      <c r="H740" s="221">
        <v>12</v>
      </c>
      <c r="I740" s="219">
        <v>7.85</v>
      </c>
      <c r="J740" s="219">
        <v>94.2</v>
      </c>
    </row>
    <row r="741" spans="1:10" ht="26.1" customHeight="1" x14ac:dyDescent="0.25">
      <c r="A741" s="198" t="s">
        <v>385</v>
      </c>
      <c r="B741" s="218" t="s">
        <v>877</v>
      </c>
      <c r="C741" s="198" t="s">
        <v>16</v>
      </c>
      <c r="D741" s="198" t="s">
        <v>876</v>
      </c>
      <c r="E741" s="314" t="s">
        <v>408</v>
      </c>
      <c r="F741" s="314"/>
      <c r="G741" s="217" t="s">
        <v>14</v>
      </c>
      <c r="H741" s="221">
        <v>4</v>
      </c>
      <c r="I741" s="219">
        <v>58.76</v>
      </c>
      <c r="J741" s="219">
        <v>235.04</v>
      </c>
    </row>
    <row r="742" spans="1:10" x14ac:dyDescent="0.25">
      <c r="A742" s="201"/>
      <c r="B742" s="201"/>
      <c r="C742" s="201"/>
      <c r="D742" s="201"/>
      <c r="E742" s="201" t="s">
        <v>380</v>
      </c>
      <c r="F742" s="231">
        <v>244.2</v>
      </c>
      <c r="G742" s="201" t="s">
        <v>379</v>
      </c>
      <c r="H742" s="231">
        <v>0</v>
      </c>
      <c r="I742" s="201" t="s">
        <v>378</v>
      </c>
      <c r="J742" s="231">
        <v>244.2</v>
      </c>
    </row>
    <row r="743" spans="1:10" x14ac:dyDescent="0.25">
      <c r="A743" s="201"/>
      <c r="B743" s="201"/>
      <c r="C743" s="201"/>
      <c r="D743" s="201"/>
      <c r="E743" s="201" t="s">
        <v>377</v>
      </c>
      <c r="F743" s="231">
        <v>0</v>
      </c>
      <c r="G743" s="201"/>
      <c r="H743" s="316" t="s">
        <v>376</v>
      </c>
      <c r="I743" s="316"/>
      <c r="J743" s="231">
        <v>1145.27</v>
      </c>
    </row>
    <row r="744" spans="1:10" x14ac:dyDescent="0.25">
      <c r="A744" s="324" t="s">
        <v>826</v>
      </c>
      <c r="B744" s="324"/>
      <c r="C744" s="324"/>
      <c r="D744" s="324"/>
      <c r="E744" s="324"/>
      <c r="F744" s="324"/>
      <c r="G744" s="324"/>
      <c r="H744" s="324"/>
      <c r="I744" s="324"/>
      <c r="J744" s="324"/>
    </row>
    <row r="745" spans="1:10" ht="14.4" thickBot="1" x14ac:dyDescent="0.3">
      <c r="A745" s="325" t="s">
        <v>1227</v>
      </c>
      <c r="B745" s="325"/>
      <c r="C745" s="325"/>
      <c r="D745" s="325"/>
      <c r="E745" s="325"/>
      <c r="F745" s="325"/>
      <c r="G745" s="325"/>
      <c r="H745" s="325"/>
      <c r="I745" s="325"/>
      <c r="J745" s="325"/>
    </row>
    <row r="746" spans="1:10" ht="0.9" customHeight="1" thickTop="1" x14ac:dyDescent="0.25">
      <c r="A746" s="212"/>
      <c r="B746" s="212"/>
      <c r="C746" s="212"/>
      <c r="D746" s="212"/>
      <c r="E746" s="212"/>
      <c r="F746" s="212"/>
      <c r="G746" s="212"/>
      <c r="H746" s="212"/>
      <c r="I746" s="212"/>
      <c r="J746" s="212"/>
    </row>
    <row r="747" spans="1:10" ht="18" customHeight="1" x14ac:dyDescent="0.25">
      <c r="A747" s="199" t="s">
        <v>305</v>
      </c>
      <c r="B747" s="202" t="s">
        <v>4</v>
      </c>
      <c r="C747" s="199" t="s">
        <v>5</v>
      </c>
      <c r="D747" s="199" t="s">
        <v>6</v>
      </c>
      <c r="E747" s="315" t="s">
        <v>390</v>
      </c>
      <c r="F747" s="315"/>
      <c r="G747" s="203" t="s">
        <v>7</v>
      </c>
      <c r="H747" s="202" t="s">
        <v>8</v>
      </c>
      <c r="I747" s="202" t="s">
        <v>1201</v>
      </c>
      <c r="J747" s="202" t="s">
        <v>9</v>
      </c>
    </row>
    <row r="748" spans="1:10" ht="65.099999999999994" customHeight="1" x14ac:dyDescent="0.25">
      <c r="A748" s="207" t="s">
        <v>389</v>
      </c>
      <c r="B748" s="209" t="s">
        <v>306</v>
      </c>
      <c r="C748" s="207" t="s">
        <v>13</v>
      </c>
      <c r="D748" s="207" t="s">
        <v>1370</v>
      </c>
      <c r="E748" s="312" t="s">
        <v>882</v>
      </c>
      <c r="F748" s="312"/>
      <c r="G748" s="208" t="s">
        <v>14</v>
      </c>
      <c r="H748" s="211">
        <v>1</v>
      </c>
      <c r="I748" s="210">
        <v>1231.8499999999999</v>
      </c>
      <c r="J748" s="210">
        <v>1231.8499999999999</v>
      </c>
    </row>
    <row r="749" spans="1:10" ht="24" customHeight="1" x14ac:dyDescent="0.25">
      <c r="A749" s="200" t="s">
        <v>400</v>
      </c>
      <c r="B749" s="214" t="s">
        <v>658</v>
      </c>
      <c r="C749" s="200" t="s">
        <v>16</v>
      </c>
      <c r="D749" s="200" t="s">
        <v>657</v>
      </c>
      <c r="E749" s="313" t="s">
        <v>414</v>
      </c>
      <c r="F749" s="313"/>
      <c r="G749" s="213" t="s">
        <v>59</v>
      </c>
      <c r="H749" s="216">
        <v>4</v>
      </c>
      <c r="I749" s="215">
        <v>45.53</v>
      </c>
      <c r="J749" s="215">
        <v>182.12</v>
      </c>
    </row>
    <row r="750" spans="1:10" ht="26.1" customHeight="1" x14ac:dyDescent="0.25">
      <c r="A750" s="200" t="s">
        <v>400</v>
      </c>
      <c r="B750" s="214" t="s">
        <v>802</v>
      </c>
      <c r="C750" s="200" t="s">
        <v>16</v>
      </c>
      <c r="D750" s="200" t="s">
        <v>801</v>
      </c>
      <c r="E750" s="313" t="s">
        <v>414</v>
      </c>
      <c r="F750" s="313"/>
      <c r="G750" s="213" t="s">
        <v>59</v>
      </c>
      <c r="H750" s="216">
        <v>4</v>
      </c>
      <c r="I750" s="215">
        <v>34.119999999999997</v>
      </c>
      <c r="J750" s="215">
        <v>136.47999999999999</v>
      </c>
    </row>
    <row r="751" spans="1:10" ht="26.1" customHeight="1" x14ac:dyDescent="0.25">
      <c r="A751" s="198" t="s">
        <v>385</v>
      </c>
      <c r="B751" s="218" t="s">
        <v>873</v>
      </c>
      <c r="C751" s="198" t="s">
        <v>13</v>
      </c>
      <c r="D751" s="198" t="s">
        <v>872</v>
      </c>
      <c r="E751" s="314" t="s">
        <v>408</v>
      </c>
      <c r="F751" s="314"/>
      <c r="G751" s="217" t="s">
        <v>14</v>
      </c>
      <c r="H751" s="221">
        <v>1</v>
      </c>
      <c r="I751" s="219">
        <v>233.74</v>
      </c>
      <c r="J751" s="219">
        <v>233.74</v>
      </c>
    </row>
    <row r="752" spans="1:10" ht="26.1" customHeight="1" x14ac:dyDescent="0.25">
      <c r="A752" s="198" t="s">
        <v>385</v>
      </c>
      <c r="B752" s="218" t="s">
        <v>875</v>
      </c>
      <c r="C752" s="198" t="s">
        <v>16</v>
      </c>
      <c r="D752" s="198" t="s">
        <v>874</v>
      </c>
      <c r="E752" s="314" t="s">
        <v>408</v>
      </c>
      <c r="F752" s="314"/>
      <c r="G752" s="217" t="s">
        <v>14</v>
      </c>
      <c r="H752" s="221">
        <v>1</v>
      </c>
      <c r="I752" s="219">
        <v>150.29</v>
      </c>
      <c r="J752" s="219">
        <v>150.29</v>
      </c>
    </row>
    <row r="753" spans="1:10" ht="26.1" customHeight="1" x14ac:dyDescent="0.25">
      <c r="A753" s="198" t="s">
        <v>385</v>
      </c>
      <c r="B753" s="218" t="s">
        <v>879</v>
      </c>
      <c r="C753" s="198" t="s">
        <v>16</v>
      </c>
      <c r="D753" s="198" t="s">
        <v>878</v>
      </c>
      <c r="E753" s="314" t="s">
        <v>408</v>
      </c>
      <c r="F753" s="314"/>
      <c r="G753" s="217" t="s">
        <v>14</v>
      </c>
      <c r="H753" s="221">
        <v>20</v>
      </c>
      <c r="I753" s="219">
        <v>7.85</v>
      </c>
      <c r="J753" s="219">
        <v>157</v>
      </c>
    </row>
    <row r="754" spans="1:10" ht="24" customHeight="1" x14ac:dyDescent="0.25">
      <c r="A754" s="198" t="s">
        <v>385</v>
      </c>
      <c r="B754" s="218" t="s">
        <v>871</v>
      </c>
      <c r="C754" s="198" t="s">
        <v>69</v>
      </c>
      <c r="D754" s="198" t="s">
        <v>870</v>
      </c>
      <c r="E754" s="314" t="s">
        <v>408</v>
      </c>
      <c r="F754" s="314"/>
      <c r="G754" s="217" t="s">
        <v>18</v>
      </c>
      <c r="H754" s="221">
        <v>0.3</v>
      </c>
      <c r="I754" s="219">
        <v>237.74</v>
      </c>
      <c r="J754" s="219">
        <v>71.322000000000003</v>
      </c>
    </row>
    <row r="755" spans="1:10" ht="26.1" customHeight="1" x14ac:dyDescent="0.25">
      <c r="A755" s="198" t="s">
        <v>385</v>
      </c>
      <c r="B755" s="218" t="s">
        <v>877</v>
      </c>
      <c r="C755" s="198" t="s">
        <v>16</v>
      </c>
      <c r="D755" s="198" t="s">
        <v>876</v>
      </c>
      <c r="E755" s="314" t="s">
        <v>408</v>
      </c>
      <c r="F755" s="314"/>
      <c r="G755" s="217" t="s">
        <v>14</v>
      </c>
      <c r="H755" s="221">
        <v>4</v>
      </c>
      <c r="I755" s="219">
        <v>58.76</v>
      </c>
      <c r="J755" s="219">
        <v>235.04</v>
      </c>
    </row>
    <row r="756" spans="1:10" ht="26.1" customHeight="1" x14ac:dyDescent="0.25">
      <c r="A756" s="198" t="s">
        <v>385</v>
      </c>
      <c r="B756" s="218" t="s">
        <v>881</v>
      </c>
      <c r="C756" s="198" t="s">
        <v>16</v>
      </c>
      <c r="D756" s="198" t="s">
        <v>880</v>
      </c>
      <c r="E756" s="314" t="s">
        <v>408</v>
      </c>
      <c r="F756" s="314"/>
      <c r="G756" s="217" t="s">
        <v>14</v>
      </c>
      <c r="H756" s="221">
        <v>1</v>
      </c>
      <c r="I756" s="219">
        <v>65.86</v>
      </c>
      <c r="J756" s="219">
        <v>65.86</v>
      </c>
    </row>
    <row r="757" spans="1:10" x14ac:dyDescent="0.25">
      <c r="A757" s="201"/>
      <c r="B757" s="201"/>
      <c r="C757" s="201"/>
      <c r="D757" s="201"/>
      <c r="E757" s="201" t="s">
        <v>380</v>
      </c>
      <c r="F757" s="231">
        <v>244.2</v>
      </c>
      <c r="G757" s="201" t="s">
        <v>379</v>
      </c>
      <c r="H757" s="231">
        <v>0</v>
      </c>
      <c r="I757" s="201" t="s">
        <v>378</v>
      </c>
      <c r="J757" s="231">
        <v>244.2</v>
      </c>
    </row>
    <row r="758" spans="1:10" x14ac:dyDescent="0.25">
      <c r="A758" s="201"/>
      <c r="B758" s="201"/>
      <c r="C758" s="201"/>
      <c r="D758" s="201"/>
      <c r="E758" s="201" t="s">
        <v>377</v>
      </c>
      <c r="F758" s="231">
        <v>0</v>
      </c>
      <c r="G758" s="201"/>
      <c r="H758" s="316" t="s">
        <v>376</v>
      </c>
      <c r="I758" s="316"/>
      <c r="J758" s="231">
        <v>1231.8499999999999</v>
      </c>
    </row>
    <row r="759" spans="1:10" x14ac:dyDescent="0.25">
      <c r="A759" s="324" t="s">
        <v>826</v>
      </c>
      <c r="B759" s="324"/>
      <c r="C759" s="324"/>
      <c r="D759" s="324"/>
      <c r="E759" s="324"/>
      <c r="F759" s="324"/>
      <c r="G759" s="324"/>
      <c r="H759" s="324"/>
      <c r="I759" s="324"/>
      <c r="J759" s="324"/>
    </row>
    <row r="760" spans="1:10" ht="14.4" thickBot="1" x14ac:dyDescent="0.3">
      <c r="A760" s="325" t="s">
        <v>1227</v>
      </c>
      <c r="B760" s="325"/>
      <c r="C760" s="325"/>
      <c r="D760" s="325"/>
      <c r="E760" s="325"/>
      <c r="F760" s="325"/>
      <c r="G760" s="325"/>
      <c r="H760" s="325"/>
      <c r="I760" s="325"/>
      <c r="J760" s="325"/>
    </row>
    <row r="761" spans="1:10" ht="0.9" customHeight="1" thickTop="1" x14ac:dyDescent="0.25">
      <c r="A761" s="212"/>
      <c r="B761" s="212"/>
      <c r="C761" s="212"/>
      <c r="D761" s="212"/>
      <c r="E761" s="212"/>
      <c r="F761" s="212"/>
      <c r="G761" s="212"/>
      <c r="H761" s="212"/>
      <c r="I761" s="212"/>
      <c r="J761" s="212"/>
    </row>
    <row r="762" spans="1:10" ht="18" customHeight="1" x14ac:dyDescent="0.25">
      <c r="A762" s="199" t="s">
        <v>308</v>
      </c>
      <c r="B762" s="202" t="s">
        <v>4</v>
      </c>
      <c r="C762" s="199" t="s">
        <v>5</v>
      </c>
      <c r="D762" s="199" t="s">
        <v>6</v>
      </c>
      <c r="E762" s="315" t="s">
        <v>390</v>
      </c>
      <c r="F762" s="315"/>
      <c r="G762" s="203" t="s">
        <v>7</v>
      </c>
      <c r="H762" s="202" t="s">
        <v>8</v>
      </c>
      <c r="I762" s="202" t="s">
        <v>1201</v>
      </c>
      <c r="J762" s="202" t="s">
        <v>9</v>
      </c>
    </row>
    <row r="763" spans="1:10" ht="65.099999999999994" customHeight="1" x14ac:dyDescent="0.25">
      <c r="A763" s="207" t="s">
        <v>389</v>
      </c>
      <c r="B763" s="209" t="s">
        <v>309</v>
      </c>
      <c r="C763" s="207" t="s">
        <v>13</v>
      </c>
      <c r="D763" s="207" t="s">
        <v>1371</v>
      </c>
      <c r="E763" s="312" t="s">
        <v>882</v>
      </c>
      <c r="F763" s="312"/>
      <c r="G763" s="208" t="s">
        <v>14</v>
      </c>
      <c r="H763" s="211">
        <v>1</v>
      </c>
      <c r="I763" s="210">
        <v>1231.8499999999999</v>
      </c>
      <c r="J763" s="210">
        <v>1231.8499999999999</v>
      </c>
    </row>
    <row r="764" spans="1:10" ht="24" customHeight="1" x14ac:dyDescent="0.25">
      <c r="A764" s="200" t="s">
        <v>400</v>
      </c>
      <c r="B764" s="214" t="s">
        <v>658</v>
      </c>
      <c r="C764" s="200" t="s">
        <v>16</v>
      </c>
      <c r="D764" s="200" t="s">
        <v>657</v>
      </c>
      <c r="E764" s="313" t="s">
        <v>414</v>
      </c>
      <c r="F764" s="313"/>
      <c r="G764" s="213" t="s">
        <v>59</v>
      </c>
      <c r="H764" s="216">
        <v>4</v>
      </c>
      <c r="I764" s="215">
        <v>45.53</v>
      </c>
      <c r="J764" s="215">
        <v>182.12</v>
      </c>
    </row>
    <row r="765" spans="1:10" ht="26.1" customHeight="1" x14ac:dyDescent="0.25">
      <c r="A765" s="200" t="s">
        <v>400</v>
      </c>
      <c r="B765" s="214" t="s">
        <v>802</v>
      </c>
      <c r="C765" s="200" t="s">
        <v>16</v>
      </c>
      <c r="D765" s="200" t="s">
        <v>801</v>
      </c>
      <c r="E765" s="313" t="s">
        <v>414</v>
      </c>
      <c r="F765" s="313"/>
      <c r="G765" s="213" t="s">
        <v>59</v>
      </c>
      <c r="H765" s="216">
        <v>4</v>
      </c>
      <c r="I765" s="215">
        <v>34.119999999999997</v>
      </c>
      <c r="J765" s="215">
        <v>136.47999999999999</v>
      </c>
    </row>
    <row r="766" spans="1:10" ht="24" customHeight="1" x14ac:dyDescent="0.25">
      <c r="A766" s="198" t="s">
        <v>385</v>
      </c>
      <c r="B766" s="218" t="s">
        <v>871</v>
      </c>
      <c r="C766" s="198" t="s">
        <v>69</v>
      </c>
      <c r="D766" s="198" t="s">
        <v>870</v>
      </c>
      <c r="E766" s="314" t="s">
        <v>408</v>
      </c>
      <c r="F766" s="314"/>
      <c r="G766" s="217" t="s">
        <v>18</v>
      </c>
      <c r="H766" s="221">
        <v>0.3</v>
      </c>
      <c r="I766" s="219">
        <v>237.74</v>
      </c>
      <c r="J766" s="219">
        <v>71.322000000000003</v>
      </c>
    </row>
    <row r="767" spans="1:10" ht="26.1" customHeight="1" x14ac:dyDescent="0.25">
      <c r="A767" s="198" t="s">
        <v>385</v>
      </c>
      <c r="B767" s="218" t="s">
        <v>873</v>
      </c>
      <c r="C767" s="198" t="s">
        <v>13</v>
      </c>
      <c r="D767" s="198" t="s">
        <v>872</v>
      </c>
      <c r="E767" s="314" t="s">
        <v>408</v>
      </c>
      <c r="F767" s="314"/>
      <c r="G767" s="217" t="s">
        <v>14</v>
      </c>
      <c r="H767" s="221">
        <v>1</v>
      </c>
      <c r="I767" s="219">
        <v>233.74</v>
      </c>
      <c r="J767" s="219">
        <v>233.74</v>
      </c>
    </row>
    <row r="768" spans="1:10" ht="26.1" customHeight="1" x14ac:dyDescent="0.25">
      <c r="A768" s="198" t="s">
        <v>385</v>
      </c>
      <c r="B768" s="218" t="s">
        <v>879</v>
      </c>
      <c r="C768" s="198" t="s">
        <v>16</v>
      </c>
      <c r="D768" s="198" t="s">
        <v>878</v>
      </c>
      <c r="E768" s="314" t="s">
        <v>408</v>
      </c>
      <c r="F768" s="314"/>
      <c r="G768" s="217" t="s">
        <v>14</v>
      </c>
      <c r="H768" s="221">
        <v>20</v>
      </c>
      <c r="I768" s="219">
        <v>7.85</v>
      </c>
      <c r="J768" s="219">
        <v>157</v>
      </c>
    </row>
    <row r="769" spans="1:10" ht="26.1" customHeight="1" x14ac:dyDescent="0.25">
      <c r="A769" s="198" t="s">
        <v>385</v>
      </c>
      <c r="B769" s="218" t="s">
        <v>875</v>
      </c>
      <c r="C769" s="198" t="s">
        <v>16</v>
      </c>
      <c r="D769" s="198" t="s">
        <v>874</v>
      </c>
      <c r="E769" s="314" t="s">
        <v>408</v>
      </c>
      <c r="F769" s="314"/>
      <c r="G769" s="217" t="s">
        <v>14</v>
      </c>
      <c r="H769" s="221">
        <v>1</v>
      </c>
      <c r="I769" s="219">
        <v>150.29</v>
      </c>
      <c r="J769" s="219">
        <v>150.29</v>
      </c>
    </row>
    <row r="770" spans="1:10" ht="26.1" customHeight="1" x14ac:dyDescent="0.25">
      <c r="A770" s="198" t="s">
        <v>385</v>
      </c>
      <c r="B770" s="218" t="s">
        <v>877</v>
      </c>
      <c r="C770" s="198" t="s">
        <v>16</v>
      </c>
      <c r="D770" s="198" t="s">
        <v>876</v>
      </c>
      <c r="E770" s="314" t="s">
        <v>408</v>
      </c>
      <c r="F770" s="314"/>
      <c r="G770" s="217" t="s">
        <v>14</v>
      </c>
      <c r="H770" s="221">
        <v>4</v>
      </c>
      <c r="I770" s="219">
        <v>58.76</v>
      </c>
      <c r="J770" s="219">
        <v>235.04</v>
      </c>
    </row>
    <row r="771" spans="1:10" ht="26.1" customHeight="1" x14ac:dyDescent="0.25">
      <c r="A771" s="198" t="s">
        <v>385</v>
      </c>
      <c r="B771" s="218" t="s">
        <v>881</v>
      </c>
      <c r="C771" s="198" t="s">
        <v>16</v>
      </c>
      <c r="D771" s="198" t="s">
        <v>880</v>
      </c>
      <c r="E771" s="314" t="s">
        <v>408</v>
      </c>
      <c r="F771" s="314"/>
      <c r="G771" s="217" t="s">
        <v>14</v>
      </c>
      <c r="H771" s="221">
        <v>1</v>
      </c>
      <c r="I771" s="219">
        <v>65.86</v>
      </c>
      <c r="J771" s="219">
        <v>65.86</v>
      </c>
    </row>
    <row r="772" spans="1:10" x14ac:dyDescent="0.25">
      <c r="A772" s="201"/>
      <c r="B772" s="201"/>
      <c r="C772" s="201"/>
      <c r="D772" s="201"/>
      <c r="E772" s="201" t="s">
        <v>380</v>
      </c>
      <c r="F772" s="231">
        <v>244.2</v>
      </c>
      <c r="G772" s="201" t="s">
        <v>379</v>
      </c>
      <c r="H772" s="231">
        <v>0</v>
      </c>
      <c r="I772" s="201" t="s">
        <v>378</v>
      </c>
      <c r="J772" s="231">
        <v>244.2</v>
      </c>
    </row>
    <row r="773" spans="1:10" x14ac:dyDescent="0.25">
      <c r="A773" s="201"/>
      <c r="B773" s="201"/>
      <c r="C773" s="201"/>
      <c r="D773" s="201"/>
      <c r="E773" s="201" t="s">
        <v>377</v>
      </c>
      <c r="F773" s="231">
        <v>0</v>
      </c>
      <c r="G773" s="201"/>
      <c r="H773" s="316" t="s">
        <v>376</v>
      </c>
      <c r="I773" s="316"/>
      <c r="J773" s="231">
        <v>1231.8499999999999</v>
      </c>
    </row>
    <row r="774" spans="1:10" x14ac:dyDescent="0.25">
      <c r="A774" s="324" t="s">
        <v>826</v>
      </c>
      <c r="B774" s="324"/>
      <c r="C774" s="324"/>
      <c r="D774" s="324"/>
      <c r="E774" s="324"/>
      <c r="F774" s="324"/>
      <c r="G774" s="324"/>
      <c r="H774" s="324"/>
      <c r="I774" s="324"/>
      <c r="J774" s="324"/>
    </row>
    <row r="775" spans="1:10" ht="14.4" thickBot="1" x14ac:dyDescent="0.3">
      <c r="A775" s="325" t="s">
        <v>1227</v>
      </c>
      <c r="B775" s="325"/>
      <c r="C775" s="325"/>
      <c r="D775" s="325"/>
      <c r="E775" s="325"/>
      <c r="F775" s="325"/>
      <c r="G775" s="325"/>
      <c r="H775" s="325"/>
      <c r="I775" s="325"/>
      <c r="J775" s="325"/>
    </row>
    <row r="776" spans="1:10" ht="0.9" customHeight="1" thickTop="1" x14ac:dyDescent="0.25">
      <c r="A776" s="212"/>
      <c r="B776" s="212"/>
      <c r="C776" s="212"/>
      <c r="D776" s="212"/>
      <c r="E776" s="212"/>
      <c r="F776" s="212"/>
      <c r="G776" s="212"/>
      <c r="H776" s="212"/>
      <c r="I776" s="212"/>
      <c r="J776" s="212"/>
    </row>
    <row r="777" spans="1:10" ht="18" customHeight="1" x14ac:dyDescent="0.25">
      <c r="A777" s="199" t="s">
        <v>66</v>
      </c>
      <c r="B777" s="202" t="s">
        <v>4</v>
      </c>
      <c r="C777" s="199" t="s">
        <v>5</v>
      </c>
      <c r="D777" s="199" t="s">
        <v>6</v>
      </c>
      <c r="E777" s="315" t="s">
        <v>390</v>
      </c>
      <c r="F777" s="315"/>
      <c r="G777" s="203" t="s">
        <v>7</v>
      </c>
      <c r="H777" s="202" t="s">
        <v>8</v>
      </c>
      <c r="I777" s="202" t="s">
        <v>1201</v>
      </c>
      <c r="J777" s="202" t="s">
        <v>9</v>
      </c>
    </row>
    <row r="778" spans="1:10" ht="26.1" customHeight="1" x14ac:dyDescent="0.25">
      <c r="A778" s="207" t="s">
        <v>389</v>
      </c>
      <c r="B778" s="209" t="s">
        <v>312</v>
      </c>
      <c r="C778" s="207" t="s">
        <v>16</v>
      </c>
      <c r="D778" s="207" t="s">
        <v>1167</v>
      </c>
      <c r="E778" s="312" t="s">
        <v>659</v>
      </c>
      <c r="F778" s="312"/>
      <c r="G778" s="208" t="s">
        <v>18</v>
      </c>
      <c r="H778" s="211">
        <v>1</v>
      </c>
      <c r="I778" s="210">
        <v>12.01</v>
      </c>
      <c r="J778" s="210">
        <v>12.01</v>
      </c>
    </row>
    <row r="779" spans="1:10" ht="24" customHeight="1" x14ac:dyDescent="0.25">
      <c r="A779" s="200" t="s">
        <v>400</v>
      </c>
      <c r="B779" s="214" t="s">
        <v>442</v>
      </c>
      <c r="C779" s="200" t="s">
        <v>16</v>
      </c>
      <c r="D779" s="200" t="s">
        <v>441</v>
      </c>
      <c r="E779" s="313" t="s">
        <v>414</v>
      </c>
      <c r="F779" s="313"/>
      <c r="G779" s="213" t="s">
        <v>59</v>
      </c>
      <c r="H779" s="216">
        <v>0.2767</v>
      </c>
      <c r="I779" s="215">
        <v>31.15</v>
      </c>
      <c r="J779" s="215">
        <v>8.61</v>
      </c>
    </row>
    <row r="780" spans="1:10" ht="26.1" customHeight="1" x14ac:dyDescent="0.25">
      <c r="A780" s="200" t="s">
        <v>400</v>
      </c>
      <c r="B780" s="214" t="s">
        <v>536</v>
      </c>
      <c r="C780" s="200" t="s">
        <v>16</v>
      </c>
      <c r="D780" s="200" t="s">
        <v>535</v>
      </c>
      <c r="E780" s="313" t="s">
        <v>414</v>
      </c>
      <c r="F780" s="313"/>
      <c r="G780" s="213" t="s">
        <v>59</v>
      </c>
      <c r="H780" s="216">
        <v>9.7799999999999998E-2</v>
      </c>
      <c r="I780" s="215">
        <v>34.81</v>
      </c>
      <c r="J780" s="215">
        <v>3.4</v>
      </c>
    </row>
    <row r="781" spans="1:10" x14ac:dyDescent="0.25">
      <c r="A781" s="201"/>
      <c r="B781" s="201"/>
      <c r="C781" s="201"/>
      <c r="D781" s="201"/>
      <c r="E781" s="201" t="s">
        <v>380</v>
      </c>
      <c r="F781" s="231">
        <v>8.68</v>
      </c>
      <c r="G781" s="201" t="s">
        <v>379</v>
      </c>
      <c r="H781" s="231">
        <v>0</v>
      </c>
      <c r="I781" s="201" t="s">
        <v>378</v>
      </c>
      <c r="J781" s="231">
        <v>8.68</v>
      </c>
    </row>
    <row r="782" spans="1:10" ht="14.4" thickBot="1" x14ac:dyDescent="0.3">
      <c r="A782" s="201"/>
      <c r="B782" s="201"/>
      <c r="C782" s="201"/>
      <c r="D782" s="201"/>
      <c r="E782" s="201" t="s">
        <v>377</v>
      </c>
      <c r="F782" s="231">
        <v>0</v>
      </c>
      <c r="G782" s="201"/>
      <c r="H782" s="316" t="s">
        <v>376</v>
      </c>
      <c r="I782" s="316"/>
      <c r="J782" s="231">
        <v>12.01</v>
      </c>
    </row>
    <row r="783" spans="1:10" ht="0.9" customHeight="1" thickTop="1" x14ac:dyDescent="0.25">
      <c r="A783" s="212"/>
      <c r="B783" s="212"/>
      <c r="C783" s="212"/>
      <c r="D783" s="212"/>
      <c r="E783" s="212"/>
      <c r="F783" s="212"/>
      <c r="G783" s="212"/>
      <c r="H783" s="212"/>
      <c r="I783" s="212"/>
      <c r="J783" s="212"/>
    </row>
    <row r="784" spans="1:10" ht="18" customHeight="1" x14ac:dyDescent="0.25">
      <c r="A784" s="199" t="s">
        <v>67</v>
      </c>
      <c r="B784" s="202" t="s">
        <v>4</v>
      </c>
      <c r="C784" s="199" t="s">
        <v>5</v>
      </c>
      <c r="D784" s="199" t="s">
        <v>6</v>
      </c>
      <c r="E784" s="315" t="s">
        <v>390</v>
      </c>
      <c r="F784" s="315"/>
      <c r="G784" s="203" t="s">
        <v>7</v>
      </c>
      <c r="H784" s="202" t="s">
        <v>8</v>
      </c>
      <c r="I784" s="202" t="s">
        <v>1201</v>
      </c>
      <c r="J784" s="202" t="s">
        <v>9</v>
      </c>
    </row>
    <row r="785" spans="1:10" ht="39" customHeight="1" x14ac:dyDescent="0.25">
      <c r="A785" s="207" t="s">
        <v>389</v>
      </c>
      <c r="B785" s="209" t="s">
        <v>313</v>
      </c>
      <c r="C785" s="207" t="s">
        <v>16</v>
      </c>
      <c r="D785" s="207" t="s">
        <v>314</v>
      </c>
      <c r="E785" s="312" t="s">
        <v>869</v>
      </c>
      <c r="F785" s="312"/>
      <c r="G785" s="208" t="s">
        <v>18</v>
      </c>
      <c r="H785" s="211">
        <v>1</v>
      </c>
      <c r="I785" s="210">
        <v>61.45</v>
      </c>
      <c r="J785" s="210">
        <v>61.45</v>
      </c>
    </row>
    <row r="786" spans="1:10" ht="26.1" customHeight="1" x14ac:dyDescent="0.25">
      <c r="A786" s="200" t="s">
        <v>400</v>
      </c>
      <c r="B786" s="214" t="s">
        <v>536</v>
      </c>
      <c r="C786" s="200" t="s">
        <v>16</v>
      </c>
      <c r="D786" s="200" t="s">
        <v>535</v>
      </c>
      <c r="E786" s="313" t="s">
        <v>414</v>
      </c>
      <c r="F786" s="313"/>
      <c r="G786" s="213" t="s">
        <v>59</v>
      </c>
      <c r="H786" s="216">
        <v>0.34399999999999997</v>
      </c>
      <c r="I786" s="215">
        <v>34.81</v>
      </c>
      <c r="J786" s="215">
        <v>11.97</v>
      </c>
    </row>
    <row r="787" spans="1:10" ht="24" customHeight="1" x14ac:dyDescent="0.25">
      <c r="A787" s="200" t="s">
        <v>400</v>
      </c>
      <c r="B787" s="214" t="s">
        <v>442</v>
      </c>
      <c r="C787" s="200" t="s">
        <v>16</v>
      </c>
      <c r="D787" s="200" t="s">
        <v>441</v>
      </c>
      <c r="E787" s="313" t="s">
        <v>414</v>
      </c>
      <c r="F787" s="313"/>
      <c r="G787" s="213" t="s">
        <v>59</v>
      </c>
      <c r="H787" s="216">
        <v>0.112</v>
      </c>
      <c r="I787" s="215">
        <v>31.15</v>
      </c>
      <c r="J787" s="215">
        <v>3.48</v>
      </c>
    </row>
    <row r="788" spans="1:10" ht="26.1" customHeight="1" x14ac:dyDescent="0.25">
      <c r="A788" s="198" t="s">
        <v>385</v>
      </c>
      <c r="B788" s="218" t="s">
        <v>868</v>
      </c>
      <c r="C788" s="198" t="s">
        <v>16</v>
      </c>
      <c r="D788" s="198" t="s">
        <v>867</v>
      </c>
      <c r="E788" s="314" t="s">
        <v>408</v>
      </c>
      <c r="F788" s="314"/>
      <c r="G788" s="217" t="s">
        <v>866</v>
      </c>
      <c r="H788" s="221">
        <v>2.4799999999999999E-2</v>
      </c>
      <c r="I788" s="219">
        <v>48.76</v>
      </c>
      <c r="J788" s="219">
        <v>1.2092480000000001</v>
      </c>
    </row>
    <row r="789" spans="1:10" ht="39" customHeight="1" x14ac:dyDescent="0.25">
      <c r="A789" s="198" t="s">
        <v>385</v>
      </c>
      <c r="B789" s="218" t="s">
        <v>863</v>
      </c>
      <c r="C789" s="198" t="s">
        <v>16</v>
      </c>
      <c r="D789" s="198" t="s">
        <v>862</v>
      </c>
      <c r="E789" s="314" t="s">
        <v>408</v>
      </c>
      <c r="F789" s="314"/>
      <c r="G789" s="217" t="s">
        <v>21</v>
      </c>
      <c r="H789" s="221">
        <v>0.76239999999999997</v>
      </c>
      <c r="I789" s="219">
        <v>6.13</v>
      </c>
      <c r="J789" s="219">
        <v>4.6735119999999997</v>
      </c>
    </row>
    <row r="790" spans="1:10" ht="39" customHeight="1" x14ac:dyDescent="0.25">
      <c r="A790" s="198" t="s">
        <v>385</v>
      </c>
      <c r="B790" s="218" t="s">
        <v>855</v>
      </c>
      <c r="C790" s="198" t="s">
        <v>16</v>
      </c>
      <c r="D790" s="198" t="s">
        <v>854</v>
      </c>
      <c r="E790" s="314" t="s">
        <v>408</v>
      </c>
      <c r="F790" s="314"/>
      <c r="G790" s="217" t="s">
        <v>593</v>
      </c>
      <c r="H790" s="221">
        <v>0.54890000000000005</v>
      </c>
      <c r="I790" s="219">
        <v>3.44</v>
      </c>
      <c r="J790" s="219">
        <v>1.8882159999999999</v>
      </c>
    </row>
    <row r="791" spans="1:10" ht="26.1" customHeight="1" x14ac:dyDescent="0.25">
      <c r="A791" s="198" t="s">
        <v>385</v>
      </c>
      <c r="B791" s="218" t="s">
        <v>853</v>
      </c>
      <c r="C791" s="198" t="s">
        <v>16</v>
      </c>
      <c r="D791" s="198" t="s">
        <v>852</v>
      </c>
      <c r="E791" s="314" t="s">
        <v>408</v>
      </c>
      <c r="F791" s="314"/>
      <c r="G791" s="217" t="s">
        <v>14</v>
      </c>
      <c r="H791" s="221">
        <v>10.093400000000001</v>
      </c>
      <c r="I791" s="219">
        <v>0.09</v>
      </c>
      <c r="J791" s="219">
        <v>0.90840600000000005</v>
      </c>
    </row>
    <row r="792" spans="1:10" ht="26.1" customHeight="1" x14ac:dyDescent="0.25">
      <c r="A792" s="198" t="s">
        <v>385</v>
      </c>
      <c r="B792" s="218" t="s">
        <v>857</v>
      </c>
      <c r="C792" s="198" t="s">
        <v>16</v>
      </c>
      <c r="D792" s="198" t="s">
        <v>856</v>
      </c>
      <c r="E792" s="314" t="s">
        <v>408</v>
      </c>
      <c r="F792" s="314"/>
      <c r="G792" s="217" t="s">
        <v>21</v>
      </c>
      <c r="H792" s="221">
        <v>0.74070000000000003</v>
      </c>
      <c r="I792" s="219">
        <v>2.75</v>
      </c>
      <c r="J792" s="219">
        <v>2.0369250000000001</v>
      </c>
    </row>
    <row r="793" spans="1:10" ht="26.1" customHeight="1" x14ac:dyDescent="0.25">
      <c r="A793" s="198" t="s">
        <v>385</v>
      </c>
      <c r="B793" s="218" t="s">
        <v>865</v>
      </c>
      <c r="C793" s="198" t="s">
        <v>16</v>
      </c>
      <c r="D793" s="198" t="s">
        <v>864</v>
      </c>
      <c r="E793" s="314" t="s">
        <v>408</v>
      </c>
      <c r="F793" s="314"/>
      <c r="G793" s="217" t="s">
        <v>18</v>
      </c>
      <c r="H793" s="221">
        <v>1.0529999999999999</v>
      </c>
      <c r="I793" s="219">
        <v>19.87</v>
      </c>
      <c r="J793" s="219">
        <v>20.923110000000001</v>
      </c>
    </row>
    <row r="794" spans="1:10" ht="26.1" customHeight="1" x14ac:dyDescent="0.25">
      <c r="A794" s="198" t="s">
        <v>385</v>
      </c>
      <c r="B794" s="218" t="s">
        <v>859</v>
      </c>
      <c r="C794" s="198" t="s">
        <v>16</v>
      </c>
      <c r="D794" s="198" t="s">
        <v>858</v>
      </c>
      <c r="E794" s="314" t="s">
        <v>408</v>
      </c>
      <c r="F794" s="314"/>
      <c r="G794" s="217" t="s">
        <v>21</v>
      </c>
      <c r="H794" s="221">
        <v>1.2513000000000001</v>
      </c>
      <c r="I794" s="219">
        <v>0.31</v>
      </c>
      <c r="J794" s="219">
        <v>0.387903</v>
      </c>
    </row>
    <row r="795" spans="1:10" ht="39" customHeight="1" x14ac:dyDescent="0.25">
      <c r="A795" s="198" t="s">
        <v>385</v>
      </c>
      <c r="B795" s="218" t="s">
        <v>851</v>
      </c>
      <c r="C795" s="198" t="s">
        <v>16</v>
      </c>
      <c r="D795" s="198" t="s">
        <v>850</v>
      </c>
      <c r="E795" s="314" t="s">
        <v>408</v>
      </c>
      <c r="F795" s="314"/>
      <c r="G795" s="217" t="s">
        <v>14</v>
      </c>
      <c r="H795" s="221">
        <v>0.4803</v>
      </c>
      <c r="I795" s="219">
        <v>0.21</v>
      </c>
      <c r="J795" s="219">
        <v>0.10086299999999999</v>
      </c>
    </row>
    <row r="796" spans="1:10" ht="39" customHeight="1" x14ac:dyDescent="0.25">
      <c r="A796" s="198" t="s">
        <v>385</v>
      </c>
      <c r="B796" s="218" t="s">
        <v>861</v>
      </c>
      <c r="C796" s="198" t="s">
        <v>16</v>
      </c>
      <c r="D796" s="198" t="s">
        <v>860</v>
      </c>
      <c r="E796" s="314" t="s">
        <v>408</v>
      </c>
      <c r="F796" s="314"/>
      <c r="G796" s="217" t="s">
        <v>21</v>
      </c>
      <c r="H796" s="221">
        <v>2.0005999999999999</v>
      </c>
      <c r="I796" s="219">
        <v>6.96</v>
      </c>
      <c r="J796" s="219">
        <v>13.924175999999999</v>
      </c>
    </row>
    <row r="797" spans="1:10" x14ac:dyDescent="0.25">
      <c r="A797" s="201"/>
      <c r="B797" s="201"/>
      <c r="C797" s="201"/>
      <c r="D797" s="201"/>
      <c r="E797" s="201" t="s">
        <v>380</v>
      </c>
      <c r="F797" s="231">
        <v>11.66</v>
      </c>
      <c r="G797" s="201" t="s">
        <v>379</v>
      </c>
      <c r="H797" s="231">
        <v>0</v>
      </c>
      <c r="I797" s="201" t="s">
        <v>378</v>
      </c>
      <c r="J797" s="231">
        <v>11.66</v>
      </c>
    </row>
    <row r="798" spans="1:10" ht="14.4" thickBot="1" x14ac:dyDescent="0.3">
      <c r="A798" s="201"/>
      <c r="B798" s="201"/>
      <c r="C798" s="201"/>
      <c r="D798" s="201"/>
      <c r="E798" s="201" t="s">
        <v>377</v>
      </c>
      <c r="F798" s="231">
        <v>0</v>
      </c>
      <c r="G798" s="201"/>
      <c r="H798" s="316" t="s">
        <v>376</v>
      </c>
      <c r="I798" s="316"/>
      <c r="J798" s="231">
        <v>61.45</v>
      </c>
    </row>
    <row r="799" spans="1:10" ht="0.9" customHeight="1" thickTop="1" x14ac:dyDescent="0.25">
      <c r="A799" s="212"/>
      <c r="B799" s="212"/>
      <c r="C799" s="212"/>
      <c r="D799" s="212"/>
      <c r="E799" s="212"/>
      <c r="F799" s="212"/>
      <c r="G799" s="212"/>
      <c r="H799" s="212"/>
      <c r="I799" s="212"/>
      <c r="J799" s="212"/>
    </row>
    <row r="800" spans="1:10" ht="18" customHeight="1" x14ac:dyDescent="0.25">
      <c r="A800" s="199" t="s">
        <v>68</v>
      </c>
      <c r="B800" s="202" t="s">
        <v>4</v>
      </c>
      <c r="C800" s="199" t="s">
        <v>5</v>
      </c>
      <c r="D800" s="199" t="s">
        <v>6</v>
      </c>
      <c r="E800" s="315" t="s">
        <v>390</v>
      </c>
      <c r="F800" s="315"/>
      <c r="G800" s="203" t="s">
        <v>7</v>
      </c>
      <c r="H800" s="202" t="s">
        <v>8</v>
      </c>
      <c r="I800" s="202" t="s">
        <v>1201</v>
      </c>
      <c r="J800" s="202" t="s">
        <v>9</v>
      </c>
    </row>
    <row r="801" spans="1:10" ht="39" customHeight="1" x14ac:dyDescent="0.25">
      <c r="A801" s="207" t="s">
        <v>389</v>
      </c>
      <c r="B801" s="209" t="s">
        <v>315</v>
      </c>
      <c r="C801" s="207" t="s">
        <v>13</v>
      </c>
      <c r="D801" s="207" t="s">
        <v>1372</v>
      </c>
      <c r="E801" s="312" t="s">
        <v>847</v>
      </c>
      <c r="F801" s="312"/>
      <c r="G801" s="208" t="s">
        <v>14</v>
      </c>
      <c r="H801" s="211">
        <v>1</v>
      </c>
      <c r="I801" s="210">
        <v>18.739999999999998</v>
      </c>
      <c r="J801" s="210">
        <v>18.739999999999998</v>
      </c>
    </row>
    <row r="802" spans="1:10" ht="24" customHeight="1" x14ac:dyDescent="0.25">
      <c r="A802" s="200" t="s">
        <v>400</v>
      </c>
      <c r="B802" s="214" t="s">
        <v>179</v>
      </c>
      <c r="C802" s="200" t="s">
        <v>39</v>
      </c>
      <c r="D802" s="200" t="s">
        <v>849</v>
      </c>
      <c r="E802" s="313">
        <v>1.23</v>
      </c>
      <c r="F802" s="313"/>
      <c r="G802" s="213" t="s">
        <v>21</v>
      </c>
      <c r="H802" s="216">
        <v>0.98</v>
      </c>
      <c r="I802" s="215">
        <v>7.71</v>
      </c>
      <c r="J802" s="215">
        <v>7.55</v>
      </c>
    </row>
    <row r="803" spans="1:10" ht="51.9" customHeight="1" x14ac:dyDescent="0.25">
      <c r="A803" s="200" t="s">
        <v>400</v>
      </c>
      <c r="B803" s="214" t="s">
        <v>542</v>
      </c>
      <c r="C803" s="200" t="s">
        <v>16</v>
      </c>
      <c r="D803" s="200" t="s">
        <v>541</v>
      </c>
      <c r="E803" s="313" t="s">
        <v>540</v>
      </c>
      <c r="F803" s="313"/>
      <c r="G803" s="213" t="s">
        <v>18</v>
      </c>
      <c r="H803" s="216">
        <v>0.19600000000000001</v>
      </c>
      <c r="I803" s="215">
        <v>34.11</v>
      </c>
      <c r="J803" s="215">
        <v>6.68</v>
      </c>
    </row>
    <row r="804" spans="1:10" ht="39" customHeight="1" x14ac:dyDescent="0.25">
      <c r="A804" s="200" t="s">
        <v>400</v>
      </c>
      <c r="B804" s="214" t="s">
        <v>752</v>
      </c>
      <c r="C804" s="200" t="s">
        <v>16</v>
      </c>
      <c r="D804" s="200" t="s">
        <v>751</v>
      </c>
      <c r="E804" s="313" t="s">
        <v>750</v>
      </c>
      <c r="F804" s="313"/>
      <c r="G804" s="213" t="s">
        <v>18</v>
      </c>
      <c r="H804" s="216">
        <v>0.19600000000000001</v>
      </c>
      <c r="I804" s="215">
        <v>5.83</v>
      </c>
      <c r="J804" s="215">
        <v>1.1399999999999999</v>
      </c>
    </row>
    <row r="805" spans="1:10" ht="26.1" customHeight="1" x14ac:dyDescent="0.25">
      <c r="A805" s="200" t="s">
        <v>400</v>
      </c>
      <c r="B805" s="214" t="s">
        <v>661</v>
      </c>
      <c r="C805" s="200" t="s">
        <v>16</v>
      </c>
      <c r="D805" s="200" t="s">
        <v>660</v>
      </c>
      <c r="E805" s="313" t="s">
        <v>659</v>
      </c>
      <c r="F805" s="313"/>
      <c r="G805" s="213" t="s">
        <v>141</v>
      </c>
      <c r="H805" s="216">
        <v>8.8800000000000007E-3</v>
      </c>
      <c r="I805" s="215">
        <v>379.54</v>
      </c>
      <c r="J805" s="215">
        <v>3.37</v>
      </c>
    </row>
    <row r="806" spans="1:10" x14ac:dyDescent="0.25">
      <c r="A806" s="201"/>
      <c r="B806" s="201"/>
      <c r="C806" s="201"/>
      <c r="D806" s="201"/>
      <c r="E806" s="201" t="s">
        <v>380</v>
      </c>
      <c r="F806" s="231">
        <v>11.47</v>
      </c>
      <c r="G806" s="201" t="s">
        <v>379</v>
      </c>
      <c r="H806" s="231">
        <v>0</v>
      </c>
      <c r="I806" s="201" t="s">
        <v>378</v>
      </c>
      <c r="J806" s="231">
        <v>11.47</v>
      </c>
    </row>
    <row r="807" spans="1:10" x14ac:dyDescent="0.25">
      <c r="A807" s="201"/>
      <c r="B807" s="201"/>
      <c r="C807" s="201"/>
      <c r="D807" s="201"/>
      <c r="E807" s="201" t="s">
        <v>377</v>
      </c>
      <c r="F807" s="231">
        <v>0</v>
      </c>
      <c r="G807" s="201"/>
      <c r="H807" s="316" t="s">
        <v>376</v>
      </c>
      <c r="I807" s="316"/>
      <c r="J807" s="231">
        <v>18.739999999999998</v>
      </c>
    </row>
    <row r="808" spans="1:10" x14ac:dyDescent="0.25">
      <c r="A808" s="324" t="s">
        <v>826</v>
      </c>
      <c r="B808" s="324"/>
      <c r="C808" s="324"/>
      <c r="D808" s="324"/>
      <c r="E808" s="324"/>
      <c r="F808" s="324"/>
      <c r="G808" s="324"/>
      <c r="H808" s="324"/>
      <c r="I808" s="324"/>
      <c r="J808" s="324"/>
    </row>
    <row r="809" spans="1:10" ht="14.4" thickBot="1" x14ac:dyDescent="0.3">
      <c r="A809" s="325" t="s">
        <v>848</v>
      </c>
      <c r="B809" s="325"/>
      <c r="C809" s="325"/>
      <c r="D809" s="325"/>
      <c r="E809" s="325"/>
      <c r="F809" s="325"/>
      <c r="G809" s="325"/>
      <c r="H809" s="325"/>
      <c r="I809" s="325"/>
      <c r="J809" s="325"/>
    </row>
    <row r="810" spans="1:10" ht="0.9" customHeight="1" thickTop="1" x14ac:dyDescent="0.25">
      <c r="A810" s="212"/>
      <c r="B810" s="212"/>
      <c r="C810" s="212"/>
      <c r="D810" s="212"/>
      <c r="E810" s="212"/>
      <c r="F810" s="212"/>
      <c r="G810" s="212"/>
      <c r="H810" s="212"/>
      <c r="I810" s="212"/>
      <c r="J810" s="212"/>
    </row>
    <row r="811" spans="1:10" ht="18" customHeight="1" x14ac:dyDescent="0.25">
      <c r="A811" s="199" t="s">
        <v>70</v>
      </c>
      <c r="B811" s="202" t="s">
        <v>4</v>
      </c>
      <c r="C811" s="199" t="s">
        <v>5</v>
      </c>
      <c r="D811" s="199" t="s">
        <v>6</v>
      </c>
      <c r="E811" s="315" t="s">
        <v>390</v>
      </c>
      <c r="F811" s="315"/>
      <c r="G811" s="203" t="s">
        <v>7</v>
      </c>
      <c r="H811" s="202" t="s">
        <v>8</v>
      </c>
      <c r="I811" s="202" t="s">
        <v>1201</v>
      </c>
      <c r="J811" s="202" t="s">
        <v>9</v>
      </c>
    </row>
    <row r="812" spans="1:10" ht="26.1" customHeight="1" x14ac:dyDescent="0.25">
      <c r="A812" s="207" t="s">
        <v>389</v>
      </c>
      <c r="B812" s="209" t="s">
        <v>317</v>
      </c>
      <c r="C812" s="207" t="s">
        <v>13</v>
      </c>
      <c r="D812" s="207" t="s">
        <v>1373</v>
      </c>
      <c r="E812" s="312" t="s">
        <v>847</v>
      </c>
      <c r="F812" s="312"/>
      <c r="G812" s="208" t="s">
        <v>14</v>
      </c>
      <c r="H812" s="211">
        <v>1</v>
      </c>
      <c r="I812" s="210">
        <v>2.58</v>
      </c>
      <c r="J812" s="210">
        <v>2.58</v>
      </c>
    </row>
    <row r="813" spans="1:10" ht="39" customHeight="1" x14ac:dyDescent="0.25">
      <c r="A813" s="200" t="s">
        <v>400</v>
      </c>
      <c r="B813" s="214" t="s">
        <v>623</v>
      </c>
      <c r="C813" s="200" t="s">
        <v>16</v>
      </c>
      <c r="D813" s="200" t="s">
        <v>622</v>
      </c>
      <c r="E813" s="313" t="s">
        <v>615</v>
      </c>
      <c r="F813" s="313"/>
      <c r="G813" s="213" t="s">
        <v>141</v>
      </c>
      <c r="H813" s="216">
        <v>5.4600000000000003E-2</v>
      </c>
      <c r="I813" s="215">
        <v>19.86</v>
      </c>
      <c r="J813" s="215">
        <v>1.08</v>
      </c>
    </row>
    <row r="814" spans="1:10" ht="39" customHeight="1" x14ac:dyDescent="0.25">
      <c r="A814" s="200" t="s">
        <v>400</v>
      </c>
      <c r="B814" s="214" t="s">
        <v>606</v>
      </c>
      <c r="C814" s="200" t="s">
        <v>16</v>
      </c>
      <c r="D814" s="200" t="s">
        <v>605</v>
      </c>
      <c r="E814" s="313" t="s">
        <v>604</v>
      </c>
      <c r="F814" s="313"/>
      <c r="G814" s="213" t="s">
        <v>141</v>
      </c>
      <c r="H814" s="216">
        <v>1E-3</v>
      </c>
      <c r="I814" s="215">
        <v>472.59</v>
      </c>
      <c r="J814" s="215">
        <v>0.47</v>
      </c>
    </row>
    <row r="815" spans="1:10" ht="39" customHeight="1" x14ac:dyDescent="0.25">
      <c r="A815" s="200" t="s">
        <v>400</v>
      </c>
      <c r="B815" s="214" t="s">
        <v>714</v>
      </c>
      <c r="C815" s="200" t="s">
        <v>16</v>
      </c>
      <c r="D815" s="200" t="s">
        <v>713</v>
      </c>
      <c r="E815" s="313" t="s">
        <v>708</v>
      </c>
      <c r="F815" s="313"/>
      <c r="G815" s="213" t="s">
        <v>141</v>
      </c>
      <c r="H815" s="216">
        <v>1.5E-3</v>
      </c>
      <c r="I815" s="215">
        <v>492.12</v>
      </c>
      <c r="J815" s="215">
        <v>0.73</v>
      </c>
    </row>
    <row r="816" spans="1:10" ht="26.1" customHeight="1" x14ac:dyDescent="0.25">
      <c r="A816" s="198" t="s">
        <v>385</v>
      </c>
      <c r="B816" s="218" t="s">
        <v>846</v>
      </c>
      <c r="C816" s="198" t="s">
        <v>16</v>
      </c>
      <c r="D816" s="198" t="s">
        <v>845</v>
      </c>
      <c r="E816" s="314" t="s">
        <v>408</v>
      </c>
      <c r="F816" s="314"/>
      <c r="G816" s="217" t="s">
        <v>18</v>
      </c>
      <c r="H816" s="221">
        <v>0.02</v>
      </c>
      <c r="I816" s="219">
        <v>15.39</v>
      </c>
      <c r="J816" s="219">
        <v>0.30780000000000002</v>
      </c>
    </row>
    <row r="817" spans="1:10" x14ac:dyDescent="0.25">
      <c r="A817" s="201"/>
      <c r="B817" s="201"/>
      <c r="C817" s="201"/>
      <c r="D817" s="201"/>
      <c r="E817" s="201" t="s">
        <v>380</v>
      </c>
      <c r="F817" s="231">
        <v>0.7</v>
      </c>
      <c r="G817" s="201" t="s">
        <v>379</v>
      </c>
      <c r="H817" s="231">
        <v>0</v>
      </c>
      <c r="I817" s="201" t="s">
        <v>378</v>
      </c>
      <c r="J817" s="231">
        <v>0.7</v>
      </c>
    </row>
    <row r="818" spans="1:10" x14ac:dyDescent="0.25">
      <c r="A818" s="201"/>
      <c r="B818" s="201"/>
      <c r="C818" s="201"/>
      <c r="D818" s="201"/>
      <c r="E818" s="201" t="s">
        <v>377</v>
      </c>
      <c r="F818" s="231">
        <v>0</v>
      </c>
      <c r="G818" s="201"/>
      <c r="H818" s="316" t="s">
        <v>376</v>
      </c>
      <c r="I818" s="316"/>
      <c r="J818" s="231">
        <v>2.58</v>
      </c>
    </row>
    <row r="819" spans="1:10" x14ac:dyDescent="0.25">
      <c r="A819" s="324" t="s">
        <v>826</v>
      </c>
      <c r="B819" s="324"/>
      <c r="C819" s="324"/>
      <c r="D819" s="324"/>
      <c r="E819" s="324"/>
      <c r="F819" s="324"/>
      <c r="G819" s="324"/>
      <c r="H819" s="324"/>
      <c r="I819" s="324"/>
      <c r="J819" s="324"/>
    </row>
    <row r="820" spans="1:10" ht="14.4" thickBot="1" x14ac:dyDescent="0.3">
      <c r="A820" s="325" t="s">
        <v>844</v>
      </c>
      <c r="B820" s="325"/>
      <c r="C820" s="325"/>
      <c r="D820" s="325"/>
      <c r="E820" s="325"/>
      <c r="F820" s="325"/>
      <c r="G820" s="325"/>
      <c r="H820" s="325"/>
      <c r="I820" s="325"/>
      <c r="J820" s="325"/>
    </row>
    <row r="821" spans="1:10" ht="0.9" customHeight="1" thickTop="1" x14ac:dyDescent="0.25">
      <c r="A821" s="212"/>
      <c r="B821" s="212"/>
      <c r="C821" s="212"/>
      <c r="D821" s="212"/>
      <c r="E821" s="212"/>
      <c r="F821" s="212"/>
      <c r="G821" s="212"/>
      <c r="H821" s="212"/>
      <c r="I821" s="212"/>
      <c r="J821" s="212"/>
    </row>
    <row r="822" spans="1:10" ht="18" customHeight="1" x14ac:dyDescent="0.25">
      <c r="A822" s="199" t="s">
        <v>319</v>
      </c>
      <c r="B822" s="202" t="s">
        <v>4</v>
      </c>
      <c r="C822" s="199" t="s">
        <v>5</v>
      </c>
      <c r="D822" s="199" t="s">
        <v>6</v>
      </c>
      <c r="E822" s="315" t="s">
        <v>390</v>
      </c>
      <c r="F822" s="315"/>
      <c r="G822" s="203" t="s">
        <v>7</v>
      </c>
      <c r="H822" s="202" t="s">
        <v>8</v>
      </c>
      <c r="I822" s="202" t="s">
        <v>1201</v>
      </c>
      <c r="J822" s="202" t="s">
        <v>9</v>
      </c>
    </row>
    <row r="823" spans="1:10" ht="39" customHeight="1" x14ac:dyDescent="0.25">
      <c r="A823" s="207" t="s">
        <v>389</v>
      </c>
      <c r="B823" s="209" t="s">
        <v>320</v>
      </c>
      <c r="C823" s="207" t="s">
        <v>16</v>
      </c>
      <c r="D823" s="207" t="s">
        <v>321</v>
      </c>
      <c r="E823" s="312" t="s">
        <v>842</v>
      </c>
      <c r="F823" s="312"/>
      <c r="G823" s="208" t="s">
        <v>14</v>
      </c>
      <c r="H823" s="211">
        <v>1</v>
      </c>
      <c r="I823" s="210">
        <v>3.42</v>
      </c>
      <c r="J823" s="210">
        <v>3.42</v>
      </c>
    </row>
    <row r="824" spans="1:10" ht="39" customHeight="1" x14ac:dyDescent="0.25">
      <c r="A824" s="200" t="s">
        <v>400</v>
      </c>
      <c r="B824" s="214" t="s">
        <v>488</v>
      </c>
      <c r="C824" s="200" t="s">
        <v>16</v>
      </c>
      <c r="D824" s="200" t="s">
        <v>487</v>
      </c>
      <c r="E824" s="313" t="s">
        <v>401</v>
      </c>
      <c r="F824" s="313"/>
      <c r="G824" s="213" t="s">
        <v>404</v>
      </c>
      <c r="H824" s="216">
        <v>4.0800000000000003E-2</v>
      </c>
      <c r="I824" s="215">
        <v>3.05</v>
      </c>
      <c r="J824" s="215">
        <v>0.12</v>
      </c>
    </row>
    <row r="825" spans="1:10" ht="39" customHeight="1" x14ac:dyDescent="0.25">
      <c r="A825" s="200" t="s">
        <v>400</v>
      </c>
      <c r="B825" s="214" t="s">
        <v>486</v>
      </c>
      <c r="C825" s="200" t="s">
        <v>16</v>
      </c>
      <c r="D825" s="200" t="s">
        <v>485</v>
      </c>
      <c r="E825" s="313" t="s">
        <v>401</v>
      </c>
      <c r="F825" s="313"/>
      <c r="G825" s="213" t="s">
        <v>142</v>
      </c>
      <c r="H825" s="216">
        <v>1.67E-2</v>
      </c>
      <c r="I825" s="215">
        <v>8.91</v>
      </c>
      <c r="J825" s="215">
        <v>0.14000000000000001</v>
      </c>
    </row>
    <row r="826" spans="1:10" ht="24" customHeight="1" x14ac:dyDescent="0.25">
      <c r="A826" s="200" t="s">
        <v>400</v>
      </c>
      <c r="B826" s="214" t="s">
        <v>658</v>
      </c>
      <c r="C826" s="200" t="s">
        <v>16</v>
      </c>
      <c r="D826" s="200" t="s">
        <v>657</v>
      </c>
      <c r="E826" s="313" t="s">
        <v>414</v>
      </c>
      <c r="F826" s="313"/>
      <c r="G826" s="213" t="s">
        <v>59</v>
      </c>
      <c r="H826" s="216">
        <v>5.7500000000000002E-2</v>
      </c>
      <c r="I826" s="215">
        <v>45.53</v>
      </c>
      <c r="J826" s="215">
        <v>2.61</v>
      </c>
    </row>
    <row r="827" spans="1:10" ht="26.1" customHeight="1" x14ac:dyDescent="0.25">
      <c r="A827" s="200" t="s">
        <v>400</v>
      </c>
      <c r="B827" s="214" t="s">
        <v>802</v>
      </c>
      <c r="C827" s="200" t="s">
        <v>16</v>
      </c>
      <c r="D827" s="200" t="s">
        <v>801</v>
      </c>
      <c r="E827" s="313" t="s">
        <v>414</v>
      </c>
      <c r="F827" s="313"/>
      <c r="G827" s="213" t="s">
        <v>59</v>
      </c>
      <c r="H827" s="216">
        <v>1.6199999999999999E-2</v>
      </c>
      <c r="I827" s="215">
        <v>34.119999999999997</v>
      </c>
      <c r="J827" s="215">
        <v>0.55000000000000004</v>
      </c>
    </row>
    <row r="828" spans="1:10" x14ac:dyDescent="0.25">
      <c r="A828" s="201"/>
      <c r="B828" s="201"/>
      <c r="C828" s="201"/>
      <c r="D828" s="201"/>
      <c r="E828" s="201" t="s">
        <v>380</v>
      </c>
      <c r="F828" s="231">
        <v>2.48</v>
      </c>
      <c r="G828" s="201" t="s">
        <v>379</v>
      </c>
      <c r="H828" s="231">
        <v>0</v>
      </c>
      <c r="I828" s="201" t="s">
        <v>378</v>
      </c>
      <c r="J828" s="231">
        <v>2.48</v>
      </c>
    </row>
    <row r="829" spans="1:10" ht="14.4" thickBot="1" x14ac:dyDescent="0.3">
      <c r="A829" s="201"/>
      <c r="B829" s="201"/>
      <c r="C829" s="201"/>
      <c r="D829" s="201"/>
      <c r="E829" s="201" t="s">
        <v>377</v>
      </c>
      <c r="F829" s="231">
        <v>0</v>
      </c>
      <c r="G829" s="201"/>
      <c r="H829" s="316" t="s">
        <v>376</v>
      </c>
      <c r="I829" s="316"/>
      <c r="J829" s="231">
        <v>3.42</v>
      </c>
    </row>
    <row r="830" spans="1:10" ht="0.9" customHeight="1" thickTop="1" x14ac:dyDescent="0.25">
      <c r="A830" s="212"/>
      <c r="B830" s="212"/>
      <c r="C830" s="212"/>
      <c r="D830" s="212"/>
      <c r="E830" s="212"/>
      <c r="F830" s="212"/>
      <c r="G830" s="212"/>
      <c r="H830" s="212"/>
      <c r="I830" s="212"/>
      <c r="J830" s="212"/>
    </row>
    <row r="831" spans="1:10" ht="18" customHeight="1" x14ac:dyDescent="0.25">
      <c r="A831" s="199" t="s">
        <v>322</v>
      </c>
      <c r="B831" s="202" t="s">
        <v>4</v>
      </c>
      <c r="C831" s="199" t="s">
        <v>5</v>
      </c>
      <c r="D831" s="199" t="s">
        <v>6</v>
      </c>
      <c r="E831" s="315" t="s">
        <v>390</v>
      </c>
      <c r="F831" s="315"/>
      <c r="G831" s="203" t="s">
        <v>7</v>
      </c>
      <c r="H831" s="202" t="s">
        <v>8</v>
      </c>
      <c r="I831" s="202" t="s">
        <v>1201</v>
      </c>
      <c r="J831" s="202" t="s">
        <v>9</v>
      </c>
    </row>
    <row r="832" spans="1:10" ht="39" customHeight="1" x14ac:dyDescent="0.25">
      <c r="A832" s="207" t="s">
        <v>389</v>
      </c>
      <c r="B832" s="209" t="s">
        <v>77</v>
      </c>
      <c r="C832" s="207" t="s">
        <v>16</v>
      </c>
      <c r="D832" s="207" t="s">
        <v>1168</v>
      </c>
      <c r="E832" s="312" t="s">
        <v>842</v>
      </c>
      <c r="F832" s="312"/>
      <c r="G832" s="208" t="s">
        <v>14</v>
      </c>
      <c r="H832" s="211">
        <v>1</v>
      </c>
      <c r="I832" s="210">
        <v>1.01</v>
      </c>
      <c r="J832" s="210">
        <v>1.01</v>
      </c>
    </row>
    <row r="833" spans="1:10" ht="26.1" customHeight="1" x14ac:dyDescent="0.25">
      <c r="A833" s="200" t="s">
        <v>400</v>
      </c>
      <c r="B833" s="214" t="s">
        <v>802</v>
      </c>
      <c r="C833" s="200" t="s">
        <v>16</v>
      </c>
      <c r="D833" s="200" t="s">
        <v>801</v>
      </c>
      <c r="E833" s="313" t="s">
        <v>414</v>
      </c>
      <c r="F833" s="313"/>
      <c r="G833" s="213" t="s">
        <v>59</v>
      </c>
      <c r="H833" s="216">
        <v>5.1999999999999998E-3</v>
      </c>
      <c r="I833" s="215">
        <v>34.119999999999997</v>
      </c>
      <c r="J833" s="215">
        <v>0.17</v>
      </c>
    </row>
    <row r="834" spans="1:10" ht="24" customHeight="1" x14ac:dyDescent="0.25">
      <c r="A834" s="200" t="s">
        <v>400</v>
      </c>
      <c r="B834" s="214" t="s">
        <v>658</v>
      </c>
      <c r="C834" s="200" t="s">
        <v>16</v>
      </c>
      <c r="D834" s="200" t="s">
        <v>657</v>
      </c>
      <c r="E834" s="313" t="s">
        <v>414</v>
      </c>
      <c r="F834" s="313"/>
      <c r="G834" s="213" t="s">
        <v>59</v>
      </c>
      <c r="H834" s="216">
        <v>1.8599999999999998E-2</v>
      </c>
      <c r="I834" s="215">
        <v>45.53</v>
      </c>
      <c r="J834" s="215">
        <v>0.84</v>
      </c>
    </row>
    <row r="835" spans="1:10" x14ac:dyDescent="0.25">
      <c r="A835" s="201"/>
      <c r="B835" s="201"/>
      <c r="C835" s="201"/>
      <c r="D835" s="201"/>
      <c r="E835" s="201" t="s">
        <v>380</v>
      </c>
      <c r="F835" s="231">
        <v>0.79</v>
      </c>
      <c r="G835" s="201" t="s">
        <v>379</v>
      </c>
      <c r="H835" s="231">
        <v>0</v>
      </c>
      <c r="I835" s="201" t="s">
        <v>378</v>
      </c>
      <c r="J835" s="231">
        <v>0.79</v>
      </c>
    </row>
    <row r="836" spans="1:10" ht="14.4" thickBot="1" x14ac:dyDescent="0.3">
      <c r="A836" s="201"/>
      <c r="B836" s="201"/>
      <c r="C836" s="201"/>
      <c r="D836" s="201"/>
      <c r="E836" s="201" t="s">
        <v>377</v>
      </c>
      <c r="F836" s="231">
        <v>0</v>
      </c>
      <c r="G836" s="201"/>
      <c r="H836" s="316" t="s">
        <v>376</v>
      </c>
      <c r="I836" s="316"/>
      <c r="J836" s="231">
        <v>1.01</v>
      </c>
    </row>
    <row r="837" spans="1:10" ht="0.9" customHeight="1" thickTop="1" x14ac:dyDescent="0.25">
      <c r="A837" s="212"/>
      <c r="B837" s="212"/>
      <c r="C837" s="212"/>
      <c r="D837" s="212"/>
      <c r="E837" s="212"/>
      <c r="F837" s="212"/>
      <c r="G837" s="212"/>
      <c r="H837" s="212"/>
      <c r="I837" s="212"/>
      <c r="J837" s="212"/>
    </row>
    <row r="838" spans="1:10" ht="18" customHeight="1" x14ac:dyDescent="0.25">
      <c r="A838" s="199" t="s">
        <v>323</v>
      </c>
      <c r="B838" s="202" t="s">
        <v>4</v>
      </c>
      <c r="C838" s="199" t="s">
        <v>5</v>
      </c>
      <c r="D838" s="199" t="s">
        <v>6</v>
      </c>
      <c r="E838" s="315" t="s">
        <v>390</v>
      </c>
      <c r="F838" s="315"/>
      <c r="G838" s="203" t="s">
        <v>7</v>
      </c>
      <c r="H838" s="202" t="s">
        <v>8</v>
      </c>
      <c r="I838" s="202" t="s">
        <v>1201</v>
      </c>
      <c r="J838" s="202" t="s">
        <v>9</v>
      </c>
    </row>
    <row r="839" spans="1:10" ht="39" customHeight="1" x14ac:dyDescent="0.25">
      <c r="A839" s="207" t="s">
        <v>389</v>
      </c>
      <c r="B839" s="209" t="s">
        <v>324</v>
      </c>
      <c r="C839" s="207" t="s">
        <v>13</v>
      </c>
      <c r="D839" s="207" t="s">
        <v>325</v>
      </c>
      <c r="E839" s="312" t="s">
        <v>842</v>
      </c>
      <c r="F839" s="312"/>
      <c r="G839" s="208" t="s">
        <v>21</v>
      </c>
      <c r="H839" s="211">
        <v>1</v>
      </c>
      <c r="I839" s="210">
        <v>9.58</v>
      </c>
      <c r="J839" s="210">
        <v>9.58</v>
      </c>
    </row>
    <row r="840" spans="1:10" ht="26.1" customHeight="1" x14ac:dyDescent="0.25">
      <c r="A840" s="200" t="s">
        <v>400</v>
      </c>
      <c r="B840" s="214" t="s">
        <v>802</v>
      </c>
      <c r="C840" s="200" t="s">
        <v>16</v>
      </c>
      <c r="D840" s="200" t="s">
        <v>801</v>
      </c>
      <c r="E840" s="313" t="s">
        <v>414</v>
      </c>
      <c r="F840" s="313"/>
      <c r="G840" s="213" t="s">
        <v>59</v>
      </c>
      <c r="H840" s="216">
        <v>5.4899999999999997E-2</v>
      </c>
      <c r="I840" s="215">
        <v>34.119999999999997</v>
      </c>
      <c r="J840" s="215">
        <v>1.87</v>
      </c>
    </row>
    <row r="841" spans="1:10" ht="39" customHeight="1" x14ac:dyDescent="0.25">
      <c r="A841" s="200" t="s">
        <v>400</v>
      </c>
      <c r="B841" s="214" t="s">
        <v>456</v>
      </c>
      <c r="C841" s="200" t="s">
        <v>16</v>
      </c>
      <c r="D841" s="200" t="s">
        <v>455</v>
      </c>
      <c r="E841" s="313" t="s">
        <v>401</v>
      </c>
      <c r="F841" s="313"/>
      <c r="G841" s="213" t="s">
        <v>142</v>
      </c>
      <c r="H841" s="216">
        <v>5.67E-2</v>
      </c>
      <c r="I841" s="215">
        <v>40.409999999999997</v>
      </c>
      <c r="J841" s="215">
        <v>2.29</v>
      </c>
    </row>
    <row r="842" spans="1:10" ht="39" customHeight="1" x14ac:dyDescent="0.25">
      <c r="A842" s="200" t="s">
        <v>400</v>
      </c>
      <c r="B842" s="214" t="s">
        <v>458</v>
      </c>
      <c r="C842" s="200" t="s">
        <v>16</v>
      </c>
      <c r="D842" s="200" t="s">
        <v>457</v>
      </c>
      <c r="E842" s="313" t="s">
        <v>401</v>
      </c>
      <c r="F842" s="313"/>
      <c r="G842" s="213" t="s">
        <v>404</v>
      </c>
      <c r="H842" s="216">
        <v>0.13850000000000001</v>
      </c>
      <c r="I842" s="215">
        <v>39.159999999999997</v>
      </c>
      <c r="J842" s="215">
        <v>5.42</v>
      </c>
    </row>
    <row r="843" spans="1:10" x14ac:dyDescent="0.25">
      <c r="A843" s="201"/>
      <c r="B843" s="201"/>
      <c r="C843" s="201"/>
      <c r="D843" s="201"/>
      <c r="E843" s="201" t="s">
        <v>380</v>
      </c>
      <c r="F843" s="231">
        <v>7.4</v>
      </c>
      <c r="G843" s="201" t="s">
        <v>379</v>
      </c>
      <c r="H843" s="231">
        <v>0</v>
      </c>
      <c r="I843" s="201" t="s">
        <v>378</v>
      </c>
      <c r="J843" s="231">
        <v>7.4</v>
      </c>
    </row>
    <row r="844" spans="1:10" x14ac:dyDescent="0.25">
      <c r="A844" s="201"/>
      <c r="B844" s="201"/>
      <c r="C844" s="201"/>
      <c r="D844" s="201"/>
      <c r="E844" s="201" t="s">
        <v>377</v>
      </c>
      <c r="F844" s="231">
        <v>0</v>
      </c>
      <c r="G844" s="201"/>
      <c r="H844" s="316" t="s">
        <v>376</v>
      </c>
      <c r="I844" s="316"/>
      <c r="J844" s="231">
        <v>9.58</v>
      </c>
    </row>
    <row r="845" spans="1:10" x14ac:dyDescent="0.25">
      <c r="A845" s="324" t="s">
        <v>826</v>
      </c>
      <c r="B845" s="324"/>
      <c r="C845" s="324"/>
      <c r="D845" s="324"/>
      <c r="E845" s="324"/>
      <c r="F845" s="324"/>
      <c r="G845" s="324"/>
      <c r="H845" s="324"/>
      <c r="I845" s="324"/>
      <c r="J845" s="324"/>
    </row>
    <row r="846" spans="1:10" ht="14.4" thickBot="1" x14ac:dyDescent="0.3">
      <c r="A846" s="325" t="s">
        <v>843</v>
      </c>
      <c r="B846" s="325"/>
      <c r="C846" s="325"/>
      <c r="D846" s="325"/>
      <c r="E846" s="325"/>
      <c r="F846" s="325"/>
      <c r="G846" s="325"/>
      <c r="H846" s="325"/>
      <c r="I846" s="325"/>
      <c r="J846" s="325"/>
    </row>
    <row r="847" spans="1:10" ht="0.9" customHeight="1" thickTop="1" x14ac:dyDescent="0.25">
      <c r="A847" s="212"/>
      <c r="B847" s="212"/>
      <c r="C847" s="212"/>
      <c r="D847" s="212"/>
      <c r="E847" s="212"/>
      <c r="F847" s="212"/>
      <c r="G847" s="212"/>
      <c r="H847" s="212"/>
      <c r="I847" s="212"/>
      <c r="J847" s="212"/>
    </row>
    <row r="848" spans="1:10" ht="18" customHeight="1" x14ac:dyDescent="0.25">
      <c r="A848" s="199" t="s">
        <v>326</v>
      </c>
      <c r="B848" s="202" t="s">
        <v>4</v>
      </c>
      <c r="C848" s="199" t="s">
        <v>5</v>
      </c>
      <c r="D848" s="199" t="s">
        <v>6</v>
      </c>
      <c r="E848" s="315" t="s">
        <v>390</v>
      </c>
      <c r="F848" s="315"/>
      <c r="G848" s="203" t="s">
        <v>7</v>
      </c>
      <c r="H848" s="202" t="s">
        <v>8</v>
      </c>
      <c r="I848" s="202" t="s">
        <v>1201</v>
      </c>
      <c r="J848" s="202" t="s">
        <v>9</v>
      </c>
    </row>
    <row r="849" spans="1:10" ht="39" customHeight="1" x14ac:dyDescent="0.25">
      <c r="A849" s="207" t="s">
        <v>389</v>
      </c>
      <c r="B849" s="209" t="s">
        <v>327</v>
      </c>
      <c r="C849" s="207" t="s">
        <v>13</v>
      </c>
      <c r="D849" s="207" t="s">
        <v>328</v>
      </c>
      <c r="E849" s="312" t="s">
        <v>842</v>
      </c>
      <c r="F849" s="312"/>
      <c r="G849" s="208" t="s">
        <v>21</v>
      </c>
      <c r="H849" s="211">
        <v>1</v>
      </c>
      <c r="I849" s="210">
        <v>34.31</v>
      </c>
      <c r="J849" s="210">
        <v>34.31</v>
      </c>
    </row>
    <row r="850" spans="1:10" ht="26.1" customHeight="1" x14ac:dyDescent="0.25">
      <c r="A850" s="200" t="s">
        <v>400</v>
      </c>
      <c r="B850" s="214" t="s">
        <v>816</v>
      </c>
      <c r="C850" s="200" t="s">
        <v>16</v>
      </c>
      <c r="D850" s="200" t="s">
        <v>815</v>
      </c>
      <c r="E850" s="313" t="s">
        <v>537</v>
      </c>
      <c r="F850" s="313"/>
      <c r="G850" s="213" t="s">
        <v>141</v>
      </c>
      <c r="H850" s="216">
        <v>7.9000000000000008E-3</v>
      </c>
      <c r="I850" s="215">
        <v>676.65</v>
      </c>
      <c r="J850" s="215">
        <v>5.34</v>
      </c>
    </row>
    <row r="851" spans="1:10" ht="24" customHeight="1" x14ac:dyDescent="0.25">
      <c r="A851" s="200" t="s">
        <v>400</v>
      </c>
      <c r="B851" s="214" t="s">
        <v>658</v>
      </c>
      <c r="C851" s="200" t="s">
        <v>16</v>
      </c>
      <c r="D851" s="200" t="s">
        <v>657</v>
      </c>
      <c r="E851" s="313" t="s">
        <v>414</v>
      </c>
      <c r="F851" s="313"/>
      <c r="G851" s="213" t="s">
        <v>59</v>
      </c>
      <c r="H851" s="216">
        <v>0.54390000000000005</v>
      </c>
      <c r="I851" s="215">
        <v>45.53</v>
      </c>
      <c r="J851" s="215">
        <v>24.76</v>
      </c>
    </row>
    <row r="852" spans="1:10" ht="26.1" customHeight="1" x14ac:dyDescent="0.25">
      <c r="A852" s="200" t="s">
        <v>400</v>
      </c>
      <c r="B852" s="214" t="s">
        <v>802</v>
      </c>
      <c r="C852" s="200" t="s">
        <v>16</v>
      </c>
      <c r="D852" s="200" t="s">
        <v>801</v>
      </c>
      <c r="E852" s="313" t="s">
        <v>414</v>
      </c>
      <c r="F852" s="313"/>
      <c r="G852" s="213" t="s">
        <v>59</v>
      </c>
      <c r="H852" s="216">
        <v>0.1236</v>
      </c>
      <c r="I852" s="215">
        <v>34.119999999999997</v>
      </c>
      <c r="J852" s="215">
        <v>4.21</v>
      </c>
    </row>
    <row r="853" spans="1:10" x14ac:dyDescent="0.25">
      <c r="A853" s="201"/>
      <c r="B853" s="201"/>
      <c r="C853" s="201"/>
      <c r="D853" s="201"/>
      <c r="E853" s="201" t="s">
        <v>380</v>
      </c>
      <c r="F853" s="231">
        <v>24.24</v>
      </c>
      <c r="G853" s="201" t="s">
        <v>379</v>
      </c>
      <c r="H853" s="231">
        <v>0</v>
      </c>
      <c r="I853" s="201" t="s">
        <v>378</v>
      </c>
      <c r="J853" s="231">
        <v>24.24</v>
      </c>
    </row>
    <row r="854" spans="1:10" x14ac:dyDescent="0.25">
      <c r="A854" s="201"/>
      <c r="B854" s="201"/>
      <c r="C854" s="201"/>
      <c r="D854" s="201"/>
      <c r="E854" s="201" t="s">
        <v>377</v>
      </c>
      <c r="F854" s="231">
        <v>0</v>
      </c>
      <c r="G854" s="201"/>
      <c r="H854" s="316" t="s">
        <v>376</v>
      </c>
      <c r="I854" s="316"/>
      <c r="J854" s="231">
        <v>34.31</v>
      </c>
    </row>
    <row r="855" spans="1:10" x14ac:dyDescent="0.25">
      <c r="A855" s="324" t="s">
        <v>826</v>
      </c>
      <c r="B855" s="324"/>
      <c r="C855" s="324"/>
      <c r="D855" s="324"/>
      <c r="E855" s="324"/>
      <c r="F855" s="324"/>
      <c r="G855" s="324"/>
      <c r="H855" s="324"/>
      <c r="I855" s="324"/>
      <c r="J855" s="324"/>
    </row>
    <row r="856" spans="1:10" ht="14.4" thickBot="1" x14ac:dyDescent="0.3">
      <c r="A856" s="325" t="s">
        <v>841</v>
      </c>
      <c r="B856" s="325"/>
      <c r="C856" s="325"/>
      <c r="D856" s="325"/>
      <c r="E856" s="325"/>
      <c r="F856" s="325"/>
      <c r="G856" s="325"/>
      <c r="H856" s="325"/>
      <c r="I856" s="325"/>
      <c r="J856" s="325"/>
    </row>
    <row r="857" spans="1:10" ht="0.9" customHeight="1" thickTop="1" x14ac:dyDescent="0.25">
      <c r="A857" s="212"/>
      <c r="B857" s="212"/>
      <c r="C857" s="212"/>
      <c r="D857" s="212"/>
      <c r="E857" s="212"/>
      <c r="F857" s="212"/>
      <c r="G857" s="212"/>
      <c r="H857" s="212"/>
      <c r="I857" s="212"/>
      <c r="J857" s="212"/>
    </row>
    <row r="858" spans="1:10" ht="18" customHeight="1" x14ac:dyDescent="0.25">
      <c r="A858" s="199" t="s">
        <v>332</v>
      </c>
      <c r="B858" s="202" t="s">
        <v>4</v>
      </c>
      <c r="C858" s="199" t="s">
        <v>5</v>
      </c>
      <c r="D858" s="199" t="s">
        <v>6</v>
      </c>
      <c r="E858" s="315" t="s">
        <v>390</v>
      </c>
      <c r="F858" s="315"/>
      <c r="G858" s="203" t="s">
        <v>7</v>
      </c>
      <c r="H858" s="202" t="s">
        <v>8</v>
      </c>
      <c r="I858" s="202" t="s">
        <v>1201</v>
      </c>
      <c r="J858" s="202" t="s">
        <v>9</v>
      </c>
    </row>
    <row r="859" spans="1:10" ht="26.1" customHeight="1" x14ac:dyDescent="0.25">
      <c r="A859" s="207" t="s">
        <v>389</v>
      </c>
      <c r="B859" s="209" t="s">
        <v>333</v>
      </c>
      <c r="C859" s="207" t="s">
        <v>16</v>
      </c>
      <c r="D859" s="207" t="s">
        <v>334</v>
      </c>
      <c r="E859" s="312" t="s">
        <v>831</v>
      </c>
      <c r="F859" s="312"/>
      <c r="G859" s="208" t="s">
        <v>18</v>
      </c>
      <c r="H859" s="211">
        <v>1</v>
      </c>
      <c r="I859" s="210">
        <v>22.7</v>
      </c>
      <c r="J859" s="210">
        <v>22.7</v>
      </c>
    </row>
    <row r="860" spans="1:10" ht="24" customHeight="1" x14ac:dyDescent="0.25">
      <c r="A860" s="200" t="s">
        <v>400</v>
      </c>
      <c r="B860" s="214" t="s">
        <v>442</v>
      </c>
      <c r="C860" s="200" t="s">
        <v>16</v>
      </c>
      <c r="D860" s="200" t="s">
        <v>441</v>
      </c>
      <c r="E860" s="313" t="s">
        <v>414</v>
      </c>
      <c r="F860" s="313"/>
      <c r="G860" s="213" t="s">
        <v>59</v>
      </c>
      <c r="H860" s="216">
        <v>0.1203</v>
      </c>
      <c r="I860" s="215">
        <v>31.15</v>
      </c>
      <c r="J860" s="215">
        <v>3.74</v>
      </c>
    </row>
    <row r="861" spans="1:10" ht="24" customHeight="1" x14ac:dyDescent="0.25">
      <c r="A861" s="200" t="s">
        <v>400</v>
      </c>
      <c r="B861" s="214" t="s">
        <v>463</v>
      </c>
      <c r="C861" s="200" t="s">
        <v>16</v>
      </c>
      <c r="D861" s="200" t="s">
        <v>462</v>
      </c>
      <c r="E861" s="313" t="s">
        <v>414</v>
      </c>
      <c r="F861" s="313"/>
      <c r="G861" s="213" t="s">
        <v>59</v>
      </c>
      <c r="H861" s="216">
        <v>0.36099999999999999</v>
      </c>
      <c r="I861" s="215">
        <v>37.450000000000003</v>
      </c>
      <c r="J861" s="215">
        <v>13.51</v>
      </c>
    </row>
    <row r="862" spans="1:10" ht="26.1" customHeight="1" x14ac:dyDescent="0.25">
      <c r="A862" s="198" t="s">
        <v>385</v>
      </c>
      <c r="B862" s="218" t="s">
        <v>837</v>
      </c>
      <c r="C862" s="198" t="s">
        <v>16</v>
      </c>
      <c r="D862" s="198" t="s">
        <v>836</v>
      </c>
      <c r="E862" s="314" t="s">
        <v>408</v>
      </c>
      <c r="F862" s="314"/>
      <c r="G862" s="217" t="s">
        <v>14</v>
      </c>
      <c r="H862" s="221">
        <v>8.0199999999999994E-2</v>
      </c>
      <c r="I862" s="219">
        <v>1.35</v>
      </c>
      <c r="J862" s="219">
        <v>0.10827000000000001</v>
      </c>
    </row>
    <row r="863" spans="1:10" ht="26.1" customHeight="1" x14ac:dyDescent="0.25">
      <c r="A863" s="198" t="s">
        <v>385</v>
      </c>
      <c r="B863" s="218" t="s">
        <v>835</v>
      </c>
      <c r="C863" s="198" t="s">
        <v>16</v>
      </c>
      <c r="D863" s="198" t="s">
        <v>834</v>
      </c>
      <c r="E863" s="314" t="s">
        <v>408</v>
      </c>
      <c r="F863" s="314"/>
      <c r="G863" s="217" t="s">
        <v>593</v>
      </c>
      <c r="H863" s="221">
        <v>1.3389</v>
      </c>
      <c r="I863" s="219">
        <v>4</v>
      </c>
      <c r="J863" s="219">
        <v>5.3555999999999999</v>
      </c>
    </row>
    <row r="864" spans="1:10" x14ac:dyDescent="0.25">
      <c r="A864" s="201"/>
      <c r="B864" s="201"/>
      <c r="C864" s="201"/>
      <c r="D864" s="201"/>
      <c r="E864" s="201" t="s">
        <v>380</v>
      </c>
      <c r="F864" s="231">
        <v>12.17</v>
      </c>
      <c r="G864" s="201" t="s">
        <v>379</v>
      </c>
      <c r="H864" s="231">
        <v>0</v>
      </c>
      <c r="I864" s="201" t="s">
        <v>378</v>
      </c>
      <c r="J864" s="231">
        <v>12.17</v>
      </c>
    </row>
    <row r="865" spans="1:10" ht="14.4" thickBot="1" x14ac:dyDescent="0.3">
      <c r="A865" s="201"/>
      <c r="B865" s="201"/>
      <c r="C865" s="201"/>
      <c r="D865" s="201"/>
      <c r="E865" s="201" t="s">
        <v>377</v>
      </c>
      <c r="F865" s="231">
        <v>0</v>
      </c>
      <c r="G865" s="201"/>
      <c r="H865" s="316" t="s">
        <v>376</v>
      </c>
      <c r="I865" s="316"/>
      <c r="J865" s="231">
        <v>22.7</v>
      </c>
    </row>
    <row r="866" spans="1:10" ht="0.9" customHeight="1" thickTop="1" x14ac:dyDescent="0.25">
      <c r="A866" s="212"/>
      <c r="B866" s="212"/>
      <c r="C866" s="212"/>
      <c r="D866" s="212"/>
      <c r="E866" s="212"/>
      <c r="F866" s="212"/>
      <c r="G866" s="212"/>
      <c r="H866" s="212"/>
      <c r="I866" s="212"/>
      <c r="J866" s="212"/>
    </row>
    <row r="867" spans="1:10" ht="18" customHeight="1" x14ac:dyDescent="0.25">
      <c r="A867" s="199" t="s">
        <v>335</v>
      </c>
      <c r="B867" s="202" t="s">
        <v>4</v>
      </c>
      <c r="C867" s="199" t="s">
        <v>5</v>
      </c>
      <c r="D867" s="199" t="s">
        <v>6</v>
      </c>
      <c r="E867" s="315" t="s">
        <v>390</v>
      </c>
      <c r="F867" s="315"/>
      <c r="G867" s="203" t="s">
        <v>7</v>
      </c>
      <c r="H867" s="202" t="s">
        <v>8</v>
      </c>
      <c r="I867" s="202" t="s">
        <v>1201</v>
      </c>
      <c r="J867" s="202" t="s">
        <v>9</v>
      </c>
    </row>
    <row r="868" spans="1:10" ht="26.1" customHeight="1" x14ac:dyDescent="0.25">
      <c r="A868" s="207" t="s">
        <v>389</v>
      </c>
      <c r="B868" s="209" t="s">
        <v>336</v>
      </c>
      <c r="C868" s="207" t="s">
        <v>16</v>
      </c>
      <c r="D868" s="207" t="s">
        <v>337</v>
      </c>
      <c r="E868" s="312" t="s">
        <v>831</v>
      </c>
      <c r="F868" s="312"/>
      <c r="G868" s="208" t="s">
        <v>18</v>
      </c>
      <c r="H868" s="211">
        <v>1</v>
      </c>
      <c r="I868" s="210">
        <v>5.26</v>
      </c>
      <c r="J868" s="210">
        <v>5.26</v>
      </c>
    </row>
    <row r="869" spans="1:10" ht="24" customHeight="1" x14ac:dyDescent="0.25">
      <c r="A869" s="200" t="s">
        <v>400</v>
      </c>
      <c r="B869" s="214" t="s">
        <v>442</v>
      </c>
      <c r="C869" s="200" t="s">
        <v>16</v>
      </c>
      <c r="D869" s="200" t="s">
        <v>441</v>
      </c>
      <c r="E869" s="313" t="s">
        <v>414</v>
      </c>
      <c r="F869" s="313"/>
      <c r="G869" s="213" t="s">
        <v>59</v>
      </c>
      <c r="H869" s="216">
        <v>2.2200000000000001E-2</v>
      </c>
      <c r="I869" s="215">
        <v>31.15</v>
      </c>
      <c r="J869" s="215">
        <v>0.69</v>
      </c>
    </row>
    <row r="870" spans="1:10" ht="24" customHeight="1" x14ac:dyDescent="0.25">
      <c r="A870" s="200" t="s">
        <v>400</v>
      </c>
      <c r="B870" s="214" t="s">
        <v>463</v>
      </c>
      <c r="C870" s="200" t="s">
        <v>16</v>
      </c>
      <c r="D870" s="200" t="s">
        <v>462</v>
      </c>
      <c r="E870" s="313" t="s">
        <v>414</v>
      </c>
      <c r="F870" s="313"/>
      <c r="G870" s="213" t="s">
        <v>59</v>
      </c>
      <c r="H870" s="216">
        <v>6.6600000000000006E-2</v>
      </c>
      <c r="I870" s="215">
        <v>37.450000000000003</v>
      </c>
      <c r="J870" s="215">
        <v>2.4900000000000002</v>
      </c>
    </row>
    <row r="871" spans="1:10" ht="24" customHeight="1" x14ac:dyDescent="0.25">
      <c r="A871" s="198" t="s">
        <v>385</v>
      </c>
      <c r="B871" s="218" t="s">
        <v>833</v>
      </c>
      <c r="C871" s="198" t="s">
        <v>16</v>
      </c>
      <c r="D871" s="198" t="s">
        <v>832</v>
      </c>
      <c r="E871" s="314" t="s">
        <v>408</v>
      </c>
      <c r="F871" s="314"/>
      <c r="G871" s="217" t="s">
        <v>459</v>
      </c>
      <c r="H871" s="221">
        <v>0.1666</v>
      </c>
      <c r="I871" s="219">
        <v>12.51</v>
      </c>
      <c r="J871" s="219">
        <v>2.0841660000000002</v>
      </c>
    </row>
    <row r="872" spans="1:10" x14ac:dyDescent="0.25">
      <c r="A872" s="201"/>
      <c r="B872" s="201"/>
      <c r="C872" s="201"/>
      <c r="D872" s="201"/>
      <c r="E872" s="201" t="s">
        <v>380</v>
      </c>
      <c r="F872" s="231">
        <v>2.23</v>
      </c>
      <c r="G872" s="201" t="s">
        <v>379</v>
      </c>
      <c r="H872" s="231">
        <v>0</v>
      </c>
      <c r="I872" s="201" t="s">
        <v>378</v>
      </c>
      <c r="J872" s="231">
        <v>2.23</v>
      </c>
    </row>
    <row r="873" spans="1:10" ht="14.4" thickBot="1" x14ac:dyDescent="0.3">
      <c r="A873" s="201"/>
      <c r="B873" s="201"/>
      <c r="C873" s="201"/>
      <c r="D873" s="201"/>
      <c r="E873" s="201" t="s">
        <v>377</v>
      </c>
      <c r="F873" s="231">
        <v>0</v>
      </c>
      <c r="G873" s="201"/>
      <c r="H873" s="316" t="s">
        <v>376</v>
      </c>
      <c r="I873" s="316"/>
      <c r="J873" s="231">
        <v>5.26</v>
      </c>
    </row>
    <row r="874" spans="1:10" ht="0.9" customHeight="1" thickTop="1" x14ac:dyDescent="0.25">
      <c r="A874" s="212"/>
      <c r="B874" s="212"/>
      <c r="C874" s="212"/>
      <c r="D874" s="212"/>
      <c r="E874" s="212"/>
      <c r="F874" s="212"/>
      <c r="G874" s="212"/>
      <c r="H874" s="212"/>
      <c r="I874" s="212"/>
      <c r="J874" s="212"/>
    </row>
    <row r="875" spans="1:10" ht="18" customHeight="1" x14ac:dyDescent="0.25">
      <c r="A875" s="199" t="s">
        <v>338</v>
      </c>
      <c r="B875" s="202" t="s">
        <v>4</v>
      </c>
      <c r="C875" s="199" t="s">
        <v>5</v>
      </c>
      <c r="D875" s="199" t="s">
        <v>6</v>
      </c>
      <c r="E875" s="315" t="s">
        <v>390</v>
      </c>
      <c r="F875" s="315"/>
      <c r="G875" s="203" t="s">
        <v>7</v>
      </c>
      <c r="H875" s="202" t="s">
        <v>8</v>
      </c>
      <c r="I875" s="202" t="s">
        <v>1201</v>
      </c>
      <c r="J875" s="202" t="s">
        <v>9</v>
      </c>
    </row>
    <row r="876" spans="1:10" ht="26.1" customHeight="1" x14ac:dyDescent="0.25">
      <c r="A876" s="207" t="s">
        <v>389</v>
      </c>
      <c r="B876" s="209" t="s">
        <v>339</v>
      </c>
      <c r="C876" s="207" t="s">
        <v>16</v>
      </c>
      <c r="D876" s="207" t="s">
        <v>340</v>
      </c>
      <c r="E876" s="312" t="s">
        <v>831</v>
      </c>
      <c r="F876" s="312"/>
      <c r="G876" s="208" t="s">
        <v>18</v>
      </c>
      <c r="H876" s="211">
        <v>1</v>
      </c>
      <c r="I876" s="210">
        <v>13.05</v>
      </c>
      <c r="J876" s="210">
        <v>13.05</v>
      </c>
    </row>
    <row r="877" spans="1:10" ht="24" customHeight="1" x14ac:dyDescent="0.25">
      <c r="A877" s="200" t="s">
        <v>400</v>
      </c>
      <c r="B877" s="214" t="s">
        <v>463</v>
      </c>
      <c r="C877" s="200" t="s">
        <v>16</v>
      </c>
      <c r="D877" s="200" t="s">
        <v>462</v>
      </c>
      <c r="E877" s="313" t="s">
        <v>414</v>
      </c>
      <c r="F877" s="313"/>
      <c r="G877" s="213" t="s">
        <v>59</v>
      </c>
      <c r="H877" s="216">
        <v>0.16309999999999999</v>
      </c>
      <c r="I877" s="215">
        <v>37.450000000000003</v>
      </c>
      <c r="J877" s="215">
        <v>6.1</v>
      </c>
    </row>
    <row r="878" spans="1:10" ht="24" customHeight="1" x14ac:dyDescent="0.25">
      <c r="A878" s="200" t="s">
        <v>400</v>
      </c>
      <c r="B878" s="214" t="s">
        <v>442</v>
      </c>
      <c r="C878" s="200" t="s">
        <v>16</v>
      </c>
      <c r="D878" s="200" t="s">
        <v>441</v>
      </c>
      <c r="E878" s="313" t="s">
        <v>414</v>
      </c>
      <c r="F878" s="313"/>
      <c r="G878" s="213" t="s">
        <v>59</v>
      </c>
      <c r="H878" s="216">
        <v>5.4399999999999997E-2</v>
      </c>
      <c r="I878" s="215">
        <v>31.15</v>
      </c>
      <c r="J878" s="215">
        <v>1.69</v>
      </c>
    </row>
    <row r="879" spans="1:10" ht="24" customHeight="1" x14ac:dyDescent="0.25">
      <c r="A879" s="198" t="s">
        <v>385</v>
      </c>
      <c r="B879" s="218" t="s">
        <v>830</v>
      </c>
      <c r="C879" s="198" t="s">
        <v>16</v>
      </c>
      <c r="D879" s="198" t="s">
        <v>829</v>
      </c>
      <c r="E879" s="314" t="s">
        <v>408</v>
      </c>
      <c r="F879" s="314"/>
      <c r="G879" s="217" t="s">
        <v>459</v>
      </c>
      <c r="H879" s="221">
        <v>0.23669999999999999</v>
      </c>
      <c r="I879" s="219">
        <v>22.25</v>
      </c>
      <c r="J879" s="219">
        <v>5.2665749999999996</v>
      </c>
    </row>
    <row r="880" spans="1:10" x14ac:dyDescent="0.25">
      <c r="A880" s="201"/>
      <c r="B880" s="201"/>
      <c r="C880" s="201"/>
      <c r="D880" s="201"/>
      <c r="E880" s="201" t="s">
        <v>380</v>
      </c>
      <c r="F880" s="231">
        <v>5.49</v>
      </c>
      <c r="G880" s="201" t="s">
        <v>379</v>
      </c>
      <c r="H880" s="231">
        <v>0</v>
      </c>
      <c r="I880" s="201" t="s">
        <v>378</v>
      </c>
      <c r="J880" s="231">
        <v>5.49</v>
      </c>
    </row>
    <row r="881" spans="1:10" ht="14.4" thickBot="1" x14ac:dyDescent="0.3">
      <c r="A881" s="201"/>
      <c r="B881" s="201"/>
      <c r="C881" s="201"/>
      <c r="D881" s="201"/>
      <c r="E881" s="201" t="s">
        <v>377</v>
      </c>
      <c r="F881" s="231">
        <v>0</v>
      </c>
      <c r="G881" s="201"/>
      <c r="H881" s="316" t="s">
        <v>376</v>
      </c>
      <c r="I881" s="316"/>
      <c r="J881" s="231">
        <v>13.05</v>
      </c>
    </row>
    <row r="882" spans="1:10" ht="0.9" customHeight="1" thickTop="1" x14ac:dyDescent="0.25">
      <c r="A882" s="212"/>
      <c r="B882" s="212"/>
      <c r="C882" s="212"/>
      <c r="D882" s="212"/>
      <c r="E882" s="212"/>
      <c r="F882" s="212"/>
      <c r="G882" s="212"/>
      <c r="H882" s="212"/>
      <c r="I882" s="212"/>
      <c r="J882" s="212"/>
    </row>
    <row r="883" spans="1:10" ht="18" customHeight="1" x14ac:dyDescent="0.25">
      <c r="A883" s="199" t="s">
        <v>341</v>
      </c>
      <c r="B883" s="202" t="s">
        <v>4</v>
      </c>
      <c r="C883" s="199" t="s">
        <v>5</v>
      </c>
      <c r="D883" s="199" t="s">
        <v>6</v>
      </c>
      <c r="E883" s="315" t="s">
        <v>390</v>
      </c>
      <c r="F883" s="315"/>
      <c r="G883" s="203" t="s">
        <v>7</v>
      </c>
      <c r="H883" s="202" t="s">
        <v>8</v>
      </c>
      <c r="I883" s="202" t="s">
        <v>1201</v>
      </c>
      <c r="J883" s="202" t="s">
        <v>9</v>
      </c>
    </row>
    <row r="884" spans="1:10" ht="39" customHeight="1" x14ac:dyDescent="0.25">
      <c r="A884" s="207" t="s">
        <v>389</v>
      </c>
      <c r="B884" s="209" t="s">
        <v>342</v>
      </c>
      <c r="C884" s="207" t="s">
        <v>16</v>
      </c>
      <c r="D884" s="207" t="s">
        <v>1169</v>
      </c>
      <c r="E884" s="312" t="s">
        <v>840</v>
      </c>
      <c r="F884" s="312"/>
      <c r="G884" s="208" t="s">
        <v>18</v>
      </c>
      <c r="H884" s="211">
        <v>1</v>
      </c>
      <c r="I884" s="210">
        <v>24.81</v>
      </c>
      <c r="J884" s="210">
        <v>24.81</v>
      </c>
    </row>
    <row r="885" spans="1:10" ht="24" customHeight="1" x14ac:dyDescent="0.25">
      <c r="A885" s="200" t="s">
        <v>400</v>
      </c>
      <c r="B885" s="214" t="s">
        <v>463</v>
      </c>
      <c r="C885" s="200" t="s">
        <v>16</v>
      </c>
      <c r="D885" s="200" t="s">
        <v>462</v>
      </c>
      <c r="E885" s="313" t="s">
        <v>414</v>
      </c>
      <c r="F885" s="313"/>
      <c r="G885" s="213" t="s">
        <v>59</v>
      </c>
      <c r="H885" s="216">
        <v>0.1525</v>
      </c>
      <c r="I885" s="215">
        <v>37.450000000000003</v>
      </c>
      <c r="J885" s="215">
        <v>5.71</v>
      </c>
    </row>
    <row r="886" spans="1:10" ht="24" customHeight="1" x14ac:dyDescent="0.25">
      <c r="A886" s="200" t="s">
        <v>400</v>
      </c>
      <c r="B886" s="214" t="s">
        <v>442</v>
      </c>
      <c r="C886" s="200" t="s">
        <v>16</v>
      </c>
      <c r="D886" s="200" t="s">
        <v>441</v>
      </c>
      <c r="E886" s="313" t="s">
        <v>414</v>
      </c>
      <c r="F886" s="313"/>
      <c r="G886" s="213" t="s">
        <v>59</v>
      </c>
      <c r="H886" s="216">
        <v>2.4899999999999999E-2</v>
      </c>
      <c r="I886" s="215">
        <v>31.15</v>
      </c>
      <c r="J886" s="215">
        <v>0.77</v>
      </c>
    </row>
    <row r="887" spans="1:10" ht="26.1" customHeight="1" x14ac:dyDescent="0.25">
      <c r="A887" s="198" t="s">
        <v>385</v>
      </c>
      <c r="B887" s="218" t="s">
        <v>839</v>
      </c>
      <c r="C887" s="198" t="s">
        <v>16</v>
      </c>
      <c r="D887" s="198" t="s">
        <v>838</v>
      </c>
      <c r="E887" s="314" t="s">
        <v>408</v>
      </c>
      <c r="F887" s="314"/>
      <c r="G887" s="217" t="s">
        <v>593</v>
      </c>
      <c r="H887" s="221">
        <v>2.2608799999999998</v>
      </c>
      <c r="I887" s="219">
        <v>8.11</v>
      </c>
      <c r="J887" s="219">
        <v>18.335736799999999</v>
      </c>
    </row>
    <row r="888" spans="1:10" x14ac:dyDescent="0.25">
      <c r="A888" s="201"/>
      <c r="B888" s="201"/>
      <c r="C888" s="201"/>
      <c r="D888" s="201"/>
      <c r="E888" s="201" t="s">
        <v>380</v>
      </c>
      <c r="F888" s="231">
        <v>4.5599999999999996</v>
      </c>
      <c r="G888" s="201" t="s">
        <v>379</v>
      </c>
      <c r="H888" s="231">
        <v>0</v>
      </c>
      <c r="I888" s="201" t="s">
        <v>378</v>
      </c>
      <c r="J888" s="231">
        <v>4.5599999999999996</v>
      </c>
    </row>
    <row r="889" spans="1:10" ht="14.4" thickBot="1" x14ac:dyDescent="0.3">
      <c r="A889" s="201"/>
      <c r="B889" s="201"/>
      <c r="C889" s="201"/>
      <c r="D889" s="201"/>
      <c r="E889" s="201" t="s">
        <v>377</v>
      </c>
      <c r="F889" s="231">
        <v>0</v>
      </c>
      <c r="G889" s="201"/>
      <c r="H889" s="316" t="s">
        <v>376</v>
      </c>
      <c r="I889" s="316"/>
      <c r="J889" s="231">
        <v>24.81</v>
      </c>
    </row>
    <row r="890" spans="1:10" ht="0.9" customHeight="1" thickTop="1" x14ac:dyDescent="0.25">
      <c r="A890" s="212"/>
      <c r="B890" s="212"/>
      <c r="C890" s="212"/>
      <c r="D890" s="212"/>
      <c r="E890" s="212"/>
      <c r="F890" s="212"/>
      <c r="G890" s="212"/>
      <c r="H890" s="212"/>
      <c r="I890" s="212"/>
      <c r="J890" s="212"/>
    </row>
    <row r="891" spans="1:10" ht="18" customHeight="1" x14ac:dyDescent="0.25">
      <c r="A891" s="199" t="s">
        <v>343</v>
      </c>
      <c r="B891" s="202" t="s">
        <v>4</v>
      </c>
      <c r="C891" s="199" t="s">
        <v>5</v>
      </c>
      <c r="D891" s="199" t="s">
        <v>6</v>
      </c>
      <c r="E891" s="315" t="s">
        <v>390</v>
      </c>
      <c r="F891" s="315"/>
      <c r="G891" s="203" t="s">
        <v>7</v>
      </c>
      <c r="H891" s="202" t="s">
        <v>8</v>
      </c>
      <c r="I891" s="202" t="s">
        <v>1201</v>
      </c>
      <c r="J891" s="202" t="s">
        <v>9</v>
      </c>
    </row>
    <row r="892" spans="1:10" ht="26.1" customHeight="1" x14ac:dyDescent="0.25">
      <c r="A892" s="207" t="s">
        <v>389</v>
      </c>
      <c r="B892" s="209" t="s">
        <v>344</v>
      </c>
      <c r="C892" s="207" t="s">
        <v>16</v>
      </c>
      <c r="D892" s="207" t="s">
        <v>345</v>
      </c>
      <c r="E892" s="312" t="s">
        <v>831</v>
      </c>
      <c r="F892" s="312"/>
      <c r="G892" s="208" t="s">
        <v>18</v>
      </c>
      <c r="H892" s="211">
        <v>1</v>
      </c>
      <c r="I892" s="210">
        <v>40.93</v>
      </c>
      <c r="J892" s="210">
        <v>40.93</v>
      </c>
    </row>
    <row r="893" spans="1:10" ht="24" customHeight="1" x14ac:dyDescent="0.25">
      <c r="A893" s="200" t="s">
        <v>400</v>
      </c>
      <c r="B893" s="214" t="s">
        <v>442</v>
      </c>
      <c r="C893" s="200" t="s">
        <v>16</v>
      </c>
      <c r="D893" s="200" t="s">
        <v>441</v>
      </c>
      <c r="E893" s="313" t="s">
        <v>414</v>
      </c>
      <c r="F893" s="313"/>
      <c r="G893" s="213" t="s">
        <v>59</v>
      </c>
      <c r="H893" s="216">
        <v>0.24729999999999999</v>
      </c>
      <c r="I893" s="215">
        <v>31.15</v>
      </c>
      <c r="J893" s="215">
        <v>7.7</v>
      </c>
    </row>
    <row r="894" spans="1:10" ht="24" customHeight="1" x14ac:dyDescent="0.25">
      <c r="A894" s="200" t="s">
        <v>400</v>
      </c>
      <c r="B894" s="214" t="s">
        <v>463</v>
      </c>
      <c r="C894" s="200" t="s">
        <v>16</v>
      </c>
      <c r="D894" s="200" t="s">
        <v>462</v>
      </c>
      <c r="E894" s="313" t="s">
        <v>414</v>
      </c>
      <c r="F894" s="313"/>
      <c r="G894" s="213" t="s">
        <v>59</v>
      </c>
      <c r="H894" s="216">
        <v>0.7419</v>
      </c>
      <c r="I894" s="215">
        <v>37.450000000000003</v>
      </c>
      <c r="J894" s="215">
        <v>27.78</v>
      </c>
    </row>
    <row r="895" spans="1:10" ht="26.1" customHeight="1" x14ac:dyDescent="0.25">
      <c r="A895" s="198" t="s">
        <v>385</v>
      </c>
      <c r="B895" s="218" t="s">
        <v>837</v>
      </c>
      <c r="C895" s="198" t="s">
        <v>16</v>
      </c>
      <c r="D895" s="198" t="s">
        <v>836</v>
      </c>
      <c r="E895" s="314" t="s">
        <v>408</v>
      </c>
      <c r="F895" s="314"/>
      <c r="G895" s="217" t="s">
        <v>14</v>
      </c>
      <c r="H895" s="221">
        <v>8.0199999999999994E-2</v>
      </c>
      <c r="I895" s="219">
        <v>1.35</v>
      </c>
      <c r="J895" s="219">
        <v>0.10827000000000001</v>
      </c>
    </row>
    <row r="896" spans="1:10" ht="26.1" customHeight="1" x14ac:dyDescent="0.25">
      <c r="A896" s="198" t="s">
        <v>385</v>
      </c>
      <c r="B896" s="218" t="s">
        <v>835</v>
      </c>
      <c r="C896" s="198" t="s">
        <v>16</v>
      </c>
      <c r="D896" s="198" t="s">
        <v>834</v>
      </c>
      <c r="E896" s="314" t="s">
        <v>408</v>
      </c>
      <c r="F896" s="314"/>
      <c r="G896" s="217" t="s">
        <v>593</v>
      </c>
      <c r="H896" s="221">
        <v>1.3389</v>
      </c>
      <c r="I896" s="219">
        <v>4</v>
      </c>
      <c r="J896" s="219">
        <v>5.3555999999999999</v>
      </c>
    </row>
    <row r="897" spans="1:10" x14ac:dyDescent="0.25">
      <c r="A897" s="201"/>
      <c r="B897" s="201"/>
      <c r="C897" s="201"/>
      <c r="D897" s="201"/>
      <c r="E897" s="201" t="s">
        <v>380</v>
      </c>
      <c r="F897" s="231">
        <v>25.01</v>
      </c>
      <c r="G897" s="201" t="s">
        <v>379</v>
      </c>
      <c r="H897" s="231">
        <v>0</v>
      </c>
      <c r="I897" s="201" t="s">
        <v>378</v>
      </c>
      <c r="J897" s="231">
        <v>25.01</v>
      </c>
    </row>
    <row r="898" spans="1:10" ht="14.4" thickBot="1" x14ac:dyDescent="0.3">
      <c r="A898" s="201"/>
      <c r="B898" s="201"/>
      <c r="C898" s="201"/>
      <c r="D898" s="201"/>
      <c r="E898" s="201" t="s">
        <v>377</v>
      </c>
      <c r="F898" s="231">
        <v>0</v>
      </c>
      <c r="G898" s="201"/>
      <c r="H898" s="316" t="s">
        <v>376</v>
      </c>
      <c r="I898" s="316"/>
      <c r="J898" s="231">
        <v>40.93</v>
      </c>
    </row>
    <row r="899" spans="1:10" ht="0.9" customHeight="1" thickTop="1" x14ac:dyDescent="0.25">
      <c r="A899" s="212"/>
      <c r="B899" s="212"/>
      <c r="C899" s="212"/>
      <c r="D899" s="212"/>
      <c r="E899" s="212"/>
      <c r="F899" s="212"/>
      <c r="G899" s="212"/>
      <c r="H899" s="212"/>
      <c r="I899" s="212"/>
      <c r="J899" s="212"/>
    </row>
    <row r="900" spans="1:10" ht="18" customHeight="1" x14ac:dyDescent="0.25">
      <c r="A900" s="199" t="s">
        <v>346</v>
      </c>
      <c r="B900" s="202" t="s">
        <v>4</v>
      </c>
      <c r="C900" s="199" t="s">
        <v>5</v>
      </c>
      <c r="D900" s="199" t="s">
        <v>6</v>
      </c>
      <c r="E900" s="315" t="s">
        <v>390</v>
      </c>
      <c r="F900" s="315"/>
      <c r="G900" s="203" t="s">
        <v>7</v>
      </c>
      <c r="H900" s="202" t="s">
        <v>8</v>
      </c>
      <c r="I900" s="202" t="s">
        <v>1201</v>
      </c>
      <c r="J900" s="202" t="s">
        <v>9</v>
      </c>
    </row>
    <row r="901" spans="1:10" ht="26.1" customHeight="1" x14ac:dyDescent="0.25">
      <c r="A901" s="207" t="s">
        <v>389</v>
      </c>
      <c r="B901" s="209" t="s">
        <v>347</v>
      </c>
      <c r="C901" s="207" t="s">
        <v>16</v>
      </c>
      <c r="D901" s="207" t="s">
        <v>348</v>
      </c>
      <c r="E901" s="312" t="s">
        <v>831</v>
      </c>
      <c r="F901" s="312"/>
      <c r="G901" s="208" t="s">
        <v>18</v>
      </c>
      <c r="H901" s="211">
        <v>1</v>
      </c>
      <c r="I901" s="210">
        <v>6.51</v>
      </c>
      <c r="J901" s="210">
        <v>6.51</v>
      </c>
    </row>
    <row r="902" spans="1:10" ht="24" customHeight="1" x14ac:dyDescent="0.25">
      <c r="A902" s="200" t="s">
        <v>400</v>
      </c>
      <c r="B902" s="214" t="s">
        <v>463</v>
      </c>
      <c r="C902" s="200" t="s">
        <v>16</v>
      </c>
      <c r="D902" s="200" t="s">
        <v>462</v>
      </c>
      <c r="E902" s="313" t="s">
        <v>414</v>
      </c>
      <c r="F902" s="313"/>
      <c r="G902" s="213" t="s">
        <v>59</v>
      </c>
      <c r="H902" s="216">
        <v>9.2700000000000005E-2</v>
      </c>
      <c r="I902" s="215">
        <v>37.450000000000003</v>
      </c>
      <c r="J902" s="215">
        <v>3.47</v>
      </c>
    </row>
    <row r="903" spans="1:10" ht="24" customHeight="1" x14ac:dyDescent="0.25">
      <c r="A903" s="200" t="s">
        <v>400</v>
      </c>
      <c r="B903" s="214" t="s">
        <v>442</v>
      </c>
      <c r="C903" s="200" t="s">
        <v>16</v>
      </c>
      <c r="D903" s="200" t="s">
        <v>441</v>
      </c>
      <c r="E903" s="313" t="s">
        <v>414</v>
      </c>
      <c r="F903" s="313"/>
      <c r="G903" s="213" t="s">
        <v>59</v>
      </c>
      <c r="H903" s="216">
        <v>3.09E-2</v>
      </c>
      <c r="I903" s="215">
        <v>31.15</v>
      </c>
      <c r="J903" s="215">
        <v>0.96</v>
      </c>
    </row>
    <row r="904" spans="1:10" ht="24" customHeight="1" x14ac:dyDescent="0.25">
      <c r="A904" s="198" t="s">
        <v>385</v>
      </c>
      <c r="B904" s="218" t="s">
        <v>833</v>
      </c>
      <c r="C904" s="198" t="s">
        <v>16</v>
      </c>
      <c r="D904" s="198" t="s">
        <v>832</v>
      </c>
      <c r="E904" s="314" t="s">
        <v>408</v>
      </c>
      <c r="F904" s="314"/>
      <c r="G904" s="217" t="s">
        <v>459</v>
      </c>
      <c r="H904" s="221">
        <v>0.1666</v>
      </c>
      <c r="I904" s="219">
        <v>12.51</v>
      </c>
      <c r="J904" s="219">
        <v>2.0841660000000002</v>
      </c>
    </row>
    <row r="905" spans="1:10" x14ac:dyDescent="0.25">
      <c r="A905" s="201"/>
      <c r="B905" s="201"/>
      <c r="C905" s="201"/>
      <c r="D905" s="201"/>
      <c r="E905" s="201" t="s">
        <v>380</v>
      </c>
      <c r="F905" s="231">
        <v>3.11</v>
      </c>
      <c r="G905" s="201" t="s">
        <v>379</v>
      </c>
      <c r="H905" s="231">
        <v>0</v>
      </c>
      <c r="I905" s="201" t="s">
        <v>378</v>
      </c>
      <c r="J905" s="231">
        <v>3.11</v>
      </c>
    </row>
    <row r="906" spans="1:10" ht="14.4" thickBot="1" x14ac:dyDescent="0.3">
      <c r="A906" s="201"/>
      <c r="B906" s="201"/>
      <c r="C906" s="201"/>
      <c r="D906" s="201"/>
      <c r="E906" s="201" t="s">
        <v>377</v>
      </c>
      <c r="F906" s="231">
        <v>0</v>
      </c>
      <c r="G906" s="201"/>
      <c r="H906" s="316" t="s">
        <v>376</v>
      </c>
      <c r="I906" s="316"/>
      <c r="J906" s="231">
        <v>6.51</v>
      </c>
    </row>
    <row r="907" spans="1:10" ht="0.9" customHeight="1" thickTop="1" x14ac:dyDescent="0.25">
      <c r="A907" s="212"/>
      <c r="B907" s="212"/>
      <c r="C907" s="212"/>
      <c r="D907" s="212"/>
      <c r="E907" s="212"/>
      <c r="F907" s="212"/>
      <c r="G907" s="212"/>
      <c r="H907" s="212"/>
      <c r="I907" s="212"/>
      <c r="J907" s="212"/>
    </row>
    <row r="908" spans="1:10" ht="18" customHeight="1" x14ac:dyDescent="0.25">
      <c r="A908" s="199" t="s">
        <v>349</v>
      </c>
      <c r="B908" s="202" t="s">
        <v>4</v>
      </c>
      <c r="C908" s="199" t="s">
        <v>5</v>
      </c>
      <c r="D908" s="199" t="s">
        <v>6</v>
      </c>
      <c r="E908" s="315" t="s">
        <v>390</v>
      </c>
      <c r="F908" s="315"/>
      <c r="G908" s="203" t="s">
        <v>7</v>
      </c>
      <c r="H908" s="202" t="s">
        <v>8</v>
      </c>
      <c r="I908" s="202" t="s">
        <v>1201</v>
      </c>
      <c r="J908" s="202" t="s">
        <v>9</v>
      </c>
    </row>
    <row r="909" spans="1:10" ht="26.1" customHeight="1" x14ac:dyDescent="0.25">
      <c r="A909" s="207" t="s">
        <v>389</v>
      </c>
      <c r="B909" s="209" t="s">
        <v>350</v>
      </c>
      <c r="C909" s="207" t="s">
        <v>16</v>
      </c>
      <c r="D909" s="207" t="s">
        <v>351</v>
      </c>
      <c r="E909" s="312" t="s">
        <v>831</v>
      </c>
      <c r="F909" s="312"/>
      <c r="G909" s="208" t="s">
        <v>18</v>
      </c>
      <c r="H909" s="211">
        <v>1</v>
      </c>
      <c r="I909" s="210">
        <v>16.11</v>
      </c>
      <c r="J909" s="210">
        <v>16.11</v>
      </c>
    </row>
    <row r="910" spans="1:10" ht="24" customHeight="1" x14ac:dyDescent="0.25">
      <c r="A910" s="200" t="s">
        <v>400</v>
      </c>
      <c r="B910" s="214" t="s">
        <v>463</v>
      </c>
      <c r="C910" s="200" t="s">
        <v>16</v>
      </c>
      <c r="D910" s="200" t="s">
        <v>462</v>
      </c>
      <c r="E910" s="313" t="s">
        <v>414</v>
      </c>
      <c r="F910" s="313"/>
      <c r="G910" s="213" t="s">
        <v>59</v>
      </c>
      <c r="H910" s="216">
        <v>0.22700000000000001</v>
      </c>
      <c r="I910" s="215">
        <v>37.450000000000003</v>
      </c>
      <c r="J910" s="215">
        <v>8.5</v>
      </c>
    </row>
    <row r="911" spans="1:10" ht="24" customHeight="1" x14ac:dyDescent="0.25">
      <c r="A911" s="200" t="s">
        <v>400</v>
      </c>
      <c r="B911" s="214" t="s">
        <v>442</v>
      </c>
      <c r="C911" s="200" t="s">
        <v>16</v>
      </c>
      <c r="D911" s="200" t="s">
        <v>441</v>
      </c>
      <c r="E911" s="313" t="s">
        <v>414</v>
      </c>
      <c r="F911" s="313"/>
      <c r="G911" s="213" t="s">
        <v>59</v>
      </c>
      <c r="H911" s="216">
        <v>7.5700000000000003E-2</v>
      </c>
      <c r="I911" s="215">
        <v>31.15</v>
      </c>
      <c r="J911" s="215">
        <v>2.35</v>
      </c>
    </row>
    <row r="912" spans="1:10" ht="24" customHeight="1" x14ac:dyDescent="0.25">
      <c r="A912" s="198" t="s">
        <v>385</v>
      </c>
      <c r="B912" s="218" t="s">
        <v>830</v>
      </c>
      <c r="C912" s="198" t="s">
        <v>16</v>
      </c>
      <c r="D912" s="198" t="s">
        <v>829</v>
      </c>
      <c r="E912" s="314" t="s">
        <v>408</v>
      </c>
      <c r="F912" s="314"/>
      <c r="G912" s="217" t="s">
        <v>459</v>
      </c>
      <c r="H912" s="221">
        <v>0.23669999999999999</v>
      </c>
      <c r="I912" s="219">
        <v>22.25</v>
      </c>
      <c r="J912" s="219">
        <v>5.2665749999999996</v>
      </c>
    </row>
    <row r="913" spans="1:10" x14ac:dyDescent="0.25">
      <c r="A913" s="201"/>
      <c r="B913" s="201"/>
      <c r="C913" s="201"/>
      <c r="D913" s="201"/>
      <c r="E913" s="201" t="s">
        <v>380</v>
      </c>
      <c r="F913" s="231">
        <v>7.65</v>
      </c>
      <c r="G913" s="201" t="s">
        <v>379</v>
      </c>
      <c r="H913" s="231">
        <v>0</v>
      </c>
      <c r="I913" s="201" t="s">
        <v>378</v>
      </c>
      <c r="J913" s="231">
        <v>7.65</v>
      </c>
    </row>
    <row r="914" spans="1:10" ht="14.4" thickBot="1" x14ac:dyDescent="0.3">
      <c r="A914" s="201"/>
      <c r="B914" s="201"/>
      <c r="C914" s="201"/>
      <c r="D914" s="201"/>
      <c r="E914" s="201" t="s">
        <v>377</v>
      </c>
      <c r="F914" s="231">
        <v>0</v>
      </c>
      <c r="G914" s="201"/>
      <c r="H914" s="316" t="s">
        <v>376</v>
      </c>
      <c r="I914" s="316"/>
      <c r="J914" s="231">
        <v>16.11</v>
      </c>
    </row>
    <row r="915" spans="1:10" ht="0.9" customHeight="1" thickTop="1" x14ac:dyDescent="0.25">
      <c r="A915" s="212"/>
      <c r="B915" s="212"/>
      <c r="C915" s="212"/>
      <c r="D915" s="212"/>
      <c r="E915" s="212"/>
      <c r="F915" s="212"/>
      <c r="G915" s="212"/>
      <c r="H915" s="212"/>
      <c r="I915" s="212"/>
      <c r="J915" s="212"/>
    </row>
    <row r="916" spans="1:10" ht="18" customHeight="1" x14ac:dyDescent="0.25">
      <c r="A916" s="199" t="s">
        <v>72</v>
      </c>
      <c r="B916" s="202" t="s">
        <v>4</v>
      </c>
      <c r="C916" s="199" t="s">
        <v>5</v>
      </c>
      <c r="D916" s="199" t="s">
        <v>6</v>
      </c>
      <c r="E916" s="315" t="s">
        <v>390</v>
      </c>
      <c r="F916" s="315"/>
      <c r="G916" s="203" t="s">
        <v>7</v>
      </c>
      <c r="H916" s="202" t="s">
        <v>8</v>
      </c>
      <c r="I916" s="202" t="s">
        <v>1201</v>
      </c>
      <c r="J916" s="202" t="s">
        <v>9</v>
      </c>
    </row>
    <row r="917" spans="1:10" ht="26.1" customHeight="1" x14ac:dyDescent="0.25">
      <c r="A917" s="207" t="s">
        <v>389</v>
      </c>
      <c r="B917" s="209" t="s">
        <v>353</v>
      </c>
      <c r="C917" s="207" t="s">
        <v>13</v>
      </c>
      <c r="D917" s="207" t="s">
        <v>354</v>
      </c>
      <c r="E917" s="312" t="s">
        <v>828</v>
      </c>
      <c r="F917" s="312"/>
      <c r="G917" s="208" t="s">
        <v>14</v>
      </c>
      <c r="H917" s="211">
        <v>1</v>
      </c>
      <c r="I917" s="210">
        <v>1549.8</v>
      </c>
      <c r="J917" s="210">
        <v>1549.8</v>
      </c>
    </row>
    <row r="918" spans="1:10" ht="24" customHeight="1" x14ac:dyDescent="0.25">
      <c r="A918" s="200" t="s">
        <v>400</v>
      </c>
      <c r="B918" s="214" t="s">
        <v>652</v>
      </c>
      <c r="C918" s="200" t="s">
        <v>16</v>
      </c>
      <c r="D918" s="200" t="s">
        <v>651</v>
      </c>
      <c r="E918" s="313" t="s">
        <v>414</v>
      </c>
      <c r="F918" s="313"/>
      <c r="G918" s="213" t="s">
        <v>59</v>
      </c>
      <c r="H918" s="216">
        <v>30</v>
      </c>
      <c r="I918" s="215">
        <v>51.66</v>
      </c>
      <c r="J918" s="215">
        <v>1549.8</v>
      </c>
    </row>
    <row r="919" spans="1:10" x14ac:dyDescent="0.25">
      <c r="A919" s="201"/>
      <c r="B919" s="201"/>
      <c r="C919" s="201"/>
      <c r="D919" s="201"/>
      <c r="E919" s="201" t="s">
        <v>380</v>
      </c>
      <c r="F919" s="231">
        <v>1270.8</v>
      </c>
      <c r="G919" s="201" t="s">
        <v>379</v>
      </c>
      <c r="H919" s="231">
        <v>0</v>
      </c>
      <c r="I919" s="201" t="s">
        <v>378</v>
      </c>
      <c r="J919" s="231">
        <v>1270.8</v>
      </c>
    </row>
    <row r="920" spans="1:10" x14ac:dyDescent="0.25">
      <c r="A920" s="201"/>
      <c r="B920" s="201"/>
      <c r="C920" s="201"/>
      <c r="D920" s="201"/>
      <c r="E920" s="201" t="s">
        <v>377</v>
      </c>
      <c r="F920" s="231">
        <v>0</v>
      </c>
      <c r="G920" s="201"/>
      <c r="H920" s="316" t="s">
        <v>376</v>
      </c>
      <c r="I920" s="316"/>
      <c r="J920" s="231">
        <v>1549.8</v>
      </c>
    </row>
    <row r="921" spans="1:10" x14ac:dyDescent="0.25">
      <c r="A921" s="324" t="s">
        <v>826</v>
      </c>
      <c r="B921" s="324"/>
      <c r="C921" s="324"/>
      <c r="D921" s="324"/>
      <c r="E921" s="324"/>
      <c r="F921" s="324"/>
      <c r="G921" s="324"/>
      <c r="H921" s="324"/>
      <c r="I921" s="324"/>
      <c r="J921" s="324"/>
    </row>
    <row r="922" spans="1:10" ht="14.4" thickBot="1" x14ac:dyDescent="0.3">
      <c r="A922" s="325" t="s">
        <v>825</v>
      </c>
      <c r="B922" s="325"/>
      <c r="C922" s="325"/>
      <c r="D922" s="325"/>
      <c r="E922" s="325"/>
      <c r="F922" s="325"/>
      <c r="G922" s="325"/>
      <c r="H922" s="325"/>
      <c r="I922" s="325"/>
      <c r="J922" s="325"/>
    </row>
    <row r="923" spans="1:10" ht="0.9" customHeight="1" thickTop="1" x14ac:dyDescent="0.25">
      <c r="A923" s="212"/>
      <c r="B923" s="212"/>
      <c r="C923" s="212"/>
      <c r="D923" s="212"/>
      <c r="E923" s="212"/>
      <c r="F923" s="212"/>
      <c r="G923" s="212"/>
      <c r="H923" s="212"/>
      <c r="I923" s="212"/>
      <c r="J923" s="212"/>
    </row>
    <row r="924" spans="1:10" ht="18" customHeight="1" x14ac:dyDescent="0.25">
      <c r="A924" s="199" t="s">
        <v>73</v>
      </c>
      <c r="B924" s="202" t="s">
        <v>4</v>
      </c>
      <c r="C924" s="199" t="s">
        <v>5</v>
      </c>
      <c r="D924" s="199" t="s">
        <v>6</v>
      </c>
      <c r="E924" s="315" t="s">
        <v>390</v>
      </c>
      <c r="F924" s="315"/>
      <c r="G924" s="203" t="s">
        <v>7</v>
      </c>
      <c r="H924" s="202" t="s">
        <v>8</v>
      </c>
      <c r="I924" s="202" t="s">
        <v>1201</v>
      </c>
      <c r="J924" s="202" t="s">
        <v>9</v>
      </c>
    </row>
    <row r="925" spans="1:10" ht="39" customHeight="1" x14ac:dyDescent="0.25">
      <c r="A925" s="207" t="s">
        <v>389</v>
      </c>
      <c r="B925" s="209" t="s">
        <v>355</v>
      </c>
      <c r="C925" s="207" t="s">
        <v>13</v>
      </c>
      <c r="D925" s="207" t="s">
        <v>356</v>
      </c>
      <c r="E925" s="312" t="s">
        <v>828</v>
      </c>
      <c r="F925" s="312"/>
      <c r="G925" s="208" t="s">
        <v>14</v>
      </c>
      <c r="H925" s="211">
        <v>1</v>
      </c>
      <c r="I925" s="210">
        <v>1617.97</v>
      </c>
      <c r="J925" s="210">
        <v>1617.97</v>
      </c>
    </row>
    <row r="926" spans="1:10" ht="24" customHeight="1" x14ac:dyDescent="0.25">
      <c r="A926" s="200" t="s">
        <v>400</v>
      </c>
      <c r="B926" s="214" t="s">
        <v>652</v>
      </c>
      <c r="C926" s="200" t="s">
        <v>16</v>
      </c>
      <c r="D926" s="200" t="s">
        <v>651</v>
      </c>
      <c r="E926" s="313" t="s">
        <v>414</v>
      </c>
      <c r="F926" s="313"/>
      <c r="G926" s="213" t="s">
        <v>59</v>
      </c>
      <c r="H926" s="216">
        <v>30</v>
      </c>
      <c r="I926" s="215">
        <v>51.66</v>
      </c>
      <c r="J926" s="215">
        <v>1549.8</v>
      </c>
    </row>
    <row r="927" spans="1:10" ht="26.1" customHeight="1" x14ac:dyDescent="0.25">
      <c r="A927" s="198" t="s">
        <v>385</v>
      </c>
      <c r="B927" s="218" t="s">
        <v>1203</v>
      </c>
      <c r="C927" s="198" t="s">
        <v>13</v>
      </c>
      <c r="D927" s="198" t="s">
        <v>1202</v>
      </c>
      <c r="E927" s="314" t="s">
        <v>827</v>
      </c>
      <c r="F927" s="314"/>
      <c r="G927" s="217" t="s">
        <v>14</v>
      </c>
      <c r="H927" s="221">
        <v>1</v>
      </c>
      <c r="I927" s="219">
        <v>68.17</v>
      </c>
      <c r="J927" s="219">
        <v>68.17</v>
      </c>
    </row>
    <row r="928" spans="1:10" x14ac:dyDescent="0.25">
      <c r="A928" s="201"/>
      <c r="B928" s="201"/>
      <c r="C928" s="201"/>
      <c r="D928" s="201"/>
      <c r="E928" s="201" t="s">
        <v>380</v>
      </c>
      <c r="F928" s="231">
        <v>1270.8</v>
      </c>
      <c r="G928" s="201" t="s">
        <v>379</v>
      </c>
      <c r="H928" s="231">
        <v>0</v>
      </c>
      <c r="I928" s="201" t="s">
        <v>378</v>
      </c>
      <c r="J928" s="231">
        <v>1270.8</v>
      </c>
    </row>
    <row r="929" spans="1:10" x14ac:dyDescent="0.25">
      <c r="A929" s="201"/>
      <c r="B929" s="201"/>
      <c r="C929" s="201"/>
      <c r="D929" s="201"/>
      <c r="E929" s="201" t="s">
        <v>377</v>
      </c>
      <c r="F929" s="231">
        <v>0</v>
      </c>
      <c r="G929" s="201"/>
      <c r="H929" s="316" t="s">
        <v>376</v>
      </c>
      <c r="I929" s="316"/>
      <c r="J929" s="231">
        <v>1617.97</v>
      </c>
    </row>
    <row r="930" spans="1:10" x14ac:dyDescent="0.25">
      <c r="A930" s="324" t="s">
        <v>826</v>
      </c>
      <c r="B930" s="324"/>
      <c r="C930" s="324"/>
      <c r="D930" s="324"/>
      <c r="E930" s="324"/>
      <c r="F930" s="324"/>
      <c r="G930" s="324"/>
      <c r="H930" s="324"/>
      <c r="I930" s="324"/>
      <c r="J930" s="324"/>
    </row>
    <row r="931" spans="1:10" ht="14.4" thickBot="1" x14ac:dyDescent="0.3">
      <c r="A931" s="325" t="s">
        <v>825</v>
      </c>
      <c r="B931" s="325"/>
      <c r="C931" s="325"/>
      <c r="D931" s="325"/>
      <c r="E931" s="325"/>
      <c r="F931" s="325"/>
      <c r="G931" s="325"/>
      <c r="H931" s="325"/>
      <c r="I931" s="325"/>
      <c r="J931" s="325"/>
    </row>
    <row r="932" spans="1:10" ht="0.9" customHeight="1" thickTop="1" x14ac:dyDescent="0.25">
      <c r="A932" s="212"/>
      <c r="B932" s="212"/>
      <c r="C932" s="212"/>
      <c r="D932" s="212"/>
      <c r="E932" s="212"/>
      <c r="F932" s="212"/>
      <c r="G932" s="212"/>
      <c r="H932" s="212"/>
      <c r="I932" s="212"/>
      <c r="J932" s="212"/>
    </row>
    <row r="933" spans="1:10" ht="18" customHeight="1" x14ac:dyDescent="0.25">
      <c r="A933" s="199" t="s">
        <v>74</v>
      </c>
      <c r="B933" s="202" t="s">
        <v>4</v>
      </c>
      <c r="C933" s="199" t="s">
        <v>5</v>
      </c>
      <c r="D933" s="199" t="s">
        <v>6</v>
      </c>
      <c r="E933" s="315" t="s">
        <v>390</v>
      </c>
      <c r="F933" s="315"/>
      <c r="G933" s="203" t="s">
        <v>7</v>
      </c>
      <c r="H933" s="202" t="s">
        <v>8</v>
      </c>
      <c r="I933" s="202" t="s">
        <v>1201</v>
      </c>
      <c r="J933" s="202" t="s">
        <v>9</v>
      </c>
    </row>
    <row r="934" spans="1:10" ht="24" customHeight="1" x14ac:dyDescent="0.25">
      <c r="A934" s="207" t="s">
        <v>389</v>
      </c>
      <c r="B934" s="209" t="s">
        <v>357</v>
      </c>
      <c r="C934" s="207" t="s">
        <v>16</v>
      </c>
      <c r="D934" s="207" t="s">
        <v>1170</v>
      </c>
      <c r="E934" s="312" t="s">
        <v>414</v>
      </c>
      <c r="F934" s="312"/>
      <c r="G934" s="208" t="s">
        <v>59</v>
      </c>
      <c r="H934" s="211">
        <v>1</v>
      </c>
      <c r="I934" s="210">
        <v>72.89</v>
      </c>
      <c r="J934" s="210">
        <v>72.89</v>
      </c>
    </row>
    <row r="935" spans="1:10" ht="26.1" customHeight="1" x14ac:dyDescent="0.25">
      <c r="A935" s="200" t="s">
        <v>400</v>
      </c>
      <c r="B935" s="214" t="s">
        <v>671</v>
      </c>
      <c r="C935" s="200" t="s">
        <v>16</v>
      </c>
      <c r="D935" s="200" t="s">
        <v>670</v>
      </c>
      <c r="E935" s="313" t="s">
        <v>414</v>
      </c>
      <c r="F935" s="313"/>
      <c r="G935" s="213" t="s">
        <v>59</v>
      </c>
      <c r="H935" s="216">
        <v>1</v>
      </c>
      <c r="I935" s="215">
        <v>0.32</v>
      </c>
      <c r="J935" s="215">
        <v>0.32</v>
      </c>
    </row>
    <row r="936" spans="1:10" ht="26.1" customHeight="1" x14ac:dyDescent="0.25">
      <c r="A936" s="198" t="s">
        <v>385</v>
      </c>
      <c r="B936" s="218" t="s">
        <v>418</v>
      </c>
      <c r="C936" s="198" t="s">
        <v>16</v>
      </c>
      <c r="D936" s="198" t="s">
        <v>417</v>
      </c>
      <c r="E936" s="314" t="s">
        <v>1304</v>
      </c>
      <c r="F936" s="314"/>
      <c r="G936" s="217" t="s">
        <v>59</v>
      </c>
      <c r="H936" s="221">
        <v>1</v>
      </c>
      <c r="I936" s="219">
        <v>0.08</v>
      </c>
      <c r="J936" s="219">
        <v>0.08</v>
      </c>
    </row>
    <row r="937" spans="1:10" ht="26.1" customHeight="1" x14ac:dyDescent="0.25">
      <c r="A937" s="198" t="s">
        <v>385</v>
      </c>
      <c r="B937" s="218" t="s">
        <v>424</v>
      </c>
      <c r="C937" s="198" t="s">
        <v>16</v>
      </c>
      <c r="D937" s="198" t="s">
        <v>423</v>
      </c>
      <c r="E937" s="314" t="s">
        <v>1304</v>
      </c>
      <c r="F937" s="314"/>
      <c r="G937" s="217" t="s">
        <v>59</v>
      </c>
      <c r="H937" s="221">
        <v>1</v>
      </c>
      <c r="I937" s="219">
        <v>1.43</v>
      </c>
      <c r="J937" s="219">
        <v>1.43</v>
      </c>
    </row>
    <row r="938" spans="1:10" ht="26.1" customHeight="1" x14ac:dyDescent="0.25">
      <c r="A938" s="198" t="s">
        <v>385</v>
      </c>
      <c r="B938" s="218" t="s">
        <v>416</v>
      </c>
      <c r="C938" s="198" t="s">
        <v>16</v>
      </c>
      <c r="D938" s="198" t="s">
        <v>415</v>
      </c>
      <c r="E938" s="314" t="s">
        <v>1304</v>
      </c>
      <c r="F938" s="314"/>
      <c r="G938" s="217" t="s">
        <v>59</v>
      </c>
      <c r="H938" s="221">
        <v>1</v>
      </c>
      <c r="I938" s="219">
        <v>0.75</v>
      </c>
      <c r="J938" s="219">
        <v>0.75</v>
      </c>
    </row>
    <row r="939" spans="1:10" ht="26.1" customHeight="1" x14ac:dyDescent="0.25">
      <c r="A939" s="198" t="s">
        <v>385</v>
      </c>
      <c r="B939" s="218" t="s">
        <v>422</v>
      </c>
      <c r="C939" s="198" t="s">
        <v>16</v>
      </c>
      <c r="D939" s="198" t="s">
        <v>421</v>
      </c>
      <c r="E939" s="314" t="s">
        <v>1304</v>
      </c>
      <c r="F939" s="314"/>
      <c r="G939" s="217" t="s">
        <v>59</v>
      </c>
      <c r="H939" s="221">
        <v>1</v>
      </c>
      <c r="I939" s="219">
        <v>0.11</v>
      </c>
      <c r="J939" s="219">
        <v>0.11</v>
      </c>
    </row>
    <row r="940" spans="1:10" ht="26.1" customHeight="1" x14ac:dyDescent="0.25">
      <c r="A940" s="198" t="s">
        <v>385</v>
      </c>
      <c r="B940" s="218" t="s">
        <v>436</v>
      </c>
      <c r="C940" s="198" t="s">
        <v>16</v>
      </c>
      <c r="D940" s="198" t="s">
        <v>435</v>
      </c>
      <c r="E940" s="314" t="s">
        <v>1304</v>
      </c>
      <c r="F940" s="314"/>
      <c r="G940" s="217" t="s">
        <v>59</v>
      </c>
      <c r="H940" s="221">
        <v>1</v>
      </c>
      <c r="I940" s="219">
        <v>4.4800000000000004</v>
      </c>
      <c r="J940" s="219">
        <v>4.4800000000000004</v>
      </c>
    </row>
    <row r="941" spans="1:10" ht="26.1" customHeight="1" x14ac:dyDescent="0.25">
      <c r="A941" s="198" t="s">
        <v>385</v>
      </c>
      <c r="B941" s="218" t="s">
        <v>434</v>
      </c>
      <c r="C941" s="198" t="s">
        <v>16</v>
      </c>
      <c r="D941" s="198" t="s">
        <v>433</v>
      </c>
      <c r="E941" s="314" t="s">
        <v>1304</v>
      </c>
      <c r="F941" s="314"/>
      <c r="G941" s="217" t="s">
        <v>59</v>
      </c>
      <c r="H941" s="221">
        <v>1</v>
      </c>
      <c r="I941" s="219">
        <v>1.07</v>
      </c>
      <c r="J941" s="219">
        <v>1.07</v>
      </c>
    </row>
    <row r="942" spans="1:10" ht="24" customHeight="1" x14ac:dyDescent="0.25">
      <c r="A942" s="198" t="s">
        <v>385</v>
      </c>
      <c r="B942" s="218" t="s">
        <v>669</v>
      </c>
      <c r="C942" s="198" t="s">
        <v>16</v>
      </c>
      <c r="D942" s="198" t="s">
        <v>668</v>
      </c>
      <c r="E942" s="314" t="s">
        <v>409</v>
      </c>
      <c r="F942" s="314"/>
      <c r="G942" s="217" t="s">
        <v>59</v>
      </c>
      <c r="H942" s="221">
        <v>1</v>
      </c>
      <c r="I942" s="219">
        <v>64.650000000000006</v>
      </c>
      <c r="J942" s="219">
        <v>64.650000000000006</v>
      </c>
    </row>
    <row r="943" spans="1:10" x14ac:dyDescent="0.25">
      <c r="A943" s="201"/>
      <c r="B943" s="201"/>
      <c r="C943" s="201"/>
      <c r="D943" s="201"/>
      <c r="E943" s="201" t="s">
        <v>380</v>
      </c>
      <c r="F943" s="231">
        <v>64.97</v>
      </c>
      <c r="G943" s="201" t="s">
        <v>379</v>
      </c>
      <c r="H943" s="231">
        <v>0</v>
      </c>
      <c r="I943" s="201" t="s">
        <v>378</v>
      </c>
      <c r="J943" s="231">
        <v>64.97</v>
      </c>
    </row>
    <row r="944" spans="1:10" ht="14.4" thickBot="1" x14ac:dyDescent="0.3">
      <c r="A944" s="201"/>
      <c r="B944" s="201"/>
      <c r="C944" s="201"/>
      <c r="D944" s="201"/>
      <c r="E944" s="201" t="s">
        <v>377</v>
      </c>
      <c r="F944" s="231">
        <v>0</v>
      </c>
      <c r="G944" s="201"/>
      <c r="H944" s="316" t="s">
        <v>376</v>
      </c>
      <c r="I944" s="316"/>
      <c r="J944" s="231">
        <v>72.89</v>
      </c>
    </row>
    <row r="945" spans="1:10" ht="0.9" customHeight="1" thickTop="1" x14ac:dyDescent="0.25">
      <c r="A945" s="212"/>
      <c r="B945" s="212"/>
      <c r="C945" s="212"/>
      <c r="D945" s="212"/>
      <c r="E945" s="212"/>
      <c r="F945" s="212"/>
      <c r="G945" s="212"/>
      <c r="H945" s="212"/>
      <c r="I945" s="212"/>
      <c r="J945" s="212"/>
    </row>
    <row r="946" spans="1:10" ht="18" customHeight="1" x14ac:dyDescent="0.25">
      <c r="A946" s="199" t="s">
        <v>76</v>
      </c>
      <c r="B946" s="202" t="s">
        <v>4</v>
      </c>
      <c r="C946" s="199" t="s">
        <v>5</v>
      </c>
      <c r="D946" s="199" t="s">
        <v>6</v>
      </c>
      <c r="E946" s="315" t="s">
        <v>390</v>
      </c>
      <c r="F946" s="315"/>
      <c r="G946" s="203" t="s">
        <v>7</v>
      </c>
      <c r="H946" s="202" t="s">
        <v>8</v>
      </c>
      <c r="I946" s="202" t="s">
        <v>1201</v>
      </c>
      <c r="J946" s="202" t="s">
        <v>9</v>
      </c>
    </row>
    <row r="947" spans="1:10" ht="24" customHeight="1" x14ac:dyDescent="0.25">
      <c r="A947" s="207" t="s">
        <v>389</v>
      </c>
      <c r="B947" s="209" t="s">
        <v>359</v>
      </c>
      <c r="C947" s="207" t="s">
        <v>79</v>
      </c>
      <c r="D947" s="207" t="s">
        <v>360</v>
      </c>
      <c r="E947" s="312" t="s">
        <v>824</v>
      </c>
      <c r="F947" s="312"/>
      <c r="G947" s="208" t="s">
        <v>18</v>
      </c>
      <c r="H947" s="211">
        <v>1</v>
      </c>
      <c r="I947" s="210">
        <v>18.690000000000001</v>
      </c>
      <c r="J947" s="210">
        <v>18.690000000000001</v>
      </c>
    </row>
    <row r="948" spans="1:10" ht="24" customHeight="1" x14ac:dyDescent="0.25">
      <c r="A948" s="200" t="s">
        <v>400</v>
      </c>
      <c r="B948" s="214" t="s">
        <v>442</v>
      </c>
      <c r="C948" s="200" t="s">
        <v>16</v>
      </c>
      <c r="D948" s="200" t="s">
        <v>441</v>
      </c>
      <c r="E948" s="313" t="s">
        <v>414</v>
      </c>
      <c r="F948" s="313"/>
      <c r="G948" s="213" t="s">
        <v>59</v>
      </c>
      <c r="H948" s="216">
        <v>0.6</v>
      </c>
      <c r="I948" s="215">
        <v>31.15</v>
      </c>
      <c r="J948" s="215">
        <v>18.690000000000001</v>
      </c>
    </row>
    <row r="949" spans="1:10" x14ac:dyDescent="0.25">
      <c r="A949" s="201"/>
      <c r="B949" s="201"/>
      <c r="C949" s="201"/>
      <c r="D949" s="201"/>
      <c r="E949" s="201" t="s">
        <v>380</v>
      </c>
      <c r="F949" s="231">
        <v>13.17</v>
      </c>
      <c r="G949" s="201" t="s">
        <v>379</v>
      </c>
      <c r="H949" s="231">
        <v>0</v>
      </c>
      <c r="I949" s="201" t="s">
        <v>378</v>
      </c>
      <c r="J949" s="231">
        <v>13.17</v>
      </c>
    </row>
    <row r="950" spans="1:10" ht="14.4" thickBot="1" x14ac:dyDescent="0.3">
      <c r="A950" s="201"/>
      <c r="B950" s="201"/>
      <c r="C950" s="201"/>
      <c r="D950" s="201"/>
      <c r="E950" s="201" t="s">
        <v>377</v>
      </c>
      <c r="F950" s="231">
        <v>0</v>
      </c>
      <c r="G950" s="201"/>
      <c r="H950" s="316" t="s">
        <v>376</v>
      </c>
      <c r="I950" s="316"/>
      <c r="J950" s="231">
        <v>18.690000000000001</v>
      </c>
    </row>
    <row r="951" spans="1:10" ht="0.9" customHeight="1" thickTop="1" x14ac:dyDescent="0.25">
      <c r="A951" s="212"/>
      <c r="B951" s="212"/>
      <c r="C951" s="212"/>
      <c r="D951" s="212"/>
      <c r="E951" s="212"/>
      <c r="F951" s="212"/>
      <c r="G951" s="212"/>
      <c r="H951" s="212"/>
      <c r="I951" s="212"/>
      <c r="J951" s="212"/>
    </row>
    <row r="952" spans="1:10" ht="18" customHeight="1" x14ac:dyDescent="0.25">
      <c r="A952" s="199" t="s">
        <v>78</v>
      </c>
      <c r="B952" s="202" t="s">
        <v>4</v>
      </c>
      <c r="C952" s="199" t="s">
        <v>5</v>
      </c>
      <c r="D952" s="199" t="s">
        <v>6</v>
      </c>
      <c r="E952" s="315" t="s">
        <v>390</v>
      </c>
      <c r="F952" s="315"/>
      <c r="G952" s="203" t="s">
        <v>7</v>
      </c>
      <c r="H952" s="202" t="s">
        <v>8</v>
      </c>
      <c r="I952" s="202" t="s">
        <v>1201</v>
      </c>
      <c r="J952" s="202" t="s">
        <v>9</v>
      </c>
    </row>
    <row r="953" spans="1:10" ht="39" customHeight="1" x14ac:dyDescent="0.25">
      <c r="A953" s="207" t="s">
        <v>389</v>
      </c>
      <c r="B953" s="209" t="s">
        <v>361</v>
      </c>
      <c r="C953" s="207" t="s">
        <v>39</v>
      </c>
      <c r="D953" s="207" t="s">
        <v>1198</v>
      </c>
      <c r="E953" s="312">
        <v>5.07</v>
      </c>
      <c r="F953" s="312"/>
      <c r="G953" s="208" t="s">
        <v>141</v>
      </c>
      <c r="H953" s="211">
        <v>1</v>
      </c>
      <c r="I953" s="210">
        <v>117.72</v>
      </c>
      <c r="J953" s="210">
        <v>117.72</v>
      </c>
    </row>
    <row r="954" spans="1:10" ht="24" customHeight="1" x14ac:dyDescent="0.25">
      <c r="A954" s="200" t="s">
        <v>400</v>
      </c>
      <c r="B954" s="214" t="s">
        <v>442</v>
      </c>
      <c r="C954" s="200" t="s">
        <v>16</v>
      </c>
      <c r="D954" s="200" t="s">
        <v>441</v>
      </c>
      <c r="E954" s="313" t="s">
        <v>414</v>
      </c>
      <c r="F954" s="313"/>
      <c r="G954" s="213" t="s">
        <v>59</v>
      </c>
      <c r="H954" s="216">
        <v>0.6</v>
      </c>
      <c r="I954" s="215">
        <v>31.15</v>
      </c>
      <c r="J954" s="215">
        <v>18.690000000000001</v>
      </c>
    </row>
    <row r="955" spans="1:10" ht="39" customHeight="1" x14ac:dyDescent="0.25">
      <c r="A955" s="198" t="s">
        <v>385</v>
      </c>
      <c r="B955" s="218" t="s">
        <v>823</v>
      </c>
      <c r="C955" s="198" t="s">
        <v>39</v>
      </c>
      <c r="D955" s="198" t="s">
        <v>822</v>
      </c>
      <c r="E955" s="314" t="s">
        <v>408</v>
      </c>
      <c r="F955" s="314"/>
      <c r="G955" s="217" t="s">
        <v>141</v>
      </c>
      <c r="H955" s="221">
        <v>1</v>
      </c>
      <c r="I955" s="219">
        <v>99.03</v>
      </c>
      <c r="J955" s="219">
        <v>99.03</v>
      </c>
    </row>
    <row r="956" spans="1:10" x14ac:dyDescent="0.25">
      <c r="A956" s="201"/>
      <c r="B956" s="201"/>
      <c r="C956" s="201"/>
      <c r="D956" s="201"/>
      <c r="E956" s="201" t="s">
        <v>380</v>
      </c>
      <c r="F956" s="231">
        <v>13.17</v>
      </c>
      <c r="G956" s="201" t="s">
        <v>379</v>
      </c>
      <c r="H956" s="231">
        <v>0</v>
      </c>
      <c r="I956" s="201" t="s">
        <v>378</v>
      </c>
      <c r="J956" s="231">
        <v>13.17</v>
      </c>
    </row>
    <row r="957" spans="1:10" ht="14.4" thickBot="1" x14ac:dyDescent="0.3">
      <c r="A957" s="201"/>
      <c r="B957" s="201"/>
      <c r="C957" s="201"/>
      <c r="D957" s="201"/>
      <c r="E957" s="201" t="s">
        <v>377</v>
      </c>
      <c r="F957" s="231">
        <v>0</v>
      </c>
      <c r="G957" s="201"/>
      <c r="H957" s="316" t="s">
        <v>376</v>
      </c>
      <c r="I957" s="316"/>
      <c r="J957" s="231">
        <v>117.72</v>
      </c>
    </row>
    <row r="958" spans="1:10" ht="0.9" customHeight="1" thickTop="1" x14ac:dyDescent="0.25">
      <c r="A958" s="212"/>
      <c r="B958" s="212"/>
      <c r="C958" s="212"/>
      <c r="D958" s="212"/>
      <c r="E958" s="212"/>
      <c r="F958" s="212"/>
      <c r="G958" s="212"/>
      <c r="H958" s="212"/>
      <c r="I958" s="212"/>
      <c r="J958" s="212"/>
    </row>
    <row r="959" spans="1:10" ht="50.1" customHeight="1" x14ac:dyDescent="0.25">
      <c r="A959" s="327" t="s">
        <v>821</v>
      </c>
      <c r="B959" s="328"/>
      <c r="C959" s="328"/>
      <c r="D959" s="328"/>
      <c r="E959" s="328"/>
      <c r="F959" s="328"/>
      <c r="G959" s="328"/>
      <c r="H959" s="328"/>
      <c r="I959" s="328"/>
      <c r="J959" s="328"/>
    </row>
    <row r="960" spans="1:10" ht="18" customHeight="1" x14ac:dyDescent="0.25">
      <c r="A960" s="199"/>
      <c r="B960" s="202" t="s">
        <v>4</v>
      </c>
      <c r="C960" s="199" t="s">
        <v>5</v>
      </c>
      <c r="D960" s="199" t="s">
        <v>6</v>
      </c>
      <c r="E960" s="315" t="s">
        <v>390</v>
      </c>
      <c r="F960" s="315"/>
      <c r="G960" s="203" t="s">
        <v>7</v>
      </c>
      <c r="H960" s="202" t="s">
        <v>8</v>
      </c>
      <c r="I960" s="202" t="s">
        <v>1201</v>
      </c>
      <c r="J960" s="202" t="s">
        <v>9</v>
      </c>
    </row>
    <row r="961" spans="1:10" ht="24" customHeight="1" x14ac:dyDescent="0.25">
      <c r="A961" s="207" t="s">
        <v>389</v>
      </c>
      <c r="B961" s="209" t="s">
        <v>812</v>
      </c>
      <c r="C961" s="207" t="s">
        <v>16</v>
      </c>
      <c r="D961" s="207" t="s">
        <v>811</v>
      </c>
      <c r="E961" s="312" t="s">
        <v>414</v>
      </c>
      <c r="F961" s="312"/>
      <c r="G961" s="208" t="s">
        <v>59</v>
      </c>
      <c r="H961" s="211">
        <v>1</v>
      </c>
      <c r="I961" s="210">
        <v>33.49</v>
      </c>
      <c r="J961" s="210">
        <v>33.49</v>
      </c>
    </row>
    <row r="962" spans="1:10" ht="26.1" customHeight="1" x14ac:dyDescent="0.25">
      <c r="A962" s="200" t="s">
        <v>400</v>
      </c>
      <c r="B962" s="214" t="s">
        <v>699</v>
      </c>
      <c r="C962" s="200" t="s">
        <v>16</v>
      </c>
      <c r="D962" s="200" t="s">
        <v>698</v>
      </c>
      <c r="E962" s="313" t="s">
        <v>414</v>
      </c>
      <c r="F962" s="313"/>
      <c r="G962" s="213" t="s">
        <v>59</v>
      </c>
      <c r="H962" s="216">
        <v>1</v>
      </c>
      <c r="I962" s="215">
        <v>0.27</v>
      </c>
      <c r="J962" s="215">
        <v>0.27</v>
      </c>
    </row>
    <row r="963" spans="1:10" ht="24" customHeight="1" x14ac:dyDescent="0.25">
      <c r="A963" s="198" t="s">
        <v>385</v>
      </c>
      <c r="B963" s="218" t="s">
        <v>697</v>
      </c>
      <c r="C963" s="198" t="s">
        <v>16</v>
      </c>
      <c r="D963" s="198" t="s">
        <v>696</v>
      </c>
      <c r="E963" s="314" t="s">
        <v>409</v>
      </c>
      <c r="F963" s="314"/>
      <c r="G963" s="217" t="s">
        <v>59</v>
      </c>
      <c r="H963" s="221">
        <v>1</v>
      </c>
      <c r="I963" s="219">
        <v>23.93</v>
      </c>
      <c r="J963" s="219">
        <v>23.93</v>
      </c>
    </row>
    <row r="964" spans="1:10" ht="26.1" customHeight="1" x14ac:dyDescent="0.25">
      <c r="A964" s="198" t="s">
        <v>385</v>
      </c>
      <c r="B964" s="218" t="s">
        <v>490</v>
      </c>
      <c r="C964" s="198" t="s">
        <v>16</v>
      </c>
      <c r="D964" s="198" t="s">
        <v>489</v>
      </c>
      <c r="E964" s="314" t="s">
        <v>1304</v>
      </c>
      <c r="F964" s="314"/>
      <c r="G964" s="217" t="s">
        <v>59</v>
      </c>
      <c r="H964" s="221">
        <v>1</v>
      </c>
      <c r="I964" s="219">
        <v>1.47</v>
      </c>
      <c r="J964" s="219">
        <v>1.47</v>
      </c>
    </row>
    <row r="965" spans="1:10" ht="26.1" customHeight="1" x14ac:dyDescent="0.25">
      <c r="A965" s="198" t="s">
        <v>385</v>
      </c>
      <c r="B965" s="218" t="s">
        <v>492</v>
      </c>
      <c r="C965" s="198" t="s">
        <v>16</v>
      </c>
      <c r="D965" s="198" t="s">
        <v>491</v>
      </c>
      <c r="E965" s="314" t="s">
        <v>1304</v>
      </c>
      <c r="F965" s="314"/>
      <c r="G965" s="217" t="s">
        <v>59</v>
      </c>
      <c r="H965" s="221">
        <v>1</v>
      </c>
      <c r="I965" s="219">
        <v>0.73</v>
      </c>
      <c r="J965" s="219">
        <v>0.73</v>
      </c>
    </row>
    <row r="966" spans="1:10" ht="26.1" customHeight="1" x14ac:dyDescent="0.25">
      <c r="A966" s="198" t="s">
        <v>385</v>
      </c>
      <c r="B966" s="218" t="s">
        <v>434</v>
      </c>
      <c r="C966" s="198" t="s">
        <v>16</v>
      </c>
      <c r="D966" s="198" t="s">
        <v>433</v>
      </c>
      <c r="E966" s="314" t="s">
        <v>1304</v>
      </c>
      <c r="F966" s="314"/>
      <c r="G966" s="217" t="s">
        <v>59</v>
      </c>
      <c r="H966" s="221">
        <v>1</v>
      </c>
      <c r="I966" s="219">
        <v>1.07</v>
      </c>
      <c r="J966" s="219">
        <v>1.07</v>
      </c>
    </row>
    <row r="967" spans="1:10" ht="26.1" customHeight="1" x14ac:dyDescent="0.25">
      <c r="A967" s="198" t="s">
        <v>385</v>
      </c>
      <c r="B967" s="218" t="s">
        <v>422</v>
      </c>
      <c r="C967" s="198" t="s">
        <v>16</v>
      </c>
      <c r="D967" s="198" t="s">
        <v>421</v>
      </c>
      <c r="E967" s="314" t="s">
        <v>1304</v>
      </c>
      <c r="F967" s="314"/>
      <c r="G967" s="217" t="s">
        <v>59</v>
      </c>
      <c r="H967" s="221">
        <v>1</v>
      </c>
      <c r="I967" s="219">
        <v>0.11</v>
      </c>
      <c r="J967" s="219">
        <v>0.11</v>
      </c>
    </row>
    <row r="968" spans="1:10" ht="26.1" customHeight="1" x14ac:dyDescent="0.25">
      <c r="A968" s="198" t="s">
        <v>385</v>
      </c>
      <c r="B968" s="218" t="s">
        <v>424</v>
      </c>
      <c r="C968" s="198" t="s">
        <v>16</v>
      </c>
      <c r="D968" s="198" t="s">
        <v>423</v>
      </c>
      <c r="E968" s="314" t="s">
        <v>1304</v>
      </c>
      <c r="F968" s="314"/>
      <c r="G968" s="217" t="s">
        <v>59</v>
      </c>
      <c r="H968" s="221">
        <v>1</v>
      </c>
      <c r="I968" s="219">
        <v>1.43</v>
      </c>
      <c r="J968" s="219">
        <v>1.43</v>
      </c>
    </row>
    <row r="969" spans="1:10" ht="26.1" customHeight="1" x14ac:dyDescent="0.25">
      <c r="A969" s="198" t="s">
        <v>385</v>
      </c>
      <c r="B969" s="218" t="s">
        <v>436</v>
      </c>
      <c r="C969" s="198" t="s">
        <v>16</v>
      </c>
      <c r="D969" s="198" t="s">
        <v>435</v>
      </c>
      <c r="E969" s="314" t="s">
        <v>1304</v>
      </c>
      <c r="F969" s="314"/>
      <c r="G969" s="217" t="s">
        <v>59</v>
      </c>
      <c r="H969" s="221">
        <v>1</v>
      </c>
      <c r="I969" s="219">
        <v>4.4800000000000004</v>
      </c>
      <c r="J969" s="219">
        <v>4.4800000000000004</v>
      </c>
    </row>
    <row r="970" spans="1:10" x14ac:dyDescent="0.25">
      <c r="A970" s="201"/>
      <c r="B970" s="201"/>
      <c r="C970" s="201"/>
      <c r="D970" s="201"/>
      <c r="E970" s="201" t="s">
        <v>380</v>
      </c>
      <c r="F970" s="231">
        <v>24.2</v>
      </c>
      <c r="G970" s="201" t="s">
        <v>379</v>
      </c>
      <c r="H970" s="231">
        <v>0</v>
      </c>
      <c r="I970" s="201" t="s">
        <v>378</v>
      </c>
      <c r="J970" s="231">
        <v>24.2</v>
      </c>
    </row>
    <row r="971" spans="1:10" ht="14.4" thickBot="1" x14ac:dyDescent="0.3">
      <c r="A971" s="201"/>
      <c r="B971" s="201"/>
      <c r="C971" s="201"/>
      <c r="D971" s="201"/>
      <c r="E971" s="201" t="s">
        <v>377</v>
      </c>
      <c r="F971" s="231">
        <v>0</v>
      </c>
      <c r="G971" s="201"/>
      <c r="H971" s="316" t="s">
        <v>376</v>
      </c>
      <c r="I971" s="316"/>
      <c r="J971" s="231">
        <v>33.49</v>
      </c>
    </row>
    <row r="972" spans="1:10" ht="0.9" customHeight="1" thickTop="1" x14ac:dyDescent="0.25">
      <c r="A972" s="212"/>
      <c r="B972" s="212"/>
      <c r="C972" s="212"/>
      <c r="D972" s="212"/>
      <c r="E972" s="212"/>
      <c r="F972" s="212"/>
      <c r="G972" s="212"/>
      <c r="H972" s="212"/>
      <c r="I972" s="212"/>
      <c r="J972" s="212"/>
    </row>
    <row r="973" spans="1:10" ht="18" customHeight="1" x14ac:dyDescent="0.25">
      <c r="A973" s="199"/>
      <c r="B973" s="202" t="s">
        <v>4</v>
      </c>
      <c r="C973" s="199" t="s">
        <v>5</v>
      </c>
      <c r="D973" s="199" t="s">
        <v>6</v>
      </c>
      <c r="E973" s="315" t="s">
        <v>390</v>
      </c>
      <c r="F973" s="315"/>
      <c r="G973" s="203" t="s">
        <v>7</v>
      </c>
      <c r="H973" s="202" t="s">
        <v>8</v>
      </c>
      <c r="I973" s="202" t="s">
        <v>1201</v>
      </c>
      <c r="J973" s="202" t="s">
        <v>9</v>
      </c>
    </row>
    <row r="974" spans="1:10" ht="26.1" customHeight="1" x14ac:dyDescent="0.25">
      <c r="A974" s="207" t="s">
        <v>389</v>
      </c>
      <c r="B974" s="209" t="s">
        <v>614</v>
      </c>
      <c r="C974" s="207" t="s">
        <v>16</v>
      </c>
      <c r="D974" s="207" t="s">
        <v>613</v>
      </c>
      <c r="E974" s="312" t="s">
        <v>414</v>
      </c>
      <c r="F974" s="312"/>
      <c r="G974" s="208" t="s">
        <v>59</v>
      </c>
      <c r="H974" s="211">
        <v>1</v>
      </c>
      <c r="I974" s="210">
        <v>33.11</v>
      </c>
      <c r="J974" s="210">
        <v>33.11</v>
      </c>
    </row>
    <row r="975" spans="1:10" ht="26.1" customHeight="1" x14ac:dyDescent="0.25">
      <c r="A975" s="200" t="s">
        <v>400</v>
      </c>
      <c r="B975" s="214" t="s">
        <v>695</v>
      </c>
      <c r="C975" s="200" t="s">
        <v>16</v>
      </c>
      <c r="D975" s="200" t="s">
        <v>694</v>
      </c>
      <c r="E975" s="313" t="s">
        <v>414</v>
      </c>
      <c r="F975" s="313"/>
      <c r="G975" s="213" t="s">
        <v>59</v>
      </c>
      <c r="H975" s="216">
        <v>1</v>
      </c>
      <c r="I975" s="215">
        <v>0.35</v>
      </c>
      <c r="J975" s="215">
        <v>0.35</v>
      </c>
    </row>
    <row r="976" spans="1:10" ht="26.1" customHeight="1" x14ac:dyDescent="0.25">
      <c r="A976" s="198" t="s">
        <v>385</v>
      </c>
      <c r="B976" s="218" t="s">
        <v>436</v>
      </c>
      <c r="C976" s="198" t="s">
        <v>16</v>
      </c>
      <c r="D976" s="198" t="s">
        <v>435</v>
      </c>
      <c r="E976" s="314" t="s">
        <v>1304</v>
      </c>
      <c r="F976" s="314"/>
      <c r="G976" s="217" t="s">
        <v>59</v>
      </c>
      <c r="H976" s="221">
        <v>1</v>
      </c>
      <c r="I976" s="219">
        <v>4.4800000000000004</v>
      </c>
      <c r="J976" s="219">
        <v>4.4800000000000004</v>
      </c>
    </row>
    <row r="977" spans="1:10" ht="26.1" customHeight="1" x14ac:dyDescent="0.25">
      <c r="A977" s="198" t="s">
        <v>385</v>
      </c>
      <c r="B977" s="218" t="s">
        <v>424</v>
      </c>
      <c r="C977" s="198" t="s">
        <v>16</v>
      </c>
      <c r="D977" s="198" t="s">
        <v>423</v>
      </c>
      <c r="E977" s="314" t="s">
        <v>1304</v>
      </c>
      <c r="F977" s="314"/>
      <c r="G977" s="217" t="s">
        <v>59</v>
      </c>
      <c r="H977" s="221">
        <v>1</v>
      </c>
      <c r="I977" s="219">
        <v>1.43</v>
      </c>
      <c r="J977" s="219">
        <v>1.43</v>
      </c>
    </row>
    <row r="978" spans="1:10" ht="24" customHeight="1" x14ac:dyDescent="0.25">
      <c r="A978" s="198" t="s">
        <v>385</v>
      </c>
      <c r="B978" s="218" t="s">
        <v>693</v>
      </c>
      <c r="C978" s="198" t="s">
        <v>16</v>
      </c>
      <c r="D978" s="198" t="s">
        <v>692</v>
      </c>
      <c r="E978" s="314" t="s">
        <v>409</v>
      </c>
      <c r="F978" s="314"/>
      <c r="G978" s="217" t="s">
        <v>59</v>
      </c>
      <c r="H978" s="221">
        <v>1</v>
      </c>
      <c r="I978" s="219">
        <v>23.93</v>
      </c>
      <c r="J978" s="219">
        <v>23.93</v>
      </c>
    </row>
    <row r="979" spans="1:10" ht="26.1" customHeight="1" x14ac:dyDescent="0.25">
      <c r="A979" s="198" t="s">
        <v>385</v>
      </c>
      <c r="B979" s="218" t="s">
        <v>422</v>
      </c>
      <c r="C979" s="198" t="s">
        <v>16</v>
      </c>
      <c r="D979" s="198" t="s">
        <v>421</v>
      </c>
      <c r="E979" s="314" t="s">
        <v>1304</v>
      </c>
      <c r="F979" s="314"/>
      <c r="G979" s="217" t="s">
        <v>59</v>
      </c>
      <c r="H979" s="221">
        <v>1</v>
      </c>
      <c r="I979" s="219">
        <v>0.11</v>
      </c>
      <c r="J979" s="219">
        <v>0.11</v>
      </c>
    </row>
    <row r="980" spans="1:10" ht="26.1" customHeight="1" x14ac:dyDescent="0.25">
      <c r="A980" s="198" t="s">
        <v>385</v>
      </c>
      <c r="B980" s="218" t="s">
        <v>754</v>
      </c>
      <c r="C980" s="198" t="s">
        <v>16</v>
      </c>
      <c r="D980" s="198" t="s">
        <v>753</v>
      </c>
      <c r="E980" s="314" t="s">
        <v>1304</v>
      </c>
      <c r="F980" s="314"/>
      <c r="G980" s="217" t="s">
        <v>59</v>
      </c>
      <c r="H980" s="221">
        <v>1</v>
      </c>
      <c r="I980" s="219">
        <v>1.45</v>
      </c>
      <c r="J980" s="219">
        <v>1.45</v>
      </c>
    </row>
    <row r="981" spans="1:10" ht="26.1" customHeight="1" x14ac:dyDescent="0.25">
      <c r="A981" s="198" t="s">
        <v>385</v>
      </c>
      <c r="B981" s="218" t="s">
        <v>756</v>
      </c>
      <c r="C981" s="198" t="s">
        <v>16</v>
      </c>
      <c r="D981" s="198" t="s">
        <v>755</v>
      </c>
      <c r="E981" s="314" t="s">
        <v>1304</v>
      </c>
      <c r="F981" s="314"/>
      <c r="G981" s="217" t="s">
        <v>59</v>
      </c>
      <c r="H981" s="221">
        <v>1</v>
      </c>
      <c r="I981" s="219">
        <v>0.28999999999999998</v>
      </c>
      <c r="J981" s="219">
        <v>0.28999999999999998</v>
      </c>
    </row>
    <row r="982" spans="1:10" ht="26.1" customHeight="1" x14ac:dyDescent="0.25">
      <c r="A982" s="198" t="s">
        <v>385</v>
      </c>
      <c r="B982" s="218" t="s">
        <v>434</v>
      </c>
      <c r="C982" s="198" t="s">
        <v>16</v>
      </c>
      <c r="D982" s="198" t="s">
        <v>433</v>
      </c>
      <c r="E982" s="314" t="s">
        <v>1304</v>
      </c>
      <c r="F982" s="314"/>
      <c r="G982" s="217" t="s">
        <v>59</v>
      </c>
      <c r="H982" s="221">
        <v>1</v>
      </c>
      <c r="I982" s="219">
        <v>1.07</v>
      </c>
      <c r="J982" s="219">
        <v>1.07</v>
      </c>
    </row>
    <row r="983" spans="1:10" x14ac:dyDescent="0.25">
      <c r="A983" s="201"/>
      <c r="B983" s="201"/>
      <c r="C983" s="201"/>
      <c r="D983" s="201"/>
      <c r="E983" s="201" t="s">
        <v>380</v>
      </c>
      <c r="F983" s="231">
        <v>24.28</v>
      </c>
      <c r="G983" s="201" t="s">
        <v>379</v>
      </c>
      <c r="H983" s="231">
        <v>0</v>
      </c>
      <c r="I983" s="201" t="s">
        <v>378</v>
      </c>
      <c r="J983" s="231">
        <v>24.28</v>
      </c>
    </row>
    <row r="984" spans="1:10" ht="14.4" thickBot="1" x14ac:dyDescent="0.3">
      <c r="A984" s="201"/>
      <c r="B984" s="201"/>
      <c r="C984" s="201"/>
      <c r="D984" s="201"/>
      <c r="E984" s="201" t="s">
        <v>377</v>
      </c>
      <c r="F984" s="231">
        <v>0</v>
      </c>
      <c r="G984" s="201"/>
      <c r="H984" s="316" t="s">
        <v>376</v>
      </c>
      <c r="I984" s="316"/>
      <c r="J984" s="231">
        <v>33.11</v>
      </c>
    </row>
    <row r="985" spans="1:10" ht="0.9" customHeight="1" thickTop="1" x14ac:dyDescent="0.25">
      <c r="A985" s="212"/>
      <c r="B985" s="212"/>
      <c r="C985" s="212"/>
      <c r="D985" s="212"/>
      <c r="E985" s="212"/>
      <c r="F985" s="212"/>
      <c r="G985" s="212"/>
      <c r="H985" s="212"/>
      <c r="I985" s="212"/>
      <c r="J985" s="212"/>
    </row>
    <row r="986" spans="1:10" ht="18" customHeight="1" x14ac:dyDescent="0.25">
      <c r="A986" s="199"/>
      <c r="B986" s="202" t="s">
        <v>4</v>
      </c>
      <c r="C986" s="199" t="s">
        <v>5</v>
      </c>
      <c r="D986" s="199" t="s">
        <v>6</v>
      </c>
      <c r="E986" s="315" t="s">
        <v>390</v>
      </c>
      <c r="F986" s="315"/>
      <c r="G986" s="203" t="s">
        <v>7</v>
      </c>
      <c r="H986" s="202" t="s">
        <v>8</v>
      </c>
      <c r="I986" s="202" t="s">
        <v>1201</v>
      </c>
      <c r="J986" s="202" t="s">
        <v>9</v>
      </c>
    </row>
    <row r="987" spans="1:10" ht="24" customHeight="1" x14ac:dyDescent="0.25">
      <c r="A987" s="207" t="s">
        <v>389</v>
      </c>
      <c r="B987" s="209" t="s">
        <v>820</v>
      </c>
      <c r="C987" s="207" t="s">
        <v>16</v>
      </c>
      <c r="D987" s="207" t="s">
        <v>819</v>
      </c>
      <c r="E987" s="312" t="s">
        <v>414</v>
      </c>
      <c r="F987" s="312"/>
      <c r="G987" s="208" t="s">
        <v>59</v>
      </c>
      <c r="H987" s="211">
        <v>1</v>
      </c>
      <c r="I987" s="210">
        <v>35.32</v>
      </c>
      <c r="J987" s="210">
        <v>35.32</v>
      </c>
    </row>
    <row r="988" spans="1:10" ht="26.1" customHeight="1" x14ac:dyDescent="0.25">
      <c r="A988" s="200" t="s">
        <v>400</v>
      </c>
      <c r="B988" s="214" t="s">
        <v>691</v>
      </c>
      <c r="C988" s="200" t="s">
        <v>16</v>
      </c>
      <c r="D988" s="200" t="s">
        <v>690</v>
      </c>
      <c r="E988" s="313" t="s">
        <v>414</v>
      </c>
      <c r="F988" s="313"/>
      <c r="G988" s="213" t="s">
        <v>59</v>
      </c>
      <c r="H988" s="216">
        <v>1</v>
      </c>
      <c r="I988" s="215">
        <v>0.35</v>
      </c>
      <c r="J988" s="215">
        <v>0.35</v>
      </c>
    </row>
    <row r="989" spans="1:10" ht="26.1" customHeight="1" x14ac:dyDescent="0.25">
      <c r="A989" s="198" t="s">
        <v>385</v>
      </c>
      <c r="B989" s="218" t="s">
        <v>434</v>
      </c>
      <c r="C989" s="198" t="s">
        <v>16</v>
      </c>
      <c r="D989" s="198" t="s">
        <v>433</v>
      </c>
      <c r="E989" s="314" t="s">
        <v>1304</v>
      </c>
      <c r="F989" s="314"/>
      <c r="G989" s="217" t="s">
        <v>59</v>
      </c>
      <c r="H989" s="221">
        <v>1</v>
      </c>
      <c r="I989" s="219">
        <v>1.07</v>
      </c>
      <c r="J989" s="219">
        <v>1.07</v>
      </c>
    </row>
    <row r="990" spans="1:10" ht="26.1" customHeight="1" x14ac:dyDescent="0.25">
      <c r="A990" s="198" t="s">
        <v>385</v>
      </c>
      <c r="B990" s="218" t="s">
        <v>470</v>
      </c>
      <c r="C990" s="198" t="s">
        <v>16</v>
      </c>
      <c r="D990" s="198" t="s">
        <v>469</v>
      </c>
      <c r="E990" s="314" t="s">
        <v>1304</v>
      </c>
      <c r="F990" s="314"/>
      <c r="G990" s="217" t="s">
        <v>59</v>
      </c>
      <c r="H990" s="221">
        <v>1</v>
      </c>
      <c r="I990" s="219">
        <v>2.08</v>
      </c>
      <c r="J990" s="219">
        <v>2.08</v>
      </c>
    </row>
    <row r="991" spans="1:10" ht="24" customHeight="1" x14ac:dyDescent="0.25">
      <c r="A991" s="198" t="s">
        <v>385</v>
      </c>
      <c r="B991" s="218" t="s">
        <v>689</v>
      </c>
      <c r="C991" s="198" t="s">
        <v>16</v>
      </c>
      <c r="D991" s="198" t="s">
        <v>688</v>
      </c>
      <c r="E991" s="314" t="s">
        <v>409</v>
      </c>
      <c r="F991" s="314"/>
      <c r="G991" s="217" t="s">
        <v>59</v>
      </c>
      <c r="H991" s="221">
        <v>1</v>
      </c>
      <c r="I991" s="219">
        <v>23.93</v>
      </c>
      <c r="J991" s="219">
        <v>23.93</v>
      </c>
    </row>
    <row r="992" spans="1:10" ht="26.1" customHeight="1" x14ac:dyDescent="0.25">
      <c r="A992" s="198" t="s">
        <v>385</v>
      </c>
      <c r="B992" s="218" t="s">
        <v>468</v>
      </c>
      <c r="C992" s="198" t="s">
        <v>16</v>
      </c>
      <c r="D992" s="198" t="s">
        <v>467</v>
      </c>
      <c r="E992" s="314" t="s">
        <v>1304</v>
      </c>
      <c r="F992" s="314"/>
      <c r="G992" s="217" t="s">
        <v>59</v>
      </c>
      <c r="H992" s="221">
        <v>1</v>
      </c>
      <c r="I992" s="219">
        <v>1.87</v>
      </c>
      <c r="J992" s="219">
        <v>1.87</v>
      </c>
    </row>
    <row r="993" spans="1:10" ht="26.1" customHeight="1" x14ac:dyDescent="0.25">
      <c r="A993" s="198" t="s">
        <v>385</v>
      </c>
      <c r="B993" s="218" t="s">
        <v>424</v>
      </c>
      <c r="C993" s="198" t="s">
        <v>16</v>
      </c>
      <c r="D993" s="198" t="s">
        <v>423</v>
      </c>
      <c r="E993" s="314" t="s">
        <v>1304</v>
      </c>
      <c r="F993" s="314"/>
      <c r="G993" s="217" t="s">
        <v>59</v>
      </c>
      <c r="H993" s="221">
        <v>1</v>
      </c>
      <c r="I993" s="219">
        <v>1.43</v>
      </c>
      <c r="J993" s="219">
        <v>1.43</v>
      </c>
    </row>
    <row r="994" spans="1:10" ht="26.1" customHeight="1" x14ac:dyDescent="0.25">
      <c r="A994" s="198" t="s">
        <v>385</v>
      </c>
      <c r="B994" s="218" t="s">
        <v>422</v>
      </c>
      <c r="C994" s="198" t="s">
        <v>16</v>
      </c>
      <c r="D994" s="198" t="s">
        <v>421</v>
      </c>
      <c r="E994" s="314" t="s">
        <v>1304</v>
      </c>
      <c r="F994" s="314"/>
      <c r="G994" s="217" t="s">
        <v>59</v>
      </c>
      <c r="H994" s="221">
        <v>1</v>
      </c>
      <c r="I994" s="219">
        <v>0.11</v>
      </c>
      <c r="J994" s="219">
        <v>0.11</v>
      </c>
    </row>
    <row r="995" spans="1:10" ht="26.1" customHeight="1" x14ac:dyDescent="0.25">
      <c r="A995" s="198" t="s">
        <v>385</v>
      </c>
      <c r="B995" s="218" t="s">
        <v>436</v>
      </c>
      <c r="C995" s="198" t="s">
        <v>16</v>
      </c>
      <c r="D995" s="198" t="s">
        <v>435</v>
      </c>
      <c r="E995" s="314" t="s">
        <v>1304</v>
      </c>
      <c r="F995" s="314"/>
      <c r="G995" s="217" t="s">
        <v>59</v>
      </c>
      <c r="H995" s="221">
        <v>1</v>
      </c>
      <c r="I995" s="219">
        <v>4.4800000000000004</v>
      </c>
      <c r="J995" s="219">
        <v>4.4800000000000004</v>
      </c>
    </row>
    <row r="996" spans="1:10" x14ac:dyDescent="0.25">
      <c r="A996" s="201"/>
      <c r="B996" s="201"/>
      <c r="C996" s="201"/>
      <c r="D996" s="201"/>
      <c r="E996" s="201" t="s">
        <v>380</v>
      </c>
      <c r="F996" s="231">
        <v>24.28</v>
      </c>
      <c r="G996" s="201" t="s">
        <v>379</v>
      </c>
      <c r="H996" s="231">
        <v>0</v>
      </c>
      <c r="I996" s="201" t="s">
        <v>378</v>
      </c>
      <c r="J996" s="231">
        <v>24.28</v>
      </c>
    </row>
    <row r="997" spans="1:10" ht="14.4" thickBot="1" x14ac:dyDescent="0.3">
      <c r="A997" s="201"/>
      <c r="B997" s="201"/>
      <c r="C997" s="201"/>
      <c r="D997" s="201"/>
      <c r="E997" s="201" t="s">
        <v>377</v>
      </c>
      <c r="F997" s="231">
        <v>0</v>
      </c>
      <c r="G997" s="201"/>
      <c r="H997" s="316" t="s">
        <v>376</v>
      </c>
      <c r="I997" s="316"/>
      <c r="J997" s="231">
        <v>35.32</v>
      </c>
    </row>
    <row r="998" spans="1:10" ht="0.9" customHeight="1" thickTop="1" x14ac:dyDescent="0.25">
      <c r="A998" s="212"/>
      <c r="B998" s="212"/>
      <c r="C998" s="212"/>
      <c r="D998" s="212"/>
      <c r="E998" s="212"/>
      <c r="F998" s="212"/>
      <c r="G998" s="212"/>
      <c r="H998" s="212"/>
      <c r="I998" s="212"/>
      <c r="J998" s="212"/>
    </row>
    <row r="999" spans="1:10" ht="18" customHeight="1" x14ac:dyDescent="0.25">
      <c r="A999" s="199"/>
      <c r="B999" s="202" t="s">
        <v>4</v>
      </c>
      <c r="C999" s="199" t="s">
        <v>5</v>
      </c>
      <c r="D999" s="199" t="s">
        <v>6</v>
      </c>
      <c r="E999" s="315" t="s">
        <v>390</v>
      </c>
      <c r="F999" s="315"/>
      <c r="G999" s="203" t="s">
        <v>7</v>
      </c>
      <c r="H999" s="202" t="s">
        <v>8</v>
      </c>
      <c r="I999" s="202" t="s">
        <v>1201</v>
      </c>
      <c r="J999" s="202" t="s">
        <v>9</v>
      </c>
    </row>
    <row r="1000" spans="1:10" ht="51.9" customHeight="1" x14ac:dyDescent="0.25">
      <c r="A1000" s="207" t="s">
        <v>389</v>
      </c>
      <c r="B1000" s="209" t="s">
        <v>539</v>
      </c>
      <c r="C1000" s="207" t="s">
        <v>16</v>
      </c>
      <c r="D1000" s="207" t="s">
        <v>538</v>
      </c>
      <c r="E1000" s="312" t="s">
        <v>537</v>
      </c>
      <c r="F1000" s="312"/>
      <c r="G1000" s="208" t="s">
        <v>141</v>
      </c>
      <c r="H1000" s="211">
        <v>1</v>
      </c>
      <c r="I1000" s="210">
        <v>754.54</v>
      </c>
      <c r="J1000" s="210">
        <v>754.54</v>
      </c>
    </row>
    <row r="1001" spans="1:10" ht="24" customHeight="1" x14ac:dyDescent="0.25">
      <c r="A1001" s="200" t="s">
        <v>400</v>
      </c>
      <c r="B1001" s="214" t="s">
        <v>442</v>
      </c>
      <c r="C1001" s="200" t="s">
        <v>16</v>
      </c>
      <c r="D1001" s="200" t="s">
        <v>441</v>
      </c>
      <c r="E1001" s="313" t="s">
        <v>414</v>
      </c>
      <c r="F1001" s="313"/>
      <c r="G1001" s="213" t="s">
        <v>59</v>
      </c>
      <c r="H1001" s="216">
        <v>11.1</v>
      </c>
      <c r="I1001" s="215">
        <v>31.15</v>
      </c>
      <c r="J1001" s="215">
        <v>345.76</v>
      </c>
    </row>
    <row r="1002" spans="1:10" ht="26.1" customHeight="1" x14ac:dyDescent="0.25">
      <c r="A1002" s="198" t="s">
        <v>385</v>
      </c>
      <c r="B1002" s="218" t="s">
        <v>703</v>
      </c>
      <c r="C1002" s="198" t="s">
        <v>16</v>
      </c>
      <c r="D1002" s="198" t="s">
        <v>702</v>
      </c>
      <c r="E1002" s="314" t="s">
        <v>408</v>
      </c>
      <c r="F1002" s="314"/>
      <c r="G1002" s="217" t="s">
        <v>141</v>
      </c>
      <c r="H1002" s="221">
        <v>1.1399999999999999</v>
      </c>
      <c r="I1002" s="219">
        <v>85</v>
      </c>
      <c r="J1002" s="219">
        <v>96.9</v>
      </c>
    </row>
    <row r="1003" spans="1:10" ht="24" customHeight="1" x14ac:dyDescent="0.25">
      <c r="A1003" s="198" t="s">
        <v>385</v>
      </c>
      <c r="B1003" s="218" t="s">
        <v>818</v>
      </c>
      <c r="C1003" s="198" t="s">
        <v>16</v>
      </c>
      <c r="D1003" s="198" t="s">
        <v>817</v>
      </c>
      <c r="E1003" s="314" t="s">
        <v>408</v>
      </c>
      <c r="F1003" s="314"/>
      <c r="G1003" s="217" t="s">
        <v>593</v>
      </c>
      <c r="H1003" s="221">
        <v>171.13</v>
      </c>
      <c r="I1003" s="219">
        <v>1.08</v>
      </c>
      <c r="J1003" s="219">
        <v>184.82040000000001</v>
      </c>
    </row>
    <row r="1004" spans="1:10" ht="24" customHeight="1" x14ac:dyDescent="0.25">
      <c r="A1004" s="198" t="s">
        <v>385</v>
      </c>
      <c r="B1004" s="218" t="s">
        <v>595</v>
      </c>
      <c r="C1004" s="198" t="s">
        <v>16</v>
      </c>
      <c r="D1004" s="198" t="s">
        <v>594</v>
      </c>
      <c r="E1004" s="314" t="s">
        <v>408</v>
      </c>
      <c r="F1004" s="314"/>
      <c r="G1004" s="217" t="s">
        <v>593</v>
      </c>
      <c r="H1004" s="221">
        <v>192.52</v>
      </c>
      <c r="I1004" s="219">
        <v>0.66</v>
      </c>
      <c r="J1004" s="219">
        <v>127.06319999999999</v>
      </c>
    </row>
    <row r="1005" spans="1:10" x14ac:dyDescent="0.25">
      <c r="A1005" s="201"/>
      <c r="B1005" s="201"/>
      <c r="C1005" s="201"/>
      <c r="D1005" s="201"/>
      <c r="E1005" s="201" t="s">
        <v>380</v>
      </c>
      <c r="F1005" s="231">
        <v>243.64</v>
      </c>
      <c r="G1005" s="201" t="s">
        <v>379</v>
      </c>
      <c r="H1005" s="231">
        <v>0</v>
      </c>
      <c r="I1005" s="201" t="s">
        <v>378</v>
      </c>
      <c r="J1005" s="231">
        <v>243.64</v>
      </c>
    </row>
    <row r="1006" spans="1:10" ht="14.4" thickBot="1" x14ac:dyDescent="0.3">
      <c r="A1006" s="201"/>
      <c r="B1006" s="201"/>
      <c r="C1006" s="201"/>
      <c r="D1006" s="201"/>
      <c r="E1006" s="201" t="s">
        <v>377</v>
      </c>
      <c r="F1006" s="231">
        <v>0</v>
      </c>
      <c r="G1006" s="201"/>
      <c r="H1006" s="316" t="s">
        <v>376</v>
      </c>
      <c r="I1006" s="316"/>
      <c r="J1006" s="231">
        <v>754.54</v>
      </c>
    </row>
    <row r="1007" spans="1:10" ht="0.9" customHeight="1" thickTop="1" x14ac:dyDescent="0.25">
      <c r="A1007" s="212"/>
      <c r="B1007" s="212"/>
      <c r="C1007" s="212"/>
      <c r="D1007" s="212"/>
      <c r="E1007" s="212"/>
      <c r="F1007" s="212"/>
      <c r="G1007" s="212"/>
      <c r="H1007" s="212"/>
      <c r="I1007" s="212"/>
      <c r="J1007" s="212"/>
    </row>
    <row r="1008" spans="1:10" ht="18" customHeight="1" x14ac:dyDescent="0.25">
      <c r="A1008" s="199"/>
      <c r="B1008" s="202" t="s">
        <v>4</v>
      </c>
      <c r="C1008" s="199" t="s">
        <v>5</v>
      </c>
      <c r="D1008" s="199" t="s">
        <v>6</v>
      </c>
      <c r="E1008" s="315" t="s">
        <v>390</v>
      </c>
      <c r="F1008" s="315"/>
      <c r="G1008" s="203" t="s">
        <v>7</v>
      </c>
      <c r="H1008" s="202" t="s">
        <v>8</v>
      </c>
      <c r="I1008" s="202" t="s">
        <v>1201</v>
      </c>
      <c r="J1008" s="202" t="s">
        <v>9</v>
      </c>
    </row>
    <row r="1009" spans="1:10" ht="39" customHeight="1" x14ac:dyDescent="0.25">
      <c r="A1009" s="207" t="s">
        <v>389</v>
      </c>
      <c r="B1009" s="209" t="s">
        <v>749</v>
      </c>
      <c r="C1009" s="207" t="s">
        <v>16</v>
      </c>
      <c r="D1009" s="207" t="s">
        <v>748</v>
      </c>
      <c r="E1009" s="312" t="s">
        <v>537</v>
      </c>
      <c r="F1009" s="312"/>
      <c r="G1009" s="208" t="s">
        <v>141</v>
      </c>
      <c r="H1009" s="211">
        <v>1</v>
      </c>
      <c r="I1009" s="210">
        <v>703.14</v>
      </c>
      <c r="J1009" s="210">
        <v>703.14</v>
      </c>
    </row>
    <row r="1010" spans="1:10" ht="24" customHeight="1" x14ac:dyDescent="0.25">
      <c r="A1010" s="200" t="s">
        <v>400</v>
      </c>
      <c r="B1010" s="214" t="s">
        <v>442</v>
      </c>
      <c r="C1010" s="200" t="s">
        <v>16</v>
      </c>
      <c r="D1010" s="200" t="s">
        <v>441</v>
      </c>
      <c r="E1010" s="313" t="s">
        <v>414</v>
      </c>
      <c r="F1010" s="313"/>
      <c r="G1010" s="213" t="s">
        <v>59</v>
      </c>
      <c r="H1010" s="216">
        <v>11.02</v>
      </c>
      <c r="I1010" s="215">
        <v>31.15</v>
      </c>
      <c r="J1010" s="215">
        <v>343.27</v>
      </c>
    </row>
    <row r="1011" spans="1:10" ht="24" customHeight="1" x14ac:dyDescent="0.25">
      <c r="A1011" s="198" t="s">
        <v>385</v>
      </c>
      <c r="B1011" s="218" t="s">
        <v>595</v>
      </c>
      <c r="C1011" s="198" t="s">
        <v>16</v>
      </c>
      <c r="D1011" s="198" t="s">
        <v>594</v>
      </c>
      <c r="E1011" s="314" t="s">
        <v>408</v>
      </c>
      <c r="F1011" s="314"/>
      <c r="G1011" s="217" t="s">
        <v>593</v>
      </c>
      <c r="H1011" s="221">
        <v>422.63</v>
      </c>
      <c r="I1011" s="219">
        <v>0.66</v>
      </c>
      <c r="J1011" s="219">
        <v>278.93579999999997</v>
      </c>
    </row>
    <row r="1012" spans="1:10" ht="26.1" customHeight="1" x14ac:dyDescent="0.25">
      <c r="A1012" s="198" t="s">
        <v>385</v>
      </c>
      <c r="B1012" s="218" t="s">
        <v>597</v>
      </c>
      <c r="C1012" s="198" t="s">
        <v>16</v>
      </c>
      <c r="D1012" s="198" t="s">
        <v>596</v>
      </c>
      <c r="E1012" s="314" t="s">
        <v>408</v>
      </c>
      <c r="F1012" s="314"/>
      <c r="G1012" s="217" t="s">
        <v>141</v>
      </c>
      <c r="H1012" s="221">
        <v>0.94</v>
      </c>
      <c r="I1012" s="219">
        <v>86.11</v>
      </c>
      <c r="J1012" s="219">
        <v>80.943399999999997</v>
      </c>
    </row>
    <row r="1013" spans="1:10" x14ac:dyDescent="0.25">
      <c r="A1013" s="201"/>
      <c r="B1013" s="201"/>
      <c r="C1013" s="201"/>
      <c r="D1013" s="201"/>
      <c r="E1013" s="201" t="s">
        <v>380</v>
      </c>
      <c r="F1013" s="231">
        <v>241.88</v>
      </c>
      <c r="G1013" s="201" t="s">
        <v>379</v>
      </c>
      <c r="H1013" s="231">
        <v>0</v>
      </c>
      <c r="I1013" s="201" t="s">
        <v>378</v>
      </c>
      <c r="J1013" s="231">
        <v>241.88</v>
      </c>
    </row>
    <row r="1014" spans="1:10" ht="14.4" thickBot="1" x14ac:dyDescent="0.3">
      <c r="A1014" s="201"/>
      <c r="B1014" s="201"/>
      <c r="C1014" s="201"/>
      <c r="D1014" s="201"/>
      <c r="E1014" s="201" t="s">
        <v>377</v>
      </c>
      <c r="F1014" s="231">
        <v>0</v>
      </c>
      <c r="G1014" s="201"/>
      <c r="H1014" s="316" t="s">
        <v>376</v>
      </c>
      <c r="I1014" s="316"/>
      <c r="J1014" s="231">
        <v>703.14</v>
      </c>
    </row>
    <row r="1015" spans="1:10" ht="0.9" customHeight="1" thickTop="1" x14ac:dyDescent="0.25">
      <c r="A1015" s="212"/>
      <c r="B1015" s="212"/>
      <c r="C1015" s="212"/>
      <c r="D1015" s="212"/>
      <c r="E1015" s="212"/>
      <c r="F1015" s="212"/>
      <c r="G1015" s="212"/>
      <c r="H1015" s="212"/>
      <c r="I1015" s="212"/>
      <c r="J1015" s="212"/>
    </row>
    <row r="1016" spans="1:10" ht="18" customHeight="1" x14ac:dyDescent="0.25">
      <c r="A1016" s="199"/>
      <c r="B1016" s="202" t="s">
        <v>4</v>
      </c>
      <c r="C1016" s="199" t="s">
        <v>5</v>
      </c>
      <c r="D1016" s="199" t="s">
        <v>6</v>
      </c>
      <c r="E1016" s="315" t="s">
        <v>390</v>
      </c>
      <c r="F1016" s="315"/>
      <c r="G1016" s="203" t="s">
        <v>7</v>
      </c>
      <c r="H1016" s="202" t="s">
        <v>8</v>
      </c>
      <c r="I1016" s="202" t="s">
        <v>1201</v>
      </c>
      <c r="J1016" s="202" t="s">
        <v>9</v>
      </c>
    </row>
    <row r="1017" spans="1:10" ht="26.1" customHeight="1" x14ac:dyDescent="0.25">
      <c r="A1017" s="207" t="s">
        <v>389</v>
      </c>
      <c r="B1017" s="209" t="s">
        <v>816</v>
      </c>
      <c r="C1017" s="207" t="s">
        <v>16</v>
      </c>
      <c r="D1017" s="207" t="s">
        <v>815</v>
      </c>
      <c r="E1017" s="312" t="s">
        <v>537</v>
      </c>
      <c r="F1017" s="312"/>
      <c r="G1017" s="208" t="s">
        <v>141</v>
      </c>
      <c r="H1017" s="211">
        <v>1</v>
      </c>
      <c r="I1017" s="210">
        <v>676.65</v>
      </c>
      <c r="J1017" s="210">
        <v>676.65</v>
      </c>
    </row>
    <row r="1018" spans="1:10" ht="24" customHeight="1" x14ac:dyDescent="0.25">
      <c r="A1018" s="200" t="s">
        <v>400</v>
      </c>
      <c r="B1018" s="214" t="s">
        <v>442</v>
      </c>
      <c r="C1018" s="200" t="s">
        <v>16</v>
      </c>
      <c r="D1018" s="200" t="s">
        <v>441</v>
      </c>
      <c r="E1018" s="313" t="s">
        <v>414</v>
      </c>
      <c r="F1018" s="313"/>
      <c r="G1018" s="213" t="s">
        <v>59</v>
      </c>
      <c r="H1018" s="216">
        <v>8.57</v>
      </c>
      <c r="I1018" s="215">
        <v>31.15</v>
      </c>
      <c r="J1018" s="215">
        <v>266.95</v>
      </c>
    </row>
    <row r="1019" spans="1:10" ht="26.1" customHeight="1" x14ac:dyDescent="0.25">
      <c r="A1019" s="198" t="s">
        <v>385</v>
      </c>
      <c r="B1019" s="218" t="s">
        <v>703</v>
      </c>
      <c r="C1019" s="198" t="s">
        <v>16</v>
      </c>
      <c r="D1019" s="198" t="s">
        <v>702</v>
      </c>
      <c r="E1019" s="314" t="s">
        <v>408</v>
      </c>
      <c r="F1019" s="314"/>
      <c r="G1019" s="217" t="s">
        <v>141</v>
      </c>
      <c r="H1019" s="221">
        <v>1.07</v>
      </c>
      <c r="I1019" s="219">
        <v>85</v>
      </c>
      <c r="J1019" s="219">
        <v>90.95</v>
      </c>
    </row>
    <row r="1020" spans="1:10" ht="24" customHeight="1" x14ac:dyDescent="0.25">
      <c r="A1020" s="198" t="s">
        <v>385</v>
      </c>
      <c r="B1020" s="218" t="s">
        <v>595</v>
      </c>
      <c r="C1020" s="198" t="s">
        <v>16</v>
      </c>
      <c r="D1020" s="198" t="s">
        <v>594</v>
      </c>
      <c r="E1020" s="314" t="s">
        <v>408</v>
      </c>
      <c r="F1020" s="314"/>
      <c r="G1020" s="217" t="s">
        <v>593</v>
      </c>
      <c r="H1020" s="221">
        <v>482.96</v>
      </c>
      <c r="I1020" s="219">
        <v>0.66</v>
      </c>
      <c r="J1020" s="219">
        <v>318.75360000000001</v>
      </c>
    </row>
    <row r="1021" spans="1:10" x14ac:dyDescent="0.25">
      <c r="A1021" s="201"/>
      <c r="B1021" s="201"/>
      <c r="C1021" s="201"/>
      <c r="D1021" s="201"/>
      <c r="E1021" s="201" t="s">
        <v>380</v>
      </c>
      <c r="F1021" s="231">
        <v>188.11</v>
      </c>
      <c r="G1021" s="201" t="s">
        <v>379</v>
      </c>
      <c r="H1021" s="231">
        <v>0</v>
      </c>
      <c r="I1021" s="201" t="s">
        <v>378</v>
      </c>
      <c r="J1021" s="231">
        <v>188.11</v>
      </c>
    </row>
    <row r="1022" spans="1:10" ht="14.4" thickBot="1" x14ac:dyDescent="0.3">
      <c r="A1022" s="201"/>
      <c r="B1022" s="201"/>
      <c r="C1022" s="201"/>
      <c r="D1022" s="201"/>
      <c r="E1022" s="201" t="s">
        <v>377</v>
      </c>
      <c r="F1022" s="231">
        <v>0</v>
      </c>
      <c r="G1022" s="201"/>
      <c r="H1022" s="316" t="s">
        <v>376</v>
      </c>
      <c r="I1022" s="316"/>
      <c r="J1022" s="231">
        <v>676.65</v>
      </c>
    </row>
    <row r="1023" spans="1:10" ht="0.9" customHeight="1" thickTop="1" x14ac:dyDescent="0.25">
      <c r="A1023" s="212"/>
      <c r="B1023" s="212"/>
      <c r="C1023" s="212"/>
      <c r="D1023" s="212"/>
      <c r="E1023" s="212"/>
      <c r="F1023" s="212"/>
      <c r="G1023" s="212"/>
      <c r="H1023" s="212"/>
      <c r="I1023" s="212"/>
      <c r="J1023" s="212"/>
    </row>
    <row r="1024" spans="1:10" ht="18" customHeight="1" x14ac:dyDescent="0.25">
      <c r="A1024" s="199"/>
      <c r="B1024" s="202" t="s">
        <v>4</v>
      </c>
      <c r="C1024" s="199" t="s">
        <v>5</v>
      </c>
      <c r="D1024" s="199" t="s">
        <v>6</v>
      </c>
      <c r="E1024" s="315" t="s">
        <v>390</v>
      </c>
      <c r="F1024" s="315"/>
      <c r="G1024" s="203" t="s">
        <v>7</v>
      </c>
      <c r="H1024" s="202" t="s">
        <v>8</v>
      </c>
      <c r="I1024" s="202" t="s">
        <v>1201</v>
      </c>
      <c r="J1024" s="202" t="s">
        <v>9</v>
      </c>
    </row>
    <row r="1025" spans="1:10" ht="24" customHeight="1" x14ac:dyDescent="0.25">
      <c r="A1025" s="207" t="s">
        <v>389</v>
      </c>
      <c r="B1025" s="209" t="s">
        <v>810</v>
      </c>
      <c r="C1025" s="207" t="s">
        <v>16</v>
      </c>
      <c r="D1025" s="207" t="s">
        <v>809</v>
      </c>
      <c r="E1025" s="312" t="s">
        <v>414</v>
      </c>
      <c r="F1025" s="312"/>
      <c r="G1025" s="208" t="s">
        <v>59</v>
      </c>
      <c r="H1025" s="211">
        <v>1</v>
      </c>
      <c r="I1025" s="210">
        <v>35.619999999999997</v>
      </c>
      <c r="J1025" s="210">
        <v>35.619999999999997</v>
      </c>
    </row>
    <row r="1026" spans="1:10" ht="26.1" customHeight="1" x14ac:dyDescent="0.25">
      <c r="A1026" s="200" t="s">
        <v>400</v>
      </c>
      <c r="B1026" s="214" t="s">
        <v>687</v>
      </c>
      <c r="C1026" s="200" t="s">
        <v>16</v>
      </c>
      <c r="D1026" s="200" t="s">
        <v>686</v>
      </c>
      <c r="E1026" s="313" t="s">
        <v>414</v>
      </c>
      <c r="F1026" s="313"/>
      <c r="G1026" s="213" t="s">
        <v>59</v>
      </c>
      <c r="H1026" s="216">
        <v>1</v>
      </c>
      <c r="I1026" s="215">
        <v>0.3</v>
      </c>
      <c r="J1026" s="215">
        <v>0.3</v>
      </c>
    </row>
    <row r="1027" spans="1:10" ht="26.1" customHeight="1" x14ac:dyDescent="0.25">
      <c r="A1027" s="198" t="s">
        <v>385</v>
      </c>
      <c r="B1027" s="218" t="s">
        <v>434</v>
      </c>
      <c r="C1027" s="198" t="s">
        <v>16</v>
      </c>
      <c r="D1027" s="198" t="s">
        <v>433</v>
      </c>
      <c r="E1027" s="314" t="s">
        <v>1304</v>
      </c>
      <c r="F1027" s="314"/>
      <c r="G1027" s="217" t="s">
        <v>59</v>
      </c>
      <c r="H1027" s="221">
        <v>1</v>
      </c>
      <c r="I1027" s="219">
        <v>1.07</v>
      </c>
      <c r="J1027" s="219">
        <v>1.07</v>
      </c>
    </row>
    <row r="1028" spans="1:10" ht="26.1" customHeight="1" x14ac:dyDescent="0.25">
      <c r="A1028" s="198" t="s">
        <v>385</v>
      </c>
      <c r="B1028" s="218" t="s">
        <v>436</v>
      </c>
      <c r="C1028" s="198" t="s">
        <v>16</v>
      </c>
      <c r="D1028" s="198" t="s">
        <v>435</v>
      </c>
      <c r="E1028" s="314" t="s">
        <v>1304</v>
      </c>
      <c r="F1028" s="314"/>
      <c r="G1028" s="217" t="s">
        <v>59</v>
      </c>
      <c r="H1028" s="221">
        <v>1</v>
      </c>
      <c r="I1028" s="219">
        <v>4.4800000000000004</v>
      </c>
      <c r="J1028" s="219">
        <v>4.4800000000000004</v>
      </c>
    </row>
    <row r="1029" spans="1:10" ht="26.1" customHeight="1" x14ac:dyDescent="0.25">
      <c r="A1029" s="198" t="s">
        <v>385</v>
      </c>
      <c r="B1029" s="218" t="s">
        <v>492</v>
      </c>
      <c r="C1029" s="198" t="s">
        <v>16</v>
      </c>
      <c r="D1029" s="198" t="s">
        <v>491</v>
      </c>
      <c r="E1029" s="314" t="s">
        <v>1304</v>
      </c>
      <c r="F1029" s="314"/>
      <c r="G1029" s="217" t="s">
        <v>59</v>
      </c>
      <c r="H1029" s="221">
        <v>1</v>
      </c>
      <c r="I1029" s="219">
        <v>0.73</v>
      </c>
      <c r="J1029" s="219">
        <v>0.73</v>
      </c>
    </row>
    <row r="1030" spans="1:10" ht="26.1" customHeight="1" x14ac:dyDescent="0.25">
      <c r="A1030" s="198" t="s">
        <v>385</v>
      </c>
      <c r="B1030" s="218" t="s">
        <v>490</v>
      </c>
      <c r="C1030" s="198" t="s">
        <v>16</v>
      </c>
      <c r="D1030" s="198" t="s">
        <v>489</v>
      </c>
      <c r="E1030" s="314" t="s">
        <v>1304</v>
      </c>
      <c r="F1030" s="314"/>
      <c r="G1030" s="217" t="s">
        <v>59</v>
      </c>
      <c r="H1030" s="221">
        <v>1</v>
      </c>
      <c r="I1030" s="219">
        <v>1.47</v>
      </c>
      <c r="J1030" s="219">
        <v>1.47</v>
      </c>
    </row>
    <row r="1031" spans="1:10" ht="26.1" customHeight="1" x14ac:dyDescent="0.25">
      <c r="A1031" s="198" t="s">
        <v>385</v>
      </c>
      <c r="B1031" s="218" t="s">
        <v>422</v>
      </c>
      <c r="C1031" s="198" t="s">
        <v>16</v>
      </c>
      <c r="D1031" s="198" t="s">
        <v>421</v>
      </c>
      <c r="E1031" s="314" t="s">
        <v>1304</v>
      </c>
      <c r="F1031" s="314"/>
      <c r="G1031" s="217" t="s">
        <v>59</v>
      </c>
      <c r="H1031" s="221">
        <v>1</v>
      </c>
      <c r="I1031" s="219">
        <v>0.11</v>
      </c>
      <c r="J1031" s="219">
        <v>0.11</v>
      </c>
    </row>
    <row r="1032" spans="1:10" ht="26.1" customHeight="1" x14ac:dyDescent="0.25">
      <c r="A1032" s="198" t="s">
        <v>385</v>
      </c>
      <c r="B1032" s="218" t="s">
        <v>424</v>
      </c>
      <c r="C1032" s="198" t="s">
        <v>16</v>
      </c>
      <c r="D1032" s="198" t="s">
        <v>423</v>
      </c>
      <c r="E1032" s="314" t="s">
        <v>1304</v>
      </c>
      <c r="F1032" s="314"/>
      <c r="G1032" s="217" t="s">
        <v>59</v>
      </c>
      <c r="H1032" s="221">
        <v>1</v>
      </c>
      <c r="I1032" s="219">
        <v>1.43</v>
      </c>
      <c r="J1032" s="219">
        <v>1.43</v>
      </c>
    </row>
    <row r="1033" spans="1:10" ht="24" customHeight="1" x14ac:dyDescent="0.25">
      <c r="A1033" s="198" t="s">
        <v>385</v>
      </c>
      <c r="B1033" s="218" t="s">
        <v>685</v>
      </c>
      <c r="C1033" s="198" t="s">
        <v>16</v>
      </c>
      <c r="D1033" s="198" t="s">
        <v>684</v>
      </c>
      <c r="E1033" s="314" t="s">
        <v>409</v>
      </c>
      <c r="F1033" s="314"/>
      <c r="G1033" s="217" t="s">
        <v>59</v>
      </c>
      <c r="H1033" s="221">
        <v>1</v>
      </c>
      <c r="I1033" s="219">
        <v>26.03</v>
      </c>
      <c r="J1033" s="219">
        <v>26.03</v>
      </c>
    </row>
    <row r="1034" spans="1:10" x14ac:dyDescent="0.25">
      <c r="A1034" s="201"/>
      <c r="B1034" s="201"/>
      <c r="C1034" s="201"/>
      <c r="D1034" s="201"/>
      <c r="E1034" s="201" t="s">
        <v>380</v>
      </c>
      <c r="F1034" s="231">
        <v>26.33</v>
      </c>
      <c r="G1034" s="201" t="s">
        <v>379</v>
      </c>
      <c r="H1034" s="231">
        <v>0</v>
      </c>
      <c r="I1034" s="201" t="s">
        <v>378</v>
      </c>
      <c r="J1034" s="231">
        <v>26.33</v>
      </c>
    </row>
    <row r="1035" spans="1:10" ht="14.4" thickBot="1" x14ac:dyDescent="0.3">
      <c r="A1035" s="201"/>
      <c r="B1035" s="201"/>
      <c r="C1035" s="201"/>
      <c r="D1035" s="201"/>
      <c r="E1035" s="201" t="s">
        <v>377</v>
      </c>
      <c r="F1035" s="231">
        <v>0</v>
      </c>
      <c r="G1035" s="201"/>
      <c r="H1035" s="316" t="s">
        <v>376</v>
      </c>
      <c r="I1035" s="316"/>
      <c r="J1035" s="231">
        <v>35.619999999999997</v>
      </c>
    </row>
    <row r="1036" spans="1:10" ht="0.9" customHeight="1" thickTop="1" x14ac:dyDescent="0.25">
      <c r="A1036" s="212"/>
      <c r="B1036" s="212"/>
      <c r="C1036" s="212"/>
      <c r="D1036" s="212"/>
      <c r="E1036" s="212"/>
      <c r="F1036" s="212"/>
      <c r="G1036" s="212"/>
      <c r="H1036" s="212"/>
      <c r="I1036" s="212"/>
      <c r="J1036" s="212"/>
    </row>
    <row r="1037" spans="1:10" ht="18" customHeight="1" x14ac:dyDescent="0.25">
      <c r="A1037" s="199"/>
      <c r="B1037" s="202" t="s">
        <v>4</v>
      </c>
      <c r="C1037" s="199" t="s">
        <v>5</v>
      </c>
      <c r="D1037" s="199" t="s">
        <v>6</v>
      </c>
      <c r="E1037" s="315" t="s">
        <v>390</v>
      </c>
      <c r="F1037" s="315"/>
      <c r="G1037" s="203" t="s">
        <v>7</v>
      </c>
      <c r="H1037" s="202" t="s">
        <v>8</v>
      </c>
      <c r="I1037" s="202" t="s">
        <v>1201</v>
      </c>
      <c r="J1037" s="202" t="s">
        <v>9</v>
      </c>
    </row>
    <row r="1038" spans="1:10" ht="39" customHeight="1" x14ac:dyDescent="0.25">
      <c r="A1038" s="207" t="s">
        <v>389</v>
      </c>
      <c r="B1038" s="209" t="s">
        <v>814</v>
      </c>
      <c r="C1038" s="207" t="s">
        <v>16</v>
      </c>
      <c r="D1038" s="207" t="s">
        <v>813</v>
      </c>
      <c r="E1038" s="312" t="s">
        <v>717</v>
      </c>
      <c r="F1038" s="312"/>
      <c r="G1038" s="208" t="s">
        <v>593</v>
      </c>
      <c r="H1038" s="211">
        <v>1</v>
      </c>
      <c r="I1038" s="210">
        <v>11.54</v>
      </c>
      <c r="J1038" s="210">
        <v>11.54</v>
      </c>
    </row>
    <row r="1039" spans="1:10" ht="24" customHeight="1" x14ac:dyDescent="0.25">
      <c r="A1039" s="200" t="s">
        <v>400</v>
      </c>
      <c r="B1039" s="214" t="s">
        <v>810</v>
      </c>
      <c r="C1039" s="200" t="s">
        <v>16</v>
      </c>
      <c r="D1039" s="200" t="s">
        <v>809</v>
      </c>
      <c r="E1039" s="313" t="s">
        <v>414</v>
      </c>
      <c r="F1039" s="313"/>
      <c r="G1039" s="213" t="s">
        <v>59</v>
      </c>
      <c r="H1039" s="216">
        <v>1.7999999999999999E-2</v>
      </c>
      <c r="I1039" s="215">
        <v>35.619999999999997</v>
      </c>
      <c r="J1039" s="215">
        <v>0.64</v>
      </c>
    </row>
    <row r="1040" spans="1:10" ht="24" customHeight="1" x14ac:dyDescent="0.25">
      <c r="A1040" s="200" t="s">
        <v>400</v>
      </c>
      <c r="B1040" s="214" t="s">
        <v>812</v>
      </c>
      <c r="C1040" s="200" t="s">
        <v>16</v>
      </c>
      <c r="D1040" s="200" t="s">
        <v>811</v>
      </c>
      <c r="E1040" s="313" t="s">
        <v>414</v>
      </c>
      <c r="F1040" s="313"/>
      <c r="G1040" s="213" t="s">
        <v>59</v>
      </c>
      <c r="H1040" s="216">
        <v>7.0000000000000001E-3</v>
      </c>
      <c r="I1040" s="215">
        <v>33.49</v>
      </c>
      <c r="J1040" s="215">
        <v>0.23</v>
      </c>
    </row>
    <row r="1041" spans="1:10" ht="51.9" customHeight="1" x14ac:dyDescent="0.25">
      <c r="A1041" s="198" t="s">
        <v>385</v>
      </c>
      <c r="B1041" s="218" t="s">
        <v>806</v>
      </c>
      <c r="C1041" s="198" t="s">
        <v>16</v>
      </c>
      <c r="D1041" s="198" t="s">
        <v>805</v>
      </c>
      <c r="E1041" s="314" t="s">
        <v>408</v>
      </c>
      <c r="F1041" s="314"/>
      <c r="G1041" s="217" t="s">
        <v>18</v>
      </c>
      <c r="H1041" s="221">
        <v>0.27200000000000002</v>
      </c>
      <c r="I1041" s="219">
        <v>34</v>
      </c>
      <c r="J1041" s="219">
        <v>9.2479999999999993</v>
      </c>
    </row>
    <row r="1042" spans="1:10" ht="26.1" customHeight="1" x14ac:dyDescent="0.25">
      <c r="A1042" s="198" t="s">
        <v>385</v>
      </c>
      <c r="B1042" s="218" t="s">
        <v>804</v>
      </c>
      <c r="C1042" s="198" t="s">
        <v>16</v>
      </c>
      <c r="D1042" s="198" t="s">
        <v>803</v>
      </c>
      <c r="E1042" s="314" t="s">
        <v>408</v>
      </c>
      <c r="F1042" s="314"/>
      <c r="G1042" s="217" t="s">
        <v>593</v>
      </c>
      <c r="H1042" s="221">
        <v>1.0999999999999999E-2</v>
      </c>
      <c r="I1042" s="219">
        <v>21.66</v>
      </c>
      <c r="J1042" s="219">
        <v>0.23826</v>
      </c>
    </row>
    <row r="1043" spans="1:10" ht="39" customHeight="1" x14ac:dyDescent="0.25">
      <c r="A1043" s="198" t="s">
        <v>385</v>
      </c>
      <c r="B1043" s="218" t="s">
        <v>808</v>
      </c>
      <c r="C1043" s="198" t="s">
        <v>16</v>
      </c>
      <c r="D1043" s="198" t="s">
        <v>807</v>
      </c>
      <c r="E1043" s="314" t="s">
        <v>408</v>
      </c>
      <c r="F1043" s="314"/>
      <c r="G1043" s="217" t="s">
        <v>21</v>
      </c>
      <c r="H1043" s="221">
        <v>0.223</v>
      </c>
      <c r="I1043" s="219">
        <v>5.42</v>
      </c>
      <c r="J1043" s="219">
        <v>1.2086600000000001</v>
      </c>
    </row>
    <row r="1044" spans="1:10" x14ac:dyDescent="0.25">
      <c r="A1044" s="201"/>
      <c r="B1044" s="201"/>
      <c r="C1044" s="201"/>
      <c r="D1044" s="201"/>
      <c r="E1044" s="201" t="s">
        <v>380</v>
      </c>
      <c r="F1044" s="231">
        <v>0.63</v>
      </c>
      <c r="G1044" s="201" t="s">
        <v>379</v>
      </c>
      <c r="H1044" s="231">
        <v>0</v>
      </c>
      <c r="I1044" s="201" t="s">
        <v>378</v>
      </c>
      <c r="J1044" s="231">
        <v>0.63</v>
      </c>
    </row>
    <row r="1045" spans="1:10" ht="14.4" thickBot="1" x14ac:dyDescent="0.3">
      <c r="A1045" s="201"/>
      <c r="B1045" s="201"/>
      <c r="C1045" s="201"/>
      <c r="D1045" s="201"/>
      <c r="E1045" s="201" t="s">
        <v>377</v>
      </c>
      <c r="F1045" s="231">
        <v>0</v>
      </c>
      <c r="G1045" s="201"/>
      <c r="H1045" s="316" t="s">
        <v>376</v>
      </c>
      <c r="I1045" s="316"/>
      <c r="J1045" s="231">
        <v>11.54</v>
      </c>
    </row>
    <row r="1046" spans="1:10" ht="0.9" customHeight="1" thickTop="1" x14ac:dyDescent="0.25">
      <c r="A1046" s="212"/>
      <c r="B1046" s="212"/>
      <c r="C1046" s="212"/>
      <c r="D1046" s="212"/>
      <c r="E1046" s="212"/>
      <c r="F1046" s="212"/>
      <c r="G1046" s="212"/>
      <c r="H1046" s="212"/>
      <c r="I1046" s="212"/>
      <c r="J1046" s="212"/>
    </row>
    <row r="1047" spans="1:10" ht="18" customHeight="1" x14ac:dyDescent="0.25">
      <c r="A1047" s="199"/>
      <c r="B1047" s="202" t="s">
        <v>4</v>
      </c>
      <c r="C1047" s="199" t="s">
        <v>5</v>
      </c>
      <c r="D1047" s="199" t="s">
        <v>6</v>
      </c>
      <c r="E1047" s="315" t="s">
        <v>390</v>
      </c>
      <c r="F1047" s="315"/>
      <c r="G1047" s="203" t="s">
        <v>7</v>
      </c>
      <c r="H1047" s="202" t="s">
        <v>8</v>
      </c>
      <c r="I1047" s="202" t="s">
        <v>1201</v>
      </c>
      <c r="J1047" s="202" t="s">
        <v>9</v>
      </c>
    </row>
    <row r="1048" spans="1:10" ht="26.1" customHeight="1" x14ac:dyDescent="0.25">
      <c r="A1048" s="207" t="s">
        <v>389</v>
      </c>
      <c r="B1048" s="209" t="s">
        <v>802</v>
      </c>
      <c r="C1048" s="207" t="s">
        <v>16</v>
      </c>
      <c r="D1048" s="207" t="s">
        <v>801</v>
      </c>
      <c r="E1048" s="312" t="s">
        <v>414</v>
      </c>
      <c r="F1048" s="312"/>
      <c r="G1048" s="208" t="s">
        <v>59</v>
      </c>
      <c r="H1048" s="211">
        <v>1</v>
      </c>
      <c r="I1048" s="210">
        <v>34.119999999999997</v>
      </c>
      <c r="J1048" s="210">
        <v>34.119999999999997</v>
      </c>
    </row>
    <row r="1049" spans="1:10" ht="26.1" customHeight="1" x14ac:dyDescent="0.25">
      <c r="A1049" s="200" t="s">
        <v>400</v>
      </c>
      <c r="B1049" s="214" t="s">
        <v>683</v>
      </c>
      <c r="C1049" s="200" t="s">
        <v>16</v>
      </c>
      <c r="D1049" s="200" t="s">
        <v>682</v>
      </c>
      <c r="E1049" s="313" t="s">
        <v>414</v>
      </c>
      <c r="F1049" s="313"/>
      <c r="G1049" s="213" t="s">
        <v>59</v>
      </c>
      <c r="H1049" s="216">
        <v>1</v>
      </c>
      <c r="I1049" s="215">
        <v>0.89</v>
      </c>
      <c r="J1049" s="215">
        <v>0.89</v>
      </c>
    </row>
    <row r="1050" spans="1:10" ht="26.1" customHeight="1" x14ac:dyDescent="0.25">
      <c r="A1050" s="198" t="s">
        <v>385</v>
      </c>
      <c r="B1050" s="218" t="s">
        <v>646</v>
      </c>
      <c r="C1050" s="198" t="s">
        <v>16</v>
      </c>
      <c r="D1050" s="198" t="s">
        <v>645</v>
      </c>
      <c r="E1050" s="314" t="s">
        <v>1304</v>
      </c>
      <c r="F1050" s="314"/>
      <c r="G1050" s="217" t="s">
        <v>59</v>
      </c>
      <c r="H1050" s="221">
        <v>1</v>
      </c>
      <c r="I1050" s="219">
        <v>0.83</v>
      </c>
      <c r="J1050" s="219">
        <v>0.83</v>
      </c>
    </row>
    <row r="1051" spans="1:10" ht="26.1" customHeight="1" x14ac:dyDescent="0.25">
      <c r="A1051" s="198" t="s">
        <v>385</v>
      </c>
      <c r="B1051" s="218" t="s">
        <v>424</v>
      </c>
      <c r="C1051" s="198" t="s">
        <v>16</v>
      </c>
      <c r="D1051" s="198" t="s">
        <v>423</v>
      </c>
      <c r="E1051" s="314" t="s">
        <v>1304</v>
      </c>
      <c r="F1051" s="314"/>
      <c r="G1051" s="217" t="s">
        <v>59</v>
      </c>
      <c r="H1051" s="221">
        <v>1</v>
      </c>
      <c r="I1051" s="219">
        <v>1.43</v>
      </c>
      <c r="J1051" s="219">
        <v>1.43</v>
      </c>
    </row>
    <row r="1052" spans="1:10" ht="26.1" customHeight="1" x14ac:dyDescent="0.25">
      <c r="A1052" s="198" t="s">
        <v>385</v>
      </c>
      <c r="B1052" s="218" t="s">
        <v>436</v>
      </c>
      <c r="C1052" s="198" t="s">
        <v>16</v>
      </c>
      <c r="D1052" s="198" t="s">
        <v>435</v>
      </c>
      <c r="E1052" s="314" t="s">
        <v>1304</v>
      </c>
      <c r="F1052" s="314"/>
      <c r="G1052" s="217" t="s">
        <v>59</v>
      </c>
      <c r="H1052" s="221">
        <v>1</v>
      </c>
      <c r="I1052" s="219">
        <v>4.4800000000000004</v>
      </c>
      <c r="J1052" s="219">
        <v>4.4800000000000004</v>
      </c>
    </row>
    <row r="1053" spans="1:10" ht="26.1" customHeight="1" x14ac:dyDescent="0.25">
      <c r="A1053" s="198" t="s">
        <v>385</v>
      </c>
      <c r="B1053" s="218" t="s">
        <v>434</v>
      </c>
      <c r="C1053" s="198" t="s">
        <v>16</v>
      </c>
      <c r="D1053" s="198" t="s">
        <v>433</v>
      </c>
      <c r="E1053" s="314" t="s">
        <v>1304</v>
      </c>
      <c r="F1053" s="314"/>
      <c r="G1053" s="217" t="s">
        <v>59</v>
      </c>
      <c r="H1053" s="221">
        <v>1</v>
      </c>
      <c r="I1053" s="219">
        <v>1.07</v>
      </c>
      <c r="J1053" s="219">
        <v>1.07</v>
      </c>
    </row>
    <row r="1054" spans="1:10" ht="26.1" customHeight="1" x14ac:dyDescent="0.25">
      <c r="A1054" s="198" t="s">
        <v>385</v>
      </c>
      <c r="B1054" s="218" t="s">
        <v>422</v>
      </c>
      <c r="C1054" s="198" t="s">
        <v>16</v>
      </c>
      <c r="D1054" s="198" t="s">
        <v>421</v>
      </c>
      <c r="E1054" s="314" t="s">
        <v>1304</v>
      </c>
      <c r="F1054" s="314"/>
      <c r="G1054" s="217" t="s">
        <v>59</v>
      </c>
      <c r="H1054" s="221">
        <v>1</v>
      </c>
      <c r="I1054" s="219">
        <v>0.11</v>
      </c>
      <c r="J1054" s="219">
        <v>0.11</v>
      </c>
    </row>
    <row r="1055" spans="1:10" ht="26.1" customHeight="1" x14ac:dyDescent="0.25">
      <c r="A1055" s="198" t="s">
        <v>385</v>
      </c>
      <c r="B1055" s="218" t="s">
        <v>644</v>
      </c>
      <c r="C1055" s="198" t="s">
        <v>16</v>
      </c>
      <c r="D1055" s="198" t="s">
        <v>643</v>
      </c>
      <c r="E1055" s="314" t="s">
        <v>1304</v>
      </c>
      <c r="F1055" s="314"/>
      <c r="G1055" s="217" t="s">
        <v>59</v>
      </c>
      <c r="H1055" s="221">
        <v>1</v>
      </c>
      <c r="I1055" s="219">
        <v>1.38</v>
      </c>
      <c r="J1055" s="219">
        <v>1.38</v>
      </c>
    </row>
    <row r="1056" spans="1:10" ht="24" customHeight="1" x14ac:dyDescent="0.25">
      <c r="A1056" s="198" t="s">
        <v>385</v>
      </c>
      <c r="B1056" s="218" t="s">
        <v>681</v>
      </c>
      <c r="C1056" s="198" t="s">
        <v>16</v>
      </c>
      <c r="D1056" s="198" t="s">
        <v>680</v>
      </c>
      <c r="E1056" s="314" t="s">
        <v>409</v>
      </c>
      <c r="F1056" s="314"/>
      <c r="G1056" s="217" t="s">
        <v>59</v>
      </c>
      <c r="H1056" s="221">
        <v>1</v>
      </c>
      <c r="I1056" s="219">
        <v>23.93</v>
      </c>
      <c r="J1056" s="219">
        <v>23.93</v>
      </c>
    </row>
    <row r="1057" spans="1:10" x14ac:dyDescent="0.25">
      <c r="A1057" s="201"/>
      <c r="B1057" s="201"/>
      <c r="C1057" s="201"/>
      <c r="D1057" s="201"/>
      <c r="E1057" s="201" t="s">
        <v>380</v>
      </c>
      <c r="F1057" s="231">
        <v>24.82</v>
      </c>
      <c r="G1057" s="201" t="s">
        <v>379</v>
      </c>
      <c r="H1057" s="231">
        <v>0</v>
      </c>
      <c r="I1057" s="201" t="s">
        <v>378</v>
      </c>
      <c r="J1057" s="231">
        <v>24.82</v>
      </c>
    </row>
    <row r="1058" spans="1:10" ht="14.4" thickBot="1" x14ac:dyDescent="0.3">
      <c r="A1058" s="201"/>
      <c r="B1058" s="201"/>
      <c r="C1058" s="201"/>
      <c r="D1058" s="201"/>
      <c r="E1058" s="201" t="s">
        <v>377</v>
      </c>
      <c r="F1058" s="231">
        <v>0</v>
      </c>
      <c r="G1058" s="201"/>
      <c r="H1058" s="316" t="s">
        <v>376</v>
      </c>
      <c r="I1058" s="316"/>
      <c r="J1058" s="231">
        <v>34.119999999999997</v>
      </c>
    </row>
    <row r="1059" spans="1:10" ht="0.9" customHeight="1" thickTop="1" x14ac:dyDescent="0.25">
      <c r="A1059" s="212"/>
      <c r="B1059" s="212"/>
      <c r="C1059" s="212"/>
      <c r="D1059" s="212"/>
      <c r="E1059" s="212"/>
      <c r="F1059" s="212"/>
      <c r="G1059" s="212"/>
      <c r="H1059" s="212"/>
      <c r="I1059" s="212"/>
      <c r="J1059" s="212"/>
    </row>
    <row r="1060" spans="1:10" ht="18" customHeight="1" x14ac:dyDescent="0.25">
      <c r="A1060" s="199"/>
      <c r="B1060" s="202" t="s">
        <v>4</v>
      </c>
      <c r="C1060" s="199" t="s">
        <v>5</v>
      </c>
      <c r="D1060" s="199" t="s">
        <v>6</v>
      </c>
      <c r="E1060" s="315" t="s">
        <v>390</v>
      </c>
      <c r="F1060" s="315"/>
      <c r="G1060" s="203" t="s">
        <v>7</v>
      </c>
      <c r="H1060" s="202" t="s">
        <v>8</v>
      </c>
      <c r="I1060" s="202" t="s">
        <v>1201</v>
      </c>
      <c r="J1060" s="202" t="s">
        <v>9</v>
      </c>
    </row>
    <row r="1061" spans="1:10" ht="26.1" customHeight="1" x14ac:dyDescent="0.25">
      <c r="A1061" s="207" t="s">
        <v>389</v>
      </c>
      <c r="B1061" s="209" t="s">
        <v>800</v>
      </c>
      <c r="C1061" s="207" t="s">
        <v>16</v>
      </c>
      <c r="D1061" s="207" t="s">
        <v>799</v>
      </c>
      <c r="E1061" s="312" t="s">
        <v>414</v>
      </c>
      <c r="F1061" s="312"/>
      <c r="G1061" s="208" t="s">
        <v>59</v>
      </c>
      <c r="H1061" s="211">
        <v>1</v>
      </c>
      <c r="I1061" s="210">
        <v>35.700000000000003</v>
      </c>
      <c r="J1061" s="210">
        <v>35.700000000000003</v>
      </c>
    </row>
    <row r="1062" spans="1:10" ht="26.1" customHeight="1" x14ac:dyDescent="0.25">
      <c r="A1062" s="200" t="s">
        <v>400</v>
      </c>
      <c r="B1062" s="214" t="s">
        <v>679</v>
      </c>
      <c r="C1062" s="200" t="s">
        <v>16</v>
      </c>
      <c r="D1062" s="200" t="s">
        <v>678</v>
      </c>
      <c r="E1062" s="313" t="s">
        <v>414</v>
      </c>
      <c r="F1062" s="313"/>
      <c r="G1062" s="213" t="s">
        <v>59</v>
      </c>
      <c r="H1062" s="216">
        <v>1</v>
      </c>
      <c r="I1062" s="215">
        <v>0.38</v>
      </c>
      <c r="J1062" s="215">
        <v>0.38</v>
      </c>
    </row>
    <row r="1063" spans="1:10" ht="24" customHeight="1" x14ac:dyDescent="0.25">
      <c r="A1063" s="198" t="s">
        <v>385</v>
      </c>
      <c r="B1063" s="218" t="s">
        <v>677</v>
      </c>
      <c r="C1063" s="198" t="s">
        <v>16</v>
      </c>
      <c r="D1063" s="198" t="s">
        <v>676</v>
      </c>
      <c r="E1063" s="314" t="s">
        <v>409</v>
      </c>
      <c r="F1063" s="314"/>
      <c r="G1063" s="217" t="s">
        <v>59</v>
      </c>
      <c r="H1063" s="221">
        <v>1</v>
      </c>
      <c r="I1063" s="219">
        <v>26.03</v>
      </c>
      <c r="J1063" s="219">
        <v>26.03</v>
      </c>
    </row>
    <row r="1064" spans="1:10" ht="26.1" customHeight="1" x14ac:dyDescent="0.25">
      <c r="A1064" s="198" t="s">
        <v>385</v>
      </c>
      <c r="B1064" s="218" t="s">
        <v>436</v>
      </c>
      <c r="C1064" s="198" t="s">
        <v>16</v>
      </c>
      <c r="D1064" s="198" t="s">
        <v>435</v>
      </c>
      <c r="E1064" s="314" t="s">
        <v>1304</v>
      </c>
      <c r="F1064" s="314"/>
      <c r="G1064" s="217" t="s">
        <v>59</v>
      </c>
      <c r="H1064" s="221">
        <v>1</v>
      </c>
      <c r="I1064" s="219">
        <v>4.4800000000000004</v>
      </c>
      <c r="J1064" s="219">
        <v>4.4800000000000004</v>
      </c>
    </row>
    <row r="1065" spans="1:10" ht="26.1" customHeight="1" x14ac:dyDescent="0.25">
      <c r="A1065" s="198" t="s">
        <v>385</v>
      </c>
      <c r="B1065" s="218" t="s">
        <v>422</v>
      </c>
      <c r="C1065" s="198" t="s">
        <v>16</v>
      </c>
      <c r="D1065" s="198" t="s">
        <v>421</v>
      </c>
      <c r="E1065" s="314" t="s">
        <v>1304</v>
      </c>
      <c r="F1065" s="314"/>
      <c r="G1065" s="217" t="s">
        <v>59</v>
      </c>
      <c r="H1065" s="221">
        <v>1</v>
      </c>
      <c r="I1065" s="219">
        <v>0.11</v>
      </c>
      <c r="J1065" s="219">
        <v>0.11</v>
      </c>
    </row>
    <row r="1066" spans="1:10" ht="26.1" customHeight="1" x14ac:dyDescent="0.25">
      <c r="A1066" s="198" t="s">
        <v>385</v>
      </c>
      <c r="B1066" s="218" t="s">
        <v>424</v>
      </c>
      <c r="C1066" s="198" t="s">
        <v>16</v>
      </c>
      <c r="D1066" s="198" t="s">
        <v>423</v>
      </c>
      <c r="E1066" s="314" t="s">
        <v>1304</v>
      </c>
      <c r="F1066" s="314"/>
      <c r="G1066" s="217" t="s">
        <v>59</v>
      </c>
      <c r="H1066" s="221">
        <v>1</v>
      </c>
      <c r="I1066" s="219">
        <v>1.43</v>
      </c>
      <c r="J1066" s="219">
        <v>1.43</v>
      </c>
    </row>
    <row r="1067" spans="1:10" ht="26.1" customHeight="1" x14ac:dyDescent="0.25">
      <c r="A1067" s="198" t="s">
        <v>385</v>
      </c>
      <c r="B1067" s="218" t="s">
        <v>434</v>
      </c>
      <c r="C1067" s="198" t="s">
        <v>16</v>
      </c>
      <c r="D1067" s="198" t="s">
        <v>433</v>
      </c>
      <c r="E1067" s="314" t="s">
        <v>1304</v>
      </c>
      <c r="F1067" s="314"/>
      <c r="G1067" s="217" t="s">
        <v>59</v>
      </c>
      <c r="H1067" s="221">
        <v>1</v>
      </c>
      <c r="I1067" s="219">
        <v>1.07</v>
      </c>
      <c r="J1067" s="219">
        <v>1.07</v>
      </c>
    </row>
    <row r="1068" spans="1:10" ht="26.1" customHeight="1" x14ac:dyDescent="0.25">
      <c r="A1068" s="198" t="s">
        <v>385</v>
      </c>
      <c r="B1068" s="218" t="s">
        <v>490</v>
      </c>
      <c r="C1068" s="198" t="s">
        <v>16</v>
      </c>
      <c r="D1068" s="198" t="s">
        <v>489</v>
      </c>
      <c r="E1068" s="314" t="s">
        <v>1304</v>
      </c>
      <c r="F1068" s="314"/>
      <c r="G1068" s="217" t="s">
        <v>59</v>
      </c>
      <c r="H1068" s="221">
        <v>1</v>
      </c>
      <c r="I1068" s="219">
        <v>1.47</v>
      </c>
      <c r="J1068" s="219">
        <v>1.47</v>
      </c>
    </row>
    <row r="1069" spans="1:10" ht="26.1" customHeight="1" x14ac:dyDescent="0.25">
      <c r="A1069" s="198" t="s">
        <v>385</v>
      </c>
      <c r="B1069" s="218" t="s">
        <v>492</v>
      </c>
      <c r="C1069" s="198" t="s">
        <v>16</v>
      </c>
      <c r="D1069" s="198" t="s">
        <v>491</v>
      </c>
      <c r="E1069" s="314" t="s">
        <v>1304</v>
      </c>
      <c r="F1069" s="314"/>
      <c r="G1069" s="217" t="s">
        <v>59</v>
      </c>
      <c r="H1069" s="221">
        <v>1</v>
      </c>
      <c r="I1069" s="219">
        <v>0.73</v>
      </c>
      <c r="J1069" s="219">
        <v>0.73</v>
      </c>
    </row>
    <row r="1070" spans="1:10" x14ac:dyDescent="0.25">
      <c r="A1070" s="201"/>
      <c r="B1070" s="201"/>
      <c r="C1070" s="201"/>
      <c r="D1070" s="201"/>
      <c r="E1070" s="201" t="s">
        <v>380</v>
      </c>
      <c r="F1070" s="231">
        <v>26.41</v>
      </c>
      <c r="G1070" s="201" t="s">
        <v>379</v>
      </c>
      <c r="H1070" s="231">
        <v>0</v>
      </c>
      <c r="I1070" s="201" t="s">
        <v>378</v>
      </c>
      <c r="J1070" s="231">
        <v>26.41</v>
      </c>
    </row>
    <row r="1071" spans="1:10" ht="14.4" thickBot="1" x14ac:dyDescent="0.3">
      <c r="A1071" s="201"/>
      <c r="B1071" s="201"/>
      <c r="C1071" s="201"/>
      <c r="D1071" s="201"/>
      <c r="E1071" s="201" t="s">
        <v>377</v>
      </c>
      <c r="F1071" s="231">
        <v>0</v>
      </c>
      <c r="G1071" s="201"/>
      <c r="H1071" s="316" t="s">
        <v>376</v>
      </c>
      <c r="I1071" s="316"/>
      <c r="J1071" s="231">
        <v>35.700000000000003</v>
      </c>
    </row>
    <row r="1072" spans="1:10" ht="0.9" customHeight="1" thickTop="1" x14ac:dyDescent="0.25">
      <c r="A1072" s="212"/>
      <c r="B1072" s="212"/>
      <c r="C1072" s="212"/>
      <c r="D1072" s="212"/>
      <c r="E1072" s="212"/>
      <c r="F1072" s="212"/>
      <c r="G1072" s="212"/>
      <c r="H1072" s="212"/>
      <c r="I1072" s="212"/>
      <c r="J1072" s="212"/>
    </row>
    <row r="1073" spans="1:10" ht="18" customHeight="1" x14ac:dyDescent="0.25">
      <c r="A1073" s="199"/>
      <c r="B1073" s="202" t="s">
        <v>4</v>
      </c>
      <c r="C1073" s="199" t="s">
        <v>5</v>
      </c>
      <c r="D1073" s="199" t="s">
        <v>6</v>
      </c>
      <c r="E1073" s="315" t="s">
        <v>390</v>
      </c>
      <c r="F1073" s="315"/>
      <c r="G1073" s="203" t="s">
        <v>7</v>
      </c>
      <c r="H1073" s="202" t="s">
        <v>8</v>
      </c>
      <c r="I1073" s="202" t="s">
        <v>1201</v>
      </c>
      <c r="J1073" s="202" t="s">
        <v>9</v>
      </c>
    </row>
    <row r="1074" spans="1:10" ht="51.9" customHeight="1" x14ac:dyDescent="0.25">
      <c r="A1074" s="207" t="s">
        <v>389</v>
      </c>
      <c r="B1074" s="209" t="s">
        <v>601</v>
      </c>
      <c r="C1074" s="207" t="s">
        <v>16</v>
      </c>
      <c r="D1074" s="207" t="s">
        <v>600</v>
      </c>
      <c r="E1074" s="312" t="s">
        <v>401</v>
      </c>
      <c r="F1074" s="312"/>
      <c r="G1074" s="208" t="s">
        <v>404</v>
      </c>
      <c r="H1074" s="211">
        <v>1</v>
      </c>
      <c r="I1074" s="210">
        <v>0.39</v>
      </c>
      <c r="J1074" s="210">
        <v>0.39</v>
      </c>
    </row>
    <row r="1075" spans="1:10" ht="51.9" customHeight="1" x14ac:dyDescent="0.25">
      <c r="A1075" s="200" t="s">
        <v>400</v>
      </c>
      <c r="B1075" s="214" t="s">
        <v>798</v>
      </c>
      <c r="C1075" s="200" t="s">
        <v>16</v>
      </c>
      <c r="D1075" s="200" t="s">
        <v>797</v>
      </c>
      <c r="E1075" s="313" t="s">
        <v>386</v>
      </c>
      <c r="F1075" s="313"/>
      <c r="G1075" s="213" t="s">
        <v>59</v>
      </c>
      <c r="H1075" s="216">
        <v>1</v>
      </c>
      <c r="I1075" s="215">
        <v>0.32</v>
      </c>
      <c r="J1075" s="215">
        <v>0.32</v>
      </c>
    </row>
    <row r="1076" spans="1:10" ht="39" customHeight="1" x14ac:dyDescent="0.25">
      <c r="A1076" s="200" t="s">
        <v>400</v>
      </c>
      <c r="B1076" s="214" t="s">
        <v>796</v>
      </c>
      <c r="C1076" s="200" t="s">
        <v>16</v>
      </c>
      <c r="D1076" s="200" t="s">
        <v>795</v>
      </c>
      <c r="E1076" s="313" t="s">
        <v>386</v>
      </c>
      <c r="F1076" s="313"/>
      <c r="G1076" s="213" t="s">
        <v>59</v>
      </c>
      <c r="H1076" s="216">
        <v>1</v>
      </c>
      <c r="I1076" s="215">
        <v>7.0000000000000007E-2</v>
      </c>
      <c r="J1076" s="215">
        <v>7.0000000000000007E-2</v>
      </c>
    </row>
    <row r="1077" spans="1:10" x14ac:dyDescent="0.25">
      <c r="A1077" s="201"/>
      <c r="B1077" s="201"/>
      <c r="C1077" s="201"/>
      <c r="D1077" s="201"/>
      <c r="E1077" s="201" t="s">
        <v>380</v>
      </c>
      <c r="F1077" s="231">
        <v>0</v>
      </c>
      <c r="G1077" s="201" t="s">
        <v>379</v>
      </c>
      <c r="H1077" s="231">
        <v>0</v>
      </c>
      <c r="I1077" s="201" t="s">
        <v>378</v>
      </c>
      <c r="J1077" s="231">
        <v>0</v>
      </c>
    </row>
    <row r="1078" spans="1:10" ht="14.4" thickBot="1" x14ac:dyDescent="0.3">
      <c r="A1078" s="201"/>
      <c r="B1078" s="201"/>
      <c r="C1078" s="201"/>
      <c r="D1078" s="201"/>
      <c r="E1078" s="201" t="s">
        <v>377</v>
      </c>
      <c r="F1078" s="231">
        <v>0</v>
      </c>
      <c r="G1078" s="201"/>
      <c r="H1078" s="316" t="s">
        <v>376</v>
      </c>
      <c r="I1078" s="316"/>
      <c r="J1078" s="231">
        <v>0.39</v>
      </c>
    </row>
    <row r="1079" spans="1:10" ht="0.9" customHeight="1" thickTop="1" x14ac:dyDescent="0.25">
      <c r="A1079" s="212"/>
      <c r="B1079" s="212"/>
      <c r="C1079" s="212"/>
      <c r="D1079" s="212"/>
      <c r="E1079" s="212"/>
      <c r="F1079" s="212"/>
      <c r="G1079" s="212"/>
      <c r="H1079" s="212"/>
      <c r="I1079" s="212"/>
      <c r="J1079" s="212"/>
    </row>
    <row r="1080" spans="1:10" ht="18" customHeight="1" x14ac:dyDescent="0.25">
      <c r="A1080" s="199"/>
      <c r="B1080" s="202" t="s">
        <v>4</v>
      </c>
      <c r="C1080" s="199" t="s">
        <v>5</v>
      </c>
      <c r="D1080" s="199" t="s">
        <v>6</v>
      </c>
      <c r="E1080" s="315" t="s">
        <v>390</v>
      </c>
      <c r="F1080" s="315"/>
      <c r="G1080" s="203" t="s">
        <v>7</v>
      </c>
      <c r="H1080" s="202" t="s">
        <v>8</v>
      </c>
      <c r="I1080" s="202" t="s">
        <v>1201</v>
      </c>
      <c r="J1080" s="202" t="s">
        <v>9</v>
      </c>
    </row>
    <row r="1081" spans="1:10" ht="51.9" customHeight="1" x14ac:dyDescent="0.25">
      <c r="A1081" s="207" t="s">
        <v>389</v>
      </c>
      <c r="B1081" s="209" t="s">
        <v>603</v>
      </c>
      <c r="C1081" s="207" t="s">
        <v>16</v>
      </c>
      <c r="D1081" s="207" t="s">
        <v>602</v>
      </c>
      <c r="E1081" s="312" t="s">
        <v>401</v>
      </c>
      <c r="F1081" s="312"/>
      <c r="G1081" s="208" t="s">
        <v>142</v>
      </c>
      <c r="H1081" s="211">
        <v>1</v>
      </c>
      <c r="I1081" s="210">
        <v>1.84</v>
      </c>
      <c r="J1081" s="210">
        <v>1.84</v>
      </c>
    </row>
    <row r="1082" spans="1:10" ht="51.9" customHeight="1" x14ac:dyDescent="0.25">
      <c r="A1082" s="200" t="s">
        <v>400</v>
      </c>
      <c r="B1082" s="214" t="s">
        <v>794</v>
      </c>
      <c r="C1082" s="200" t="s">
        <v>16</v>
      </c>
      <c r="D1082" s="200" t="s">
        <v>793</v>
      </c>
      <c r="E1082" s="313" t="s">
        <v>386</v>
      </c>
      <c r="F1082" s="313"/>
      <c r="G1082" s="213" t="s">
        <v>59</v>
      </c>
      <c r="H1082" s="216">
        <v>1</v>
      </c>
      <c r="I1082" s="215">
        <v>0.35</v>
      </c>
      <c r="J1082" s="215">
        <v>0.35</v>
      </c>
    </row>
    <row r="1083" spans="1:10" ht="51.9" customHeight="1" x14ac:dyDescent="0.25">
      <c r="A1083" s="200" t="s">
        <v>400</v>
      </c>
      <c r="B1083" s="214" t="s">
        <v>798</v>
      </c>
      <c r="C1083" s="200" t="s">
        <v>16</v>
      </c>
      <c r="D1083" s="200" t="s">
        <v>797</v>
      </c>
      <c r="E1083" s="313" t="s">
        <v>386</v>
      </c>
      <c r="F1083" s="313"/>
      <c r="G1083" s="213" t="s">
        <v>59</v>
      </c>
      <c r="H1083" s="216">
        <v>1</v>
      </c>
      <c r="I1083" s="215">
        <v>0.32</v>
      </c>
      <c r="J1083" s="215">
        <v>0.32</v>
      </c>
    </row>
    <row r="1084" spans="1:10" ht="51.9" customHeight="1" x14ac:dyDescent="0.25">
      <c r="A1084" s="200" t="s">
        <v>400</v>
      </c>
      <c r="B1084" s="214" t="s">
        <v>790</v>
      </c>
      <c r="C1084" s="200" t="s">
        <v>16</v>
      </c>
      <c r="D1084" s="200" t="s">
        <v>789</v>
      </c>
      <c r="E1084" s="313" t="s">
        <v>386</v>
      </c>
      <c r="F1084" s="313"/>
      <c r="G1084" s="213" t="s">
        <v>59</v>
      </c>
      <c r="H1084" s="216">
        <v>1</v>
      </c>
      <c r="I1084" s="215">
        <v>1.1000000000000001</v>
      </c>
      <c r="J1084" s="215">
        <v>1.1000000000000001</v>
      </c>
    </row>
    <row r="1085" spans="1:10" ht="39" customHeight="1" x14ac:dyDescent="0.25">
      <c r="A1085" s="200" t="s">
        <v>400</v>
      </c>
      <c r="B1085" s="214" t="s">
        <v>796</v>
      </c>
      <c r="C1085" s="200" t="s">
        <v>16</v>
      </c>
      <c r="D1085" s="200" t="s">
        <v>795</v>
      </c>
      <c r="E1085" s="313" t="s">
        <v>386</v>
      </c>
      <c r="F1085" s="313"/>
      <c r="G1085" s="213" t="s">
        <v>59</v>
      </c>
      <c r="H1085" s="216">
        <v>1</v>
      </c>
      <c r="I1085" s="215">
        <v>7.0000000000000007E-2</v>
      </c>
      <c r="J1085" s="215">
        <v>7.0000000000000007E-2</v>
      </c>
    </row>
    <row r="1086" spans="1:10" x14ac:dyDescent="0.25">
      <c r="A1086" s="201"/>
      <c r="B1086" s="201"/>
      <c r="C1086" s="201"/>
      <c r="D1086" s="201"/>
      <c r="E1086" s="201" t="s">
        <v>380</v>
      </c>
      <c r="F1086" s="231">
        <v>0</v>
      </c>
      <c r="G1086" s="201" t="s">
        <v>379</v>
      </c>
      <c r="H1086" s="231">
        <v>0</v>
      </c>
      <c r="I1086" s="201" t="s">
        <v>378</v>
      </c>
      <c r="J1086" s="231">
        <v>0</v>
      </c>
    </row>
    <row r="1087" spans="1:10" ht="14.4" thickBot="1" x14ac:dyDescent="0.3">
      <c r="A1087" s="201"/>
      <c r="B1087" s="201"/>
      <c r="C1087" s="201"/>
      <c r="D1087" s="201"/>
      <c r="E1087" s="201" t="s">
        <v>377</v>
      </c>
      <c r="F1087" s="231">
        <v>0</v>
      </c>
      <c r="G1087" s="201"/>
      <c r="H1087" s="316" t="s">
        <v>376</v>
      </c>
      <c r="I1087" s="316"/>
      <c r="J1087" s="231">
        <v>1.84</v>
      </c>
    </row>
    <row r="1088" spans="1:10" ht="0.9" customHeight="1" thickTop="1" x14ac:dyDescent="0.25">
      <c r="A1088" s="212"/>
      <c r="B1088" s="212"/>
      <c r="C1088" s="212"/>
      <c r="D1088" s="212"/>
      <c r="E1088" s="212"/>
      <c r="F1088" s="212"/>
      <c r="G1088" s="212"/>
      <c r="H1088" s="212"/>
      <c r="I1088" s="212"/>
      <c r="J1088" s="212"/>
    </row>
    <row r="1089" spans="1:10" ht="18" customHeight="1" x14ac:dyDescent="0.25">
      <c r="A1089" s="199"/>
      <c r="B1089" s="202" t="s">
        <v>4</v>
      </c>
      <c r="C1089" s="199" t="s">
        <v>5</v>
      </c>
      <c r="D1089" s="199" t="s">
        <v>6</v>
      </c>
      <c r="E1089" s="315" t="s">
        <v>390</v>
      </c>
      <c r="F1089" s="315"/>
      <c r="G1089" s="203" t="s">
        <v>7</v>
      </c>
      <c r="H1089" s="202" t="s">
        <v>8</v>
      </c>
      <c r="I1089" s="202" t="s">
        <v>1201</v>
      </c>
      <c r="J1089" s="202" t="s">
        <v>9</v>
      </c>
    </row>
    <row r="1090" spans="1:10" ht="51.9" customHeight="1" x14ac:dyDescent="0.25">
      <c r="A1090" s="207" t="s">
        <v>389</v>
      </c>
      <c r="B1090" s="209" t="s">
        <v>798</v>
      </c>
      <c r="C1090" s="207" t="s">
        <v>16</v>
      </c>
      <c r="D1090" s="207" t="s">
        <v>797</v>
      </c>
      <c r="E1090" s="312" t="s">
        <v>386</v>
      </c>
      <c r="F1090" s="312"/>
      <c r="G1090" s="208" t="s">
        <v>59</v>
      </c>
      <c r="H1090" s="211">
        <v>1</v>
      </c>
      <c r="I1090" s="210">
        <v>0.32</v>
      </c>
      <c r="J1090" s="210">
        <v>0.32</v>
      </c>
    </row>
    <row r="1091" spans="1:10" ht="39" customHeight="1" x14ac:dyDescent="0.25">
      <c r="A1091" s="198" t="s">
        <v>385</v>
      </c>
      <c r="B1091" s="218" t="s">
        <v>792</v>
      </c>
      <c r="C1091" s="198" t="s">
        <v>16</v>
      </c>
      <c r="D1091" s="198" t="s">
        <v>791</v>
      </c>
      <c r="E1091" s="314" t="s">
        <v>391</v>
      </c>
      <c r="F1091" s="314"/>
      <c r="G1091" s="217" t="s">
        <v>14</v>
      </c>
      <c r="H1091" s="221">
        <v>6.3999999999999997E-5</v>
      </c>
      <c r="I1091" s="219">
        <v>5088.28</v>
      </c>
      <c r="J1091" s="219">
        <v>0.32564989999999999</v>
      </c>
    </row>
    <row r="1092" spans="1:10" x14ac:dyDescent="0.25">
      <c r="A1092" s="201"/>
      <c r="B1092" s="201"/>
      <c r="C1092" s="201"/>
      <c r="D1092" s="201"/>
      <c r="E1092" s="201" t="s">
        <v>380</v>
      </c>
      <c r="F1092" s="231">
        <v>0</v>
      </c>
      <c r="G1092" s="201" t="s">
        <v>379</v>
      </c>
      <c r="H1092" s="231">
        <v>0</v>
      </c>
      <c r="I1092" s="201" t="s">
        <v>378</v>
      </c>
      <c r="J1092" s="231">
        <v>0</v>
      </c>
    </row>
    <row r="1093" spans="1:10" ht="14.4" thickBot="1" x14ac:dyDescent="0.3">
      <c r="A1093" s="201"/>
      <c r="B1093" s="201"/>
      <c r="C1093" s="201"/>
      <c r="D1093" s="201"/>
      <c r="E1093" s="201" t="s">
        <v>377</v>
      </c>
      <c r="F1093" s="231">
        <v>0</v>
      </c>
      <c r="G1093" s="201"/>
      <c r="H1093" s="316" t="s">
        <v>376</v>
      </c>
      <c r="I1093" s="316"/>
      <c r="J1093" s="231">
        <v>0.32</v>
      </c>
    </row>
    <row r="1094" spans="1:10" ht="0.9" customHeight="1" thickTop="1" x14ac:dyDescent="0.25">
      <c r="A1094" s="212"/>
      <c r="B1094" s="212"/>
      <c r="C1094" s="212"/>
      <c r="D1094" s="212"/>
      <c r="E1094" s="212"/>
      <c r="F1094" s="212"/>
      <c r="G1094" s="212"/>
      <c r="H1094" s="212"/>
      <c r="I1094" s="212"/>
      <c r="J1094" s="212"/>
    </row>
    <row r="1095" spans="1:10" ht="18" customHeight="1" x14ac:dyDescent="0.25">
      <c r="A1095" s="199"/>
      <c r="B1095" s="202" t="s">
        <v>4</v>
      </c>
      <c r="C1095" s="199" t="s">
        <v>5</v>
      </c>
      <c r="D1095" s="199" t="s">
        <v>6</v>
      </c>
      <c r="E1095" s="315" t="s">
        <v>390</v>
      </c>
      <c r="F1095" s="315"/>
      <c r="G1095" s="203" t="s">
        <v>7</v>
      </c>
      <c r="H1095" s="202" t="s">
        <v>8</v>
      </c>
      <c r="I1095" s="202" t="s">
        <v>1201</v>
      </c>
      <c r="J1095" s="202" t="s">
        <v>9</v>
      </c>
    </row>
    <row r="1096" spans="1:10" ht="39" customHeight="1" x14ac:dyDescent="0.25">
      <c r="A1096" s="207" t="s">
        <v>389</v>
      </c>
      <c r="B1096" s="209" t="s">
        <v>796</v>
      </c>
      <c r="C1096" s="207" t="s">
        <v>16</v>
      </c>
      <c r="D1096" s="207" t="s">
        <v>795</v>
      </c>
      <c r="E1096" s="312" t="s">
        <v>386</v>
      </c>
      <c r="F1096" s="312"/>
      <c r="G1096" s="208" t="s">
        <v>59</v>
      </c>
      <c r="H1096" s="211">
        <v>1</v>
      </c>
      <c r="I1096" s="210">
        <v>7.0000000000000007E-2</v>
      </c>
      <c r="J1096" s="210">
        <v>7.0000000000000007E-2</v>
      </c>
    </row>
    <row r="1097" spans="1:10" ht="39" customHeight="1" x14ac:dyDescent="0.25">
      <c r="A1097" s="198" t="s">
        <v>385</v>
      </c>
      <c r="B1097" s="218" t="s">
        <v>792</v>
      </c>
      <c r="C1097" s="198" t="s">
        <v>16</v>
      </c>
      <c r="D1097" s="198" t="s">
        <v>791</v>
      </c>
      <c r="E1097" s="314" t="s">
        <v>391</v>
      </c>
      <c r="F1097" s="314"/>
      <c r="G1097" s="217" t="s">
        <v>14</v>
      </c>
      <c r="H1097" s="221">
        <v>1.4800000000000001E-5</v>
      </c>
      <c r="I1097" s="219">
        <v>5088.28</v>
      </c>
      <c r="J1097" s="219">
        <v>7.5306499999999998E-2</v>
      </c>
    </row>
    <row r="1098" spans="1:10" x14ac:dyDescent="0.25">
      <c r="A1098" s="201"/>
      <c r="B1098" s="201"/>
      <c r="C1098" s="201"/>
      <c r="D1098" s="201"/>
      <c r="E1098" s="201" t="s">
        <v>380</v>
      </c>
      <c r="F1098" s="231">
        <v>0</v>
      </c>
      <c r="G1098" s="201" t="s">
        <v>379</v>
      </c>
      <c r="H1098" s="231">
        <v>0</v>
      </c>
      <c r="I1098" s="201" t="s">
        <v>378</v>
      </c>
      <c r="J1098" s="231">
        <v>0</v>
      </c>
    </row>
    <row r="1099" spans="1:10" ht="14.4" thickBot="1" x14ac:dyDescent="0.3">
      <c r="A1099" s="201"/>
      <c r="B1099" s="201"/>
      <c r="C1099" s="201"/>
      <c r="D1099" s="201"/>
      <c r="E1099" s="201" t="s">
        <v>377</v>
      </c>
      <c r="F1099" s="231">
        <v>0</v>
      </c>
      <c r="G1099" s="201"/>
      <c r="H1099" s="316" t="s">
        <v>376</v>
      </c>
      <c r="I1099" s="316"/>
      <c r="J1099" s="231">
        <v>7.0000000000000007E-2</v>
      </c>
    </row>
    <row r="1100" spans="1:10" ht="0.9" customHeight="1" thickTop="1" x14ac:dyDescent="0.25">
      <c r="A1100" s="212"/>
      <c r="B1100" s="212"/>
      <c r="C1100" s="212"/>
      <c r="D1100" s="212"/>
      <c r="E1100" s="212"/>
      <c r="F1100" s="212"/>
      <c r="G1100" s="212"/>
      <c r="H1100" s="212"/>
      <c r="I1100" s="212"/>
      <c r="J1100" s="212"/>
    </row>
    <row r="1101" spans="1:10" ht="18" customHeight="1" x14ac:dyDescent="0.25">
      <c r="A1101" s="199"/>
      <c r="B1101" s="202" t="s">
        <v>4</v>
      </c>
      <c r="C1101" s="199" t="s">
        <v>5</v>
      </c>
      <c r="D1101" s="199" t="s">
        <v>6</v>
      </c>
      <c r="E1101" s="315" t="s">
        <v>390</v>
      </c>
      <c r="F1101" s="315"/>
      <c r="G1101" s="203" t="s">
        <v>7</v>
      </c>
      <c r="H1101" s="202" t="s">
        <v>8</v>
      </c>
      <c r="I1101" s="202" t="s">
        <v>1201</v>
      </c>
      <c r="J1101" s="202" t="s">
        <v>9</v>
      </c>
    </row>
    <row r="1102" spans="1:10" ht="51.9" customHeight="1" x14ac:dyDescent="0.25">
      <c r="A1102" s="207" t="s">
        <v>389</v>
      </c>
      <c r="B1102" s="209" t="s">
        <v>794</v>
      </c>
      <c r="C1102" s="207" t="s">
        <v>16</v>
      </c>
      <c r="D1102" s="207" t="s">
        <v>793</v>
      </c>
      <c r="E1102" s="312" t="s">
        <v>386</v>
      </c>
      <c r="F1102" s="312"/>
      <c r="G1102" s="208" t="s">
        <v>59</v>
      </c>
      <c r="H1102" s="211">
        <v>1</v>
      </c>
      <c r="I1102" s="210">
        <v>0.35</v>
      </c>
      <c r="J1102" s="210">
        <v>0.35</v>
      </c>
    </row>
    <row r="1103" spans="1:10" ht="39" customHeight="1" x14ac:dyDescent="0.25">
      <c r="A1103" s="198" t="s">
        <v>385</v>
      </c>
      <c r="B1103" s="218" t="s">
        <v>792</v>
      </c>
      <c r="C1103" s="198" t="s">
        <v>16</v>
      </c>
      <c r="D1103" s="198" t="s">
        <v>791</v>
      </c>
      <c r="E1103" s="314" t="s">
        <v>391</v>
      </c>
      <c r="F1103" s="314"/>
      <c r="G1103" s="217" t="s">
        <v>14</v>
      </c>
      <c r="H1103" s="221">
        <v>6.9999999999999994E-5</v>
      </c>
      <c r="I1103" s="219">
        <v>5088.28</v>
      </c>
      <c r="J1103" s="219">
        <v>0.35617959999999999</v>
      </c>
    </row>
    <row r="1104" spans="1:10" x14ac:dyDescent="0.25">
      <c r="A1104" s="201"/>
      <c r="B1104" s="201"/>
      <c r="C1104" s="201"/>
      <c r="D1104" s="201"/>
      <c r="E1104" s="201" t="s">
        <v>380</v>
      </c>
      <c r="F1104" s="231">
        <v>0</v>
      </c>
      <c r="G1104" s="201" t="s">
        <v>379</v>
      </c>
      <c r="H1104" s="231">
        <v>0</v>
      </c>
      <c r="I1104" s="201" t="s">
        <v>378</v>
      </c>
      <c r="J1104" s="231">
        <v>0</v>
      </c>
    </row>
    <row r="1105" spans="1:10" ht="14.4" thickBot="1" x14ac:dyDescent="0.3">
      <c r="A1105" s="201"/>
      <c r="B1105" s="201"/>
      <c r="C1105" s="201"/>
      <c r="D1105" s="201"/>
      <c r="E1105" s="201" t="s">
        <v>377</v>
      </c>
      <c r="F1105" s="231">
        <v>0</v>
      </c>
      <c r="G1105" s="201"/>
      <c r="H1105" s="316" t="s">
        <v>376</v>
      </c>
      <c r="I1105" s="316"/>
      <c r="J1105" s="231">
        <v>0.35</v>
      </c>
    </row>
    <row r="1106" spans="1:10" ht="0.9" customHeight="1" thickTop="1" x14ac:dyDescent="0.25">
      <c r="A1106" s="212"/>
      <c r="B1106" s="212"/>
      <c r="C1106" s="212"/>
      <c r="D1106" s="212"/>
      <c r="E1106" s="212"/>
      <c r="F1106" s="212"/>
      <c r="G1106" s="212"/>
      <c r="H1106" s="212"/>
      <c r="I1106" s="212"/>
      <c r="J1106" s="212"/>
    </row>
    <row r="1107" spans="1:10" ht="18" customHeight="1" x14ac:dyDescent="0.25">
      <c r="A1107" s="199"/>
      <c r="B1107" s="202" t="s">
        <v>4</v>
      </c>
      <c r="C1107" s="199" t="s">
        <v>5</v>
      </c>
      <c r="D1107" s="199" t="s">
        <v>6</v>
      </c>
      <c r="E1107" s="315" t="s">
        <v>390</v>
      </c>
      <c r="F1107" s="315"/>
      <c r="G1107" s="203" t="s">
        <v>7</v>
      </c>
      <c r="H1107" s="202" t="s">
        <v>8</v>
      </c>
      <c r="I1107" s="202" t="s">
        <v>1201</v>
      </c>
      <c r="J1107" s="202" t="s">
        <v>9</v>
      </c>
    </row>
    <row r="1108" spans="1:10" ht="51.9" customHeight="1" x14ac:dyDescent="0.25">
      <c r="A1108" s="207" t="s">
        <v>389</v>
      </c>
      <c r="B1108" s="209" t="s">
        <v>790</v>
      </c>
      <c r="C1108" s="207" t="s">
        <v>16</v>
      </c>
      <c r="D1108" s="207" t="s">
        <v>789</v>
      </c>
      <c r="E1108" s="312" t="s">
        <v>386</v>
      </c>
      <c r="F1108" s="312"/>
      <c r="G1108" s="208" t="s">
        <v>59</v>
      </c>
      <c r="H1108" s="211">
        <v>1</v>
      </c>
      <c r="I1108" s="210">
        <v>1.1000000000000001</v>
      </c>
      <c r="J1108" s="210">
        <v>1.1000000000000001</v>
      </c>
    </row>
    <row r="1109" spans="1:10" ht="26.1" customHeight="1" x14ac:dyDescent="0.25">
      <c r="A1109" s="198" t="s">
        <v>385</v>
      </c>
      <c r="B1109" s="218" t="s">
        <v>384</v>
      </c>
      <c r="C1109" s="198" t="s">
        <v>16</v>
      </c>
      <c r="D1109" s="198" t="s">
        <v>383</v>
      </c>
      <c r="E1109" s="314" t="s">
        <v>382</v>
      </c>
      <c r="F1109" s="314"/>
      <c r="G1109" s="217" t="s">
        <v>381</v>
      </c>
      <c r="H1109" s="221">
        <v>1.25</v>
      </c>
      <c r="I1109" s="219">
        <v>0.88</v>
      </c>
      <c r="J1109" s="219">
        <v>1.1000000000000001</v>
      </c>
    </row>
    <row r="1110" spans="1:10" x14ac:dyDescent="0.25">
      <c r="A1110" s="201"/>
      <c r="B1110" s="201"/>
      <c r="C1110" s="201"/>
      <c r="D1110" s="201"/>
      <c r="E1110" s="201" t="s">
        <v>380</v>
      </c>
      <c r="F1110" s="231">
        <v>0</v>
      </c>
      <c r="G1110" s="201" t="s">
        <v>379</v>
      </c>
      <c r="H1110" s="231">
        <v>0</v>
      </c>
      <c r="I1110" s="201" t="s">
        <v>378</v>
      </c>
      <c r="J1110" s="231">
        <v>0</v>
      </c>
    </row>
    <row r="1111" spans="1:10" ht="14.4" thickBot="1" x14ac:dyDescent="0.3">
      <c r="A1111" s="201"/>
      <c r="B1111" s="201"/>
      <c r="C1111" s="201"/>
      <c r="D1111" s="201"/>
      <c r="E1111" s="201" t="s">
        <v>377</v>
      </c>
      <c r="F1111" s="231">
        <v>0</v>
      </c>
      <c r="G1111" s="201"/>
      <c r="H1111" s="316" t="s">
        <v>376</v>
      </c>
      <c r="I1111" s="316"/>
      <c r="J1111" s="231">
        <v>1.1000000000000001</v>
      </c>
    </row>
    <row r="1112" spans="1:10" ht="0.9" customHeight="1" thickTop="1" x14ac:dyDescent="0.25">
      <c r="A1112" s="212"/>
      <c r="B1112" s="212"/>
      <c r="C1112" s="212"/>
      <c r="D1112" s="212"/>
      <c r="E1112" s="212"/>
      <c r="F1112" s="212"/>
      <c r="G1112" s="212"/>
      <c r="H1112" s="212"/>
      <c r="I1112" s="212"/>
      <c r="J1112" s="212"/>
    </row>
    <row r="1113" spans="1:10" ht="18" customHeight="1" x14ac:dyDescent="0.25">
      <c r="A1113" s="199"/>
      <c r="B1113" s="202" t="s">
        <v>4</v>
      </c>
      <c r="C1113" s="199" t="s">
        <v>5</v>
      </c>
      <c r="D1113" s="199" t="s">
        <v>6</v>
      </c>
      <c r="E1113" s="315" t="s">
        <v>390</v>
      </c>
      <c r="F1113" s="315"/>
      <c r="G1113" s="203" t="s">
        <v>7</v>
      </c>
      <c r="H1113" s="202" t="s">
        <v>8</v>
      </c>
      <c r="I1113" s="202" t="s">
        <v>1201</v>
      </c>
      <c r="J1113" s="202" t="s">
        <v>9</v>
      </c>
    </row>
    <row r="1114" spans="1:10" ht="51.9" customHeight="1" x14ac:dyDescent="0.25">
      <c r="A1114" s="207" t="s">
        <v>389</v>
      </c>
      <c r="B1114" s="209" t="s">
        <v>705</v>
      </c>
      <c r="C1114" s="207" t="s">
        <v>16</v>
      </c>
      <c r="D1114" s="207" t="s">
        <v>704</v>
      </c>
      <c r="E1114" s="312" t="s">
        <v>401</v>
      </c>
      <c r="F1114" s="312"/>
      <c r="G1114" s="208" t="s">
        <v>404</v>
      </c>
      <c r="H1114" s="211">
        <v>1</v>
      </c>
      <c r="I1114" s="210">
        <v>1.62</v>
      </c>
      <c r="J1114" s="210">
        <v>1.62</v>
      </c>
    </row>
    <row r="1115" spans="1:10" ht="39" customHeight="1" x14ac:dyDescent="0.25">
      <c r="A1115" s="200" t="s">
        <v>400</v>
      </c>
      <c r="B1115" s="214" t="s">
        <v>786</v>
      </c>
      <c r="C1115" s="200" t="s">
        <v>16</v>
      </c>
      <c r="D1115" s="200" t="s">
        <v>785</v>
      </c>
      <c r="E1115" s="313" t="s">
        <v>386</v>
      </c>
      <c r="F1115" s="313"/>
      <c r="G1115" s="213" t="s">
        <v>59</v>
      </c>
      <c r="H1115" s="216">
        <v>1</v>
      </c>
      <c r="I1115" s="215">
        <v>0.3</v>
      </c>
      <c r="J1115" s="215">
        <v>0.3</v>
      </c>
    </row>
    <row r="1116" spans="1:10" ht="51.9" customHeight="1" x14ac:dyDescent="0.25">
      <c r="A1116" s="200" t="s">
        <v>400</v>
      </c>
      <c r="B1116" s="214" t="s">
        <v>788</v>
      </c>
      <c r="C1116" s="200" t="s">
        <v>16</v>
      </c>
      <c r="D1116" s="200" t="s">
        <v>787</v>
      </c>
      <c r="E1116" s="313" t="s">
        <v>386</v>
      </c>
      <c r="F1116" s="313"/>
      <c r="G1116" s="213" t="s">
        <v>59</v>
      </c>
      <c r="H1116" s="216">
        <v>1</v>
      </c>
      <c r="I1116" s="215">
        <v>1.32</v>
      </c>
      <c r="J1116" s="215">
        <v>1.32</v>
      </c>
    </row>
    <row r="1117" spans="1:10" x14ac:dyDescent="0.25">
      <c r="A1117" s="201"/>
      <c r="B1117" s="201"/>
      <c r="C1117" s="201"/>
      <c r="D1117" s="201"/>
      <c r="E1117" s="201" t="s">
        <v>380</v>
      </c>
      <c r="F1117" s="231">
        <v>0</v>
      </c>
      <c r="G1117" s="201" t="s">
        <v>379</v>
      </c>
      <c r="H1117" s="231">
        <v>0</v>
      </c>
      <c r="I1117" s="201" t="s">
        <v>378</v>
      </c>
      <c r="J1117" s="231">
        <v>0</v>
      </c>
    </row>
    <row r="1118" spans="1:10" ht="14.4" thickBot="1" x14ac:dyDescent="0.3">
      <c r="A1118" s="201"/>
      <c r="B1118" s="201"/>
      <c r="C1118" s="201"/>
      <c r="D1118" s="201"/>
      <c r="E1118" s="201" t="s">
        <v>377</v>
      </c>
      <c r="F1118" s="231">
        <v>0</v>
      </c>
      <c r="G1118" s="201"/>
      <c r="H1118" s="316" t="s">
        <v>376</v>
      </c>
      <c r="I1118" s="316"/>
      <c r="J1118" s="231">
        <v>1.62</v>
      </c>
    </row>
    <row r="1119" spans="1:10" ht="0.9" customHeight="1" thickTop="1" x14ac:dyDescent="0.25">
      <c r="A1119" s="212"/>
      <c r="B1119" s="212"/>
      <c r="C1119" s="212"/>
      <c r="D1119" s="212"/>
      <c r="E1119" s="212"/>
      <c r="F1119" s="212"/>
      <c r="G1119" s="212"/>
      <c r="H1119" s="212"/>
      <c r="I1119" s="212"/>
      <c r="J1119" s="212"/>
    </row>
    <row r="1120" spans="1:10" ht="18" customHeight="1" x14ac:dyDescent="0.25">
      <c r="A1120" s="199"/>
      <c r="B1120" s="202" t="s">
        <v>4</v>
      </c>
      <c r="C1120" s="199" t="s">
        <v>5</v>
      </c>
      <c r="D1120" s="199" t="s">
        <v>6</v>
      </c>
      <c r="E1120" s="315" t="s">
        <v>390</v>
      </c>
      <c r="F1120" s="315"/>
      <c r="G1120" s="203" t="s">
        <v>7</v>
      </c>
      <c r="H1120" s="202" t="s">
        <v>8</v>
      </c>
      <c r="I1120" s="202" t="s">
        <v>1201</v>
      </c>
      <c r="J1120" s="202" t="s">
        <v>9</v>
      </c>
    </row>
    <row r="1121" spans="1:10" ht="51.9" customHeight="1" x14ac:dyDescent="0.25">
      <c r="A1121" s="207" t="s">
        <v>389</v>
      </c>
      <c r="B1121" s="209" t="s">
        <v>707</v>
      </c>
      <c r="C1121" s="207" t="s">
        <v>16</v>
      </c>
      <c r="D1121" s="207" t="s">
        <v>706</v>
      </c>
      <c r="E1121" s="312" t="s">
        <v>401</v>
      </c>
      <c r="F1121" s="312"/>
      <c r="G1121" s="208" t="s">
        <v>142</v>
      </c>
      <c r="H1121" s="211">
        <v>1</v>
      </c>
      <c r="I1121" s="210">
        <v>5.26</v>
      </c>
      <c r="J1121" s="210">
        <v>5.26</v>
      </c>
    </row>
    <row r="1122" spans="1:10" ht="51.9" customHeight="1" x14ac:dyDescent="0.25">
      <c r="A1122" s="200" t="s">
        <v>400</v>
      </c>
      <c r="B1122" s="214" t="s">
        <v>780</v>
      </c>
      <c r="C1122" s="200" t="s">
        <v>16</v>
      </c>
      <c r="D1122" s="200" t="s">
        <v>779</v>
      </c>
      <c r="E1122" s="313" t="s">
        <v>386</v>
      </c>
      <c r="F1122" s="313"/>
      <c r="G1122" s="213" t="s">
        <v>59</v>
      </c>
      <c r="H1122" s="216">
        <v>1</v>
      </c>
      <c r="I1122" s="215">
        <v>2.2000000000000002</v>
      </c>
      <c r="J1122" s="215">
        <v>2.2000000000000002</v>
      </c>
    </row>
    <row r="1123" spans="1:10" ht="51.9" customHeight="1" x14ac:dyDescent="0.25">
      <c r="A1123" s="200" t="s">
        <v>400</v>
      </c>
      <c r="B1123" s="214" t="s">
        <v>784</v>
      </c>
      <c r="C1123" s="200" t="s">
        <v>16</v>
      </c>
      <c r="D1123" s="200" t="s">
        <v>783</v>
      </c>
      <c r="E1123" s="313" t="s">
        <v>386</v>
      </c>
      <c r="F1123" s="313"/>
      <c r="G1123" s="213" t="s">
        <v>59</v>
      </c>
      <c r="H1123" s="216">
        <v>1</v>
      </c>
      <c r="I1123" s="215">
        <v>1.44</v>
      </c>
      <c r="J1123" s="215">
        <v>1.44</v>
      </c>
    </row>
    <row r="1124" spans="1:10" ht="39" customHeight="1" x14ac:dyDescent="0.25">
      <c r="A1124" s="200" t="s">
        <v>400</v>
      </c>
      <c r="B1124" s="214" t="s">
        <v>786</v>
      </c>
      <c r="C1124" s="200" t="s">
        <v>16</v>
      </c>
      <c r="D1124" s="200" t="s">
        <v>785</v>
      </c>
      <c r="E1124" s="313" t="s">
        <v>386</v>
      </c>
      <c r="F1124" s="313"/>
      <c r="G1124" s="213" t="s">
        <v>59</v>
      </c>
      <c r="H1124" s="216">
        <v>1</v>
      </c>
      <c r="I1124" s="215">
        <v>0.3</v>
      </c>
      <c r="J1124" s="215">
        <v>0.3</v>
      </c>
    </row>
    <row r="1125" spans="1:10" ht="51.9" customHeight="1" x14ac:dyDescent="0.25">
      <c r="A1125" s="200" t="s">
        <v>400</v>
      </c>
      <c r="B1125" s="214" t="s">
        <v>788</v>
      </c>
      <c r="C1125" s="200" t="s">
        <v>16</v>
      </c>
      <c r="D1125" s="200" t="s">
        <v>787</v>
      </c>
      <c r="E1125" s="313" t="s">
        <v>386</v>
      </c>
      <c r="F1125" s="313"/>
      <c r="G1125" s="213" t="s">
        <v>59</v>
      </c>
      <c r="H1125" s="216">
        <v>1</v>
      </c>
      <c r="I1125" s="215">
        <v>1.32</v>
      </c>
      <c r="J1125" s="215">
        <v>1.32</v>
      </c>
    </row>
    <row r="1126" spans="1:10" x14ac:dyDescent="0.25">
      <c r="A1126" s="201"/>
      <c r="B1126" s="201"/>
      <c r="C1126" s="201"/>
      <c r="D1126" s="201"/>
      <c r="E1126" s="201" t="s">
        <v>380</v>
      </c>
      <c r="F1126" s="231">
        <v>0</v>
      </c>
      <c r="G1126" s="201" t="s">
        <v>379</v>
      </c>
      <c r="H1126" s="231">
        <v>0</v>
      </c>
      <c r="I1126" s="201" t="s">
        <v>378</v>
      </c>
      <c r="J1126" s="231">
        <v>0</v>
      </c>
    </row>
    <row r="1127" spans="1:10" ht="14.4" thickBot="1" x14ac:dyDescent="0.3">
      <c r="A1127" s="201"/>
      <c r="B1127" s="201"/>
      <c r="C1127" s="201"/>
      <c r="D1127" s="201"/>
      <c r="E1127" s="201" t="s">
        <v>377</v>
      </c>
      <c r="F1127" s="231">
        <v>0</v>
      </c>
      <c r="G1127" s="201"/>
      <c r="H1127" s="316" t="s">
        <v>376</v>
      </c>
      <c r="I1127" s="316"/>
      <c r="J1127" s="231">
        <v>5.26</v>
      </c>
    </row>
    <row r="1128" spans="1:10" ht="0.9" customHeight="1" thickTop="1" x14ac:dyDescent="0.25">
      <c r="A1128" s="212"/>
      <c r="B1128" s="212"/>
      <c r="C1128" s="212"/>
      <c r="D1128" s="212"/>
      <c r="E1128" s="212"/>
      <c r="F1128" s="212"/>
      <c r="G1128" s="212"/>
      <c r="H1128" s="212"/>
      <c r="I1128" s="212"/>
      <c r="J1128" s="212"/>
    </row>
    <row r="1129" spans="1:10" ht="18" customHeight="1" x14ac:dyDescent="0.25">
      <c r="A1129" s="199"/>
      <c r="B1129" s="202" t="s">
        <v>4</v>
      </c>
      <c r="C1129" s="199" t="s">
        <v>5</v>
      </c>
      <c r="D1129" s="199" t="s">
        <v>6</v>
      </c>
      <c r="E1129" s="315" t="s">
        <v>390</v>
      </c>
      <c r="F1129" s="315"/>
      <c r="G1129" s="203" t="s">
        <v>7</v>
      </c>
      <c r="H1129" s="202" t="s">
        <v>8</v>
      </c>
      <c r="I1129" s="202" t="s">
        <v>1201</v>
      </c>
      <c r="J1129" s="202" t="s">
        <v>9</v>
      </c>
    </row>
    <row r="1130" spans="1:10" ht="51.9" customHeight="1" x14ac:dyDescent="0.25">
      <c r="A1130" s="207" t="s">
        <v>389</v>
      </c>
      <c r="B1130" s="209" t="s">
        <v>788</v>
      </c>
      <c r="C1130" s="207" t="s">
        <v>16</v>
      </c>
      <c r="D1130" s="207" t="s">
        <v>787</v>
      </c>
      <c r="E1130" s="312" t="s">
        <v>386</v>
      </c>
      <c r="F1130" s="312"/>
      <c r="G1130" s="208" t="s">
        <v>59</v>
      </c>
      <c r="H1130" s="211">
        <v>1</v>
      </c>
      <c r="I1130" s="210">
        <v>1.32</v>
      </c>
      <c r="J1130" s="210">
        <v>1.32</v>
      </c>
    </row>
    <row r="1131" spans="1:10" ht="39" customHeight="1" x14ac:dyDescent="0.25">
      <c r="A1131" s="198" t="s">
        <v>385</v>
      </c>
      <c r="B1131" s="218" t="s">
        <v>782</v>
      </c>
      <c r="C1131" s="198" t="s">
        <v>16</v>
      </c>
      <c r="D1131" s="198" t="s">
        <v>781</v>
      </c>
      <c r="E1131" s="314" t="s">
        <v>391</v>
      </c>
      <c r="F1131" s="314"/>
      <c r="G1131" s="217" t="s">
        <v>14</v>
      </c>
      <c r="H1131" s="221">
        <v>6.3999999999999997E-5</v>
      </c>
      <c r="I1131" s="219">
        <v>20698.080000000002</v>
      </c>
      <c r="J1131" s="219">
        <v>1.3246770999999999</v>
      </c>
    </row>
    <row r="1132" spans="1:10" x14ac:dyDescent="0.25">
      <c r="A1132" s="201"/>
      <c r="B1132" s="201"/>
      <c r="C1132" s="201"/>
      <c r="D1132" s="201"/>
      <c r="E1132" s="201" t="s">
        <v>380</v>
      </c>
      <c r="F1132" s="231">
        <v>0</v>
      </c>
      <c r="G1132" s="201" t="s">
        <v>379</v>
      </c>
      <c r="H1132" s="231">
        <v>0</v>
      </c>
      <c r="I1132" s="201" t="s">
        <v>378</v>
      </c>
      <c r="J1132" s="231">
        <v>0</v>
      </c>
    </row>
    <row r="1133" spans="1:10" ht="14.4" thickBot="1" x14ac:dyDescent="0.3">
      <c r="A1133" s="201"/>
      <c r="B1133" s="201"/>
      <c r="C1133" s="201"/>
      <c r="D1133" s="201"/>
      <c r="E1133" s="201" t="s">
        <v>377</v>
      </c>
      <c r="F1133" s="231">
        <v>0</v>
      </c>
      <c r="G1133" s="201"/>
      <c r="H1133" s="316" t="s">
        <v>376</v>
      </c>
      <c r="I1133" s="316"/>
      <c r="J1133" s="231">
        <v>1.32</v>
      </c>
    </row>
    <row r="1134" spans="1:10" ht="0.9" customHeight="1" thickTop="1" x14ac:dyDescent="0.25">
      <c r="A1134" s="212"/>
      <c r="B1134" s="212"/>
      <c r="C1134" s="212"/>
      <c r="D1134" s="212"/>
      <c r="E1134" s="212"/>
      <c r="F1134" s="212"/>
      <c r="G1134" s="212"/>
      <c r="H1134" s="212"/>
      <c r="I1134" s="212"/>
      <c r="J1134" s="212"/>
    </row>
    <row r="1135" spans="1:10" ht="18" customHeight="1" x14ac:dyDescent="0.25">
      <c r="A1135" s="199"/>
      <c r="B1135" s="202" t="s">
        <v>4</v>
      </c>
      <c r="C1135" s="199" t="s">
        <v>5</v>
      </c>
      <c r="D1135" s="199" t="s">
        <v>6</v>
      </c>
      <c r="E1135" s="315" t="s">
        <v>390</v>
      </c>
      <c r="F1135" s="315"/>
      <c r="G1135" s="203" t="s">
        <v>7</v>
      </c>
      <c r="H1135" s="202" t="s">
        <v>8</v>
      </c>
      <c r="I1135" s="202" t="s">
        <v>1201</v>
      </c>
      <c r="J1135" s="202" t="s">
        <v>9</v>
      </c>
    </row>
    <row r="1136" spans="1:10" ht="39" customHeight="1" x14ac:dyDescent="0.25">
      <c r="A1136" s="207" t="s">
        <v>389</v>
      </c>
      <c r="B1136" s="209" t="s">
        <v>786</v>
      </c>
      <c r="C1136" s="207" t="s">
        <v>16</v>
      </c>
      <c r="D1136" s="207" t="s">
        <v>785</v>
      </c>
      <c r="E1136" s="312" t="s">
        <v>386</v>
      </c>
      <c r="F1136" s="312"/>
      <c r="G1136" s="208" t="s">
        <v>59</v>
      </c>
      <c r="H1136" s="211">
        <v>1</v>
      </c>
      <c r="I1136" s="210">
        <v>0.3</v>
      </c>
      <c r="J1136" s="210">
        <v>0.3</v>
      </c>
    </row>
    <row r="1137" spans="1:10" ht="39" customHeight="1" x14ac:dyDescent="0.25">
      <c r="A1137" s="198" t="s">
        <v>385</v>
      </c>
      <c r="B1137" s="218" t="s">
        <v>782</v>
      </c>
      <c r="C1137" s="198" t="s">
        <v>16</v>
      </c>
      <c r="D1137" s="198" t="s">
        <v>781</v>
      </c>
      <c r="E1137" s="314" t="s">
        <v>391</v>
      </c>
      <c r="F1137" s="314"/>
      <c r="G1137" s="217" t="s">
        <v>14</v>
      </c>
      <c r="H1137" s="221">
        <v>1.4800000000000001E-5</v>
      </c>
      <c r="I1137" s="219">
        <v>20698.080000000002</v>
      </c>
      <c r="J1137" s="219">
        <v>0.30633159999999998</v>
      </c>
    </row>
    <row r="1138" spans="1:10" x14ac:dyDescent="0.25">
      <c r="A1138" s="201"/>
      <c r="B1138" s="201"/>
      <c r="C1138" s="201"/>
      <c r="D1138" s="201"/>
      <c r="E1138" s="201" t="s">
        <v>380</v>
      </c>
      <c r="F1138" s="231">
        <v>0</v>
      </c>
      <c r="G1138" s="201" t="s">
        <v>379</v>
      </c>
      <c r="H1138" s="231">
        <v>0</v>
      </c>
      <c r="I1138" s="201" t="s">
        <v>378</v>
      </c>
      <c r="J1138" s="231">
        <v>0</v>
      </c>
    </row>
    <row r="1139" spans="1:10" ht="14.4" thickBot="1" x14ac:dyDescent="0.3">
      <c r="A1139" s="201"/>
      <c r="B1139" s="201"/>
      <c r="C1139" s="201"/>
      <c r="D1139" s="201"/>
      <c r="E1139" s="201" t="s">
        <v>377</v>
      </c>
      <c r="F1139" s="231">
        <v>0</v>
      </c>
      <c r="G1139" s="201"/>
      <c r="H1139" s="316" t="s">
        <v>376</v>
      </c>
      <c r="I1139" s="316"/>
      <c r="J1139" s="231">
        <v>0.3</v>
      </c>
    </row>
    <row r="1140" spans="1:10" ht="0.9" customHeight="1" thickTop="1" x14ac:dyDescent="0.25">
      <c r="A1140" s="212"/>
      <c r="B1140" s="212"/>
      <c r="C1140" s="212"/>
      <c r="D1140" s="212"/>
      <c r="E1140" s="212"/>
      <c r="F1140" s="212"/>
      <c r="G1140" s="212"/>
      <c r="H1140" s="212"/>
      <c r="I1140" s="212"/>
      <c r="J1140" s="212"/>
    </row>
    <row r="1141" spans="1:10" ht="18" customHeight="1" x14ac:dyDescent="0.25">
      <c r="A1141" s="199"/>
      <c r="B1141" s="202" t="s">
        <v>4</v>
      </c>
      <c r="C1141" s="199" t="s">
        <v>5</v>
      </c>
      <c r="D1141" s="199" t="s">
        <v>6</v>
      </c>
      <c r="E1141" s="315" t="s">
        <v>390</v>
      </c>
      <c r="F1141" s="315"/>
      <c r="G1141" s="203" t="s">
        <v>7</v>
      </c>
      <c r="H1141" s="202" t="s">
        <v>8</v>
      </c>
      <c r="I1141" s="202" t="s">
        <v>1201</v>
      </c>
      <c r="J1141" s="202" t="s">
        <v>9</v>
      </c>
    </row>
    <row r="1142" spans="1:10" ht="51.9" customHeight="1" x14ac:dyDescent="0.25">
      <c r="A1142" s="207" t="s">
        <v>389</v>
      </c>
      <c r="B1142" s="209" t="s">
        <v>784</v>
      </c>
      <c r="C1142" s="207" t="s">
        <v>16</v>
      </c>
      <c r="D1142" s="207" t="s">
        <v>783</v>
      </c>
      <c r="E1142" s="312" t="s">
        <v>386</v>
      </c>
      <c r="F1142" s="312"/>
      <c r="G1142" s="208" t="s">
        <v>59</v>
      </c>
      <c r="H1142" s="211">
        <v>1</v>
      </c>
      <c r="I1142" s="210">
        <v>1.44</v>
      </c>
      <c r="J1142" s="210">
        <v>1.44</v>
      </c>
    </row>
    <row r="1143" spans="1:10" ht="39" customHeight="1" x14ac:dyDescent="0.25">
      <c r="A1143" s="198" t="s">
        <v>385</v>
      </c>
      <c r="B1143" s="218" t="s">
        <v>782</v>
      </c>
      <c r="C1143" s="198" t="s">
        <v>16</v>
      </c>
      <c r="D1143" s="198" t="s">
        <v>781</v>
      </c>
      <c r="E1143" s="314" t="s">
        <v>391</v>
      </c>
      <c r="F1143" s="314"/>
      <c r="G1143" s="217" t="s">
        <v>14</v>
      </c>
      <c r="H1143" s="221">
        <v>6.9999999999999994E-5</v>
      </c>
      <c r="I1143" s="219">
        <v>20698.080000000002</v>
      </c>
      <c r="J1143" s="219">
        <v>1.4488656</v>
      </c>
    </row>
    <row r="1144" spans="1:10" x14ac:dyDescent="0.25">
      <c r="A1144" s="201"/>
      <c r="B1144" s="201"/>
      <c r="C1144" s="201"/>
      <c r="D1144" s="201"/>
      <c r="E1144" s="201" t="s">
        <v>380</v>
      </c>
      <c r="F1144" s="231">
        <v>0</v>
      </c>
      <c r="G1144" s="201" t="s">
        <v>379</v>
      </c>
      <c r="H1144" s="231">
        <v>0</v>
      </c>
      <c r="I1144" s="201" t="s">
        <v>378</v>
      </c>
      <c r="J1144" s="231">
        <v>0</v>
      </c>
    </row>
    <row r="1145" spans="1:10" ht="14.4" thickBot="1" x14ac:dyDescent="0.3">
      <c r="A1145" s="201"/>
      <c r="B1145" s="201"/>
      <c r="C1145" s="201"/>
      <c r="D1145" s="201"/>
      <c r="E1145" s="201" t="s">
        <v>377</v>
      </c>
      <c r="F1145" s="231">
        <v>0</v>
      </c>
      <c r="G1145" s="201"/>
      <c r="H1145" s="316" t="s">
        <v>376</v>
      </c>
      <c r="I1145" s="316"/>
      <c r="J1145" s="231">
        <v>1.44</v>
      </c>
    </row>
    <row r="1146" spans="1:10" ht="0.9" customHeight="1" thickTop="1" x14ac:dyDescent="0.25">
      <c r="A1146" s="212"/>
      <c r="B1146" s="212"/>
      <c r="C1146" s="212"/>
      <c r="D1146" s="212"/>
      <c r="E1146" s="212"/>
      <c r="F1146" s="212"/>
      <c r="G1146" s="212"/>
      <c r="H1146" s="212"/>
      <c r="I1146" s="212"/>
      <c r="J1146" s="212"/>
    </row>
    <row r="1147" spans="1:10" ht="18" customHeight="1" x14ac:dyDescent="0.25">
      <c r="A1147" s="199"/>
      <c r="B1147" s="202" t="s">
        <v>4</v>
      </c>
      <c r="C1147" s="199" t="s">
        <v>5</v>
      </c>
      <c r="D1147" s="199" t="s">
        <v>6</v>
      </c>
      <c r="E1147" s="315" t="s">
        <v>390</v>
      </c>
      <c r="F1147" s="315"/>
      <c r="G1147" s="203" t="s">
        <v>7</v>
      </c>
      <c r="H1147" s="202" t="s">
        <v>8</v>
      </c>
      <c r="I1147" s="202" t="s">
        <v>1201</v>
      </c>
      <c r="J1147" s="202" t="s">
        <v>9</v>
      </c>
    </row>
    <row r="1148" spans="1:10" ht="51.9" customHeight="1" x14ac:dyDescent="0.25">
      <c r="A1148" s="207" t="s">
        <v>389</v>
      </c>
      <c r="B1148" s="209" t="s">
        <v>780</v>
      </c>
      <c r="C1148" s="207" t="s">
        <v>16</v>
      </c>
      <c r="D1148" s="207" t="s">
        <v>779</v>
      </c>
      <c r="E1148" s="312" t="s">
        <v>386</v>
      </c>
      <c r="F1148" s="312"/>
      <c r="G1148" s="208" t="s">
        <v>59</v>
      </c>
      <c r="H1148" s="211">
        <v>1</v>
      </c>
      <c r="I1148" s="210">
        <v>2.2000000000000002</v>
      </c>
      <c r="J1148" s="210">
        <v>2.2000000000000002</v>
      </c>
    </row>
    <row r="1149" spans="1:10" ht="26.1" customHeight="1" x14ac:dyDescent="0.25">
      <c r="A1149" s="198" t="s">
        <v>385</v>
      </c>
      <c r="B1149" s="218" t="s">
        <v>384</v>
      </c>
      <c r="C1149" s="198" t="s">
        <v>16</v>
      </c>
      <c r="D1149" s="198" t="s">
        <v>383</v>
      </c>
      <c r="E1149" s="314" t="s">
        <v>382</v>
      </c>
      <c r="F1149" s="314"/>
      <c r="G1149" s="217" t="s">
        <v>381</v>
      </c>
      <c r="H1149" s="221">
        <v>2.5</v>
      </c>
      <c r="I1149" s="219">
        <v>0.88</v>
      </c>
      <c r="J1149" s="219">
        <v>2.2000000000000002</v>
      </c>
    </row>
    <row r="1150" spans="1:10" x14ac:dyDescent="0.25">
      <c r="A1150" s="201"/>
      <c r="B1150" s="201"/>
      <c r="C1150" s="201"/>
      <c r="D1150" s="201"/>
      <c r="E1150" s="201" t="s">
        <v>380</v>
      </c>
      <c r="F1150" s="231">
        <v>0</v>
      </c>
      <c r="G1150" s="201" t="s">
        <v>379</v>
      </c>
      <c r="H1150" s="231">
        <v>0</v>
      </c>
      <c r="I1150" s="201" t="s">
        <v>378</v>
      </c>
      <c r="J1150" s="231">
        <v>0</v>
      </c>
    </row>
    <row r="1151" spans="1:10" ht="14.4" thickBot="1" x14ac:dyDescent="0.3">
      <c r="A1151" s="201"/>
      <c r="B1151" s="201"/>
      <c r="C1151" s="201"/>
      <c r="D1151" s="201"/>
      <c r="E1151" s="201" t="s">
        <v>377</v>
      </c>
      <c r="F1151" s="231">
        <v>0</v>
      </c>
      <c r="G1151" s="201"/>
      <c r="H1151" s="316" t="s">
        <v>376</v>
      </c>
      <c r="I1151" s="316"/>
      <c r="J1151" s="231">
        <v>2.2000000000000002</v>
      </c>
    </row>
    <row r="1152" spans="1:10" ht="0.9" customHeight="1" thickTop="1" x14ac:dyDescent="0.25">
      <c r="A1152" s="212"/>
      <c r="B1152" s="212"/>
      <c r="C1152" s="212"/>
      <c r="D1152" s="212"/>
      <c r="E1152" s="212"/>
      <c r="F1152" s="212"/>
      <c r="G1152" s="212"/>
      <c r="H1152" s="212"/>
      <c r="I1152" s="212"/>
      <c r="J1152" s="212"/>
    </row>
    <row r="1153" spans="1:10" ht="18" customHeight="1" x14ac:dyDescent="0.25">
      <c r="A1153" s="199"/>
      <c r="B1153" s="202" t="s">
        <v>4</v>
      </c>
      <c r="C1153" s="199" t="s">
        <v>5</v>
      </c>
      <c r="D1153" s="199" t="s">
        <v>6</v>
      </c>
      <c r="E1153" s="315" t="s">
        <v>390</v>
      </c>
      <c r="F1153" s="315"/>
      <c r="G1153" s="203" t="s">
        <v>7</v>
      </c>
      <c r="H1153" s="202" t="s">
        <v>8</v>
      </c>
      <c r="I1153" s="202" t="s">
        <v>1201</v>
      </c>
      <c r="J1153" s="202" t="s">
        <v>9</v>
      </c>
    </row>
    <row r="1154" spans="1:10" ht="39" customHeight="1" x14ac:dyDescent="0.25">
      <c r="A1154" s="207" t="s">
        <v>389</v>
      </c>
      <c r="B1154" s="209" t="s">
        <v>778</v>
      </c>
      <c r="C1154" s="207" t="s">
        <v>16</v>
      </c>
      <c r="D1154" s="207" t="s">
        <v>777</v>
      </c>
      <c r="E1154" s="312" t="s">
        <v>717</v>
      </c>
      <c r="F1154" s="312"/>
      <c r="G1154" s="208" t="s">
        <v>18</v>
      </c>
      <c r="H1154" s="211">
        <v>1</v>
      </c>
      <c r="I1154" s="210">
        <v>3.02</v>
      </c>
      <c r="J1154" s="210">
        <v>3.02</v>
      </c>
    </row>
    <row r="1155" spans="1:10" ht="24" customHeight="1" x14ac:dyDescent="0.25">
      <c r="A1155" s="200" t="s">
        <v>400</v>
      </c>
      <c r="B1155" s="214" t="s">
        <v>442</v>
      </c>
      <c r="C1155" s="200" t="s">
        <v>16</v>
      </c>
      <c r="D1155" s="200" t="s">
        <v>441</v>
      </c>
      <c r="E1155" s="313" t="s">
        <v>414</v>
      </c>
      <c r="F1155" s="313"/>
      <c r="G1155" s="213" t="s">
        <v>59</v>
      </c>
      <c r="H1155" s="216">
        <v>5.0000000000000001E-3</v>
      </c>
      <c r="I1155" s="215">
        <v>31.15</v>
      </c>
      <c r="J1155" s="215">
        <v>0.15</v>
      </c>
    </row>
    <row r="1156" spans="1:10" ht="24" customHeight="1" x14ac:dyDescent="0.25">
      <c r="A1156" s="200" t="s">
        <v>400</v>
      </c>
      <c r="B1156" s="214" t="s">
        <v>498</v>
      </c>
      <c r="C1156" s="200" t="s">
        <v>16</v>
      </c>
      <c r="D1156" s="200" t="s">
        <v>497</v>
      </c>
      <c r="E1156" s="313" t="s">
        <v>414</v>
      </c>
      <c r="F1156" s="313"/>
      <c r="G1156" s="213" t="s">
        <v>59</v>
      </c>
      <c r="H1156" s="216">
        <v>1.4E-2</v>
      </c>
      <c r="I1156" s="215">
        <v>35.869999999999997</v>
      </c>
      <c r="J1156" s="215">
        <v>0.5</v>
      </c>
    </row>
    <row r="1157" spans="1:10" ht="24" customHeight="1" x14ac:dyDescent="0.25">
      <c r="A1157" s="198" t="s">
        <v>385</v>
      </c>
      <c r="B1157" s="218" t="s">
        <v>776</v>
      </c>
      <c r="C1157" s="198" t="s">
        <v>16</v>
      </c>
      <c r="D1157" s="198" t="s">
        <v>775</v>
      </c>
      <c r="E1157" s="314" t="s">
        <v>408</v>
      </c>
      <c r="F1157" s="314"/>
      <c r="G1157" s="217" t="s">
        <v>18</v>
      </c>
      <c r="H1157" s="221">
        <v>1.04</v>
      </c>
      <c r="I1157" s="219">
        <v>2.2799999999999998</v>
      </c>
      <c r="J1157" s="219">
        <v>2.3712</v>
      </c>
    </row>
    <row r="1158" spans="1:10" x14ac:dyDescent="0.25">
      <c r="A1158" s="201"/>
      <c r="B1158" s="201"/>
      <c r="C1158" s="201"/>
      <c r="D1158" s="201"/>
      <c r="E1158" s="201" t="s">
        <v>380</v>
      </c>
      <c r="F1158" s="231">
        <v>0.47</v>
      </c>
      <c r="G1158" s="201" t="s">
        <v>379</v>
      </c>
      <c r="H1158" s="231">
        <v>0</v>
      </c>
      <c r="I1158" s="201" t="s">
        <v>378</v>
      </c>
      <c r="J1158" s="231">
        <v>0.47</v>
      </c>
    </row>
    <row r="1159" spans="1:10" ht="14.4" thickBot="1" x14ac:dyDescent="0.3">
      <c r="A1159" s="201"/>
      <c r="B1159" s="201"/>
      <c r="C1159" s="201"/>
      <c r="D1159" s="201"/>
      <c r="E1159" s="201" t="s">
        <v>377</v>
      </c>
      <c r="F1159" s="231">
        <v>0</v>
      </c>
      <c r="G1159" s="201"/>
      <c r="H1159" s="316" t="s">
        <v>376</v>
      </c>
      <c r="I1159" s="316"/>
      <c r="J1159" s="231">
        <v>3.02</v>
      </c>
    </row>
    <row r="1160" spans="1:10" ht="0.9" customHeight="1" thickTop="1" x14ac:dyDescent="0.25">
      <c r="A1160" s="212"/>
      <c r="B1160" s="212"/>
      <c r="C1160" s="212"/>
      <c r="D1160" s="212"/>
      <c r="E1160" s="212"/>
      <c r="F1160" s="212"/>
      <c r="G1160" s="212"/>
      <c r="H1160" s="212"/>
      <c r="I1160" s="212"/>
      <c r="J1160" s="212"/>
    </row>
    <row r="1161" spans="1:10" ht="18" customHeight="1" x14ac:dyDescent="0.25">
      <c r="A1161" s="199"/>
      <c r="B1161" s="202" t="s">
        <v>4</v>
      </c>
      <c r="C1161" s="199" t="s">
        <v>5</v>
      </c>
      <c r="D1161" s="199" t="s">
        <v>6</v>
      </c>
      <c r="E1161" s="315" t="s">
        <v>390</v>
      </c>
      <c r="F1161" s="315"/>
      <c r="G1161" s="203" t="s">
        <v>7</v>
      </c>
      <c r="H1161" s="202" t="s">
        <v>8</v>
      </c>
      <c r="I1161" s="202" t="s">
        <v>1201</v>
      </c>
      <c r="J1161" s="202" t="s">
        <v>9</v>
      </c>
    </row>
    <row r="1162" spans="1:10" ht="65.099999999999994" customHeight="1" x14ac:dyDescent="0.25">
      <c r="A1162" s="207" t="s">
        <v>389</v>
      </c>
      <c r="B1162" s="209" t="s">
        <v>774</v>
      </c>
      <c r="C1162" s="207" t="s">
        <v>16</v>
      </c>
      <c r="D1162" s="207" t="s">
        <v>773</v>
      </c>
      <c r="E1162" s="312" t="s">
        <v>401</v>
      </c>
      <c r="F1162" s="312"/>
      <c r="G1162" s="208" t="s">
        <v>404</v>
      </c>
      <c r="H1162" s="211">
        <v>1</v>
      </c>
      <c r="I1162" s="210">
        <v>84.51</v>
      </c>
      <c r="J1162" s="210">
        <v>84.51</v>
      </c>
    </row>
    <row r="1163" spans="1:10" ht="65.099999999999994" customHeight="1" x14ac:dyDescent="0.25">
      <c r="A1163" s="200" t="s">
        <v>400</v>
      </c>
      <c r="B1163" s="214" t="s">
        <v>770</v>
      </c>
      <c r="C1163" s="200" t="s">
        <v>16</v>
      </c>
      <c r="D1163" s="200" t="s">
        <v>769</v>
      </c>
      <c r="E1163" s="313" t="s">
        <v>386</v>
      </c>
      <c r="F1163" s="313"/>
      <c r="G1163" s="213" t="s">
        <v>59</v>
      </c>
      <c r="H1163" s="216">
        <v>1</v>
      </c>
      <c r="I1163" s="215">
        <v>30.48</v>
      </c>
      <c r="J1163" s="215">
        <v>30.48</v>
      </c>
    </row>
    <row r="1164" spans="1:10" ht="65.099999999999994" customHeight="1" x14ac:dyDescent="0.25">
      <c r="A1164" s="200" t="s">
        <v>400</v>
      </c>
      <c r="B1164" s="214" t="s">
        <v>766</v>
      </c>
      <c r="C1164" s="200" t="s">
        <v>16</v>
      </c>
      <c r="D1164" s="200" t="s">
        <v>765</v>
      </c>
      <c r="E1164" s="313" t="s">
        <v>386</v>
      </c>
      <c r="F1164" s="313"/>
      <c r="G1164" s="213" t="s">
        <v>59</v>
      </c>
      <c r="H1164" s="216">
        <v>1</v>
      </c>
      <c r="I1164" s="215">
        <v>11.79</v>
      </c>
      <c r="J1164" s="215">
        <v>11.79</v>
      </c>
    </row>
    <row r="1165" spans="1:10" ht="24" customHeight="1" x14ac:dyDescent="0.25">
      <c r="A1165" s="200" t="s">
        <v>400</v>
      </c>
      <c r="B1165" s="214" t="s">
        <v>530</v>
      </c>
      <c r="C1165" s="200" t="s">
        <v>16</v>
      </c>
      <c r="D1165" s="200" t="s">
        <v>529</v>
      </c>
      <c r="E1165" s="313" t="s">
        <v>414</v>
      </c>
      <c r="F1165" s="313"/>
      <c r="G1165" s="213" t="s">
        <v>59</v>
      </c>
      <c r="H1165" s="216">
        <v>1</v>
      </c>
      <c r="I1165" s="215">
        <v>37.49</v>
      </c>
      <c r="J1165" s="215">
        <v>37.49</v>
      </c>
    </row>
    <row r="1166" spans="1:10" ht="65.099999999999994" customHeight="1" x14ac:dyDescent="0.25">
      <c r="A1166" s="200" t="s">
        <v>400</v>
      </c>
      <c r="B1166" s="214" t="s">
        <v>768</v>
      </c>
      <c r="C1166" s="200" t="s">
        <v>16</v>
      </c>
      <c r="D1166" s="200" t="s">
        <v>767</v>
      </c>
      <c r="E1166" s="313" t="s">
        <v>386</v>
      </c>
      <c r="F1166" s="313"/>
      <c r="G1166" s="213" t="s">
        <v>59</v>
      </c>
      <c r="H1166" s="216">
        <v>1</v>
      </c>
      <c r="I1166" s="215">
        <v>4.75</v>
      </c>
      <c r="J1166" s="215">
        <v>4.75</v>
      </c>
    </row>
    <row r="1167" spans="1:10" x14ac:dyDescent="0.25">
      <c r="A1167" s="201"/>
      <c r="B1167" s="201"/>
      <c r="C1167" s="201"/>
      <c r="D1167" s="201"/>
      <c r="E1167" s="201" t="s">
        <v>380</v>
      </c>
      <c r="F1167" s="231">
        <v>29.46</v>
      </c>
      <c r="G1167" s="201" t="s">
        <v>379</v>
      </c>
      <c r="H1167" s="231">
        <v>0</v>
      </c>
      <c r="I1167" s="201" t="s">
        <v>378</v>
      </c>
      <c r="J1167" s="231">
        <v>29.46</v>
      </c>
    </row>
    <row r="1168" spans="1:10" ht="14.4" thickBot="1" x14ac:dyDescent="0.3">
      <c r="A1168" s="201"/>
      <c r="B1168" s="201"/>
      <c r="C1168" s="201"/>
      <c r="D1168" s="201"/>
      <c r="E1168" s="201" t="s">
        <v>377</v>
      </c>
      <c r="F1168" s="231">
        <v>0</v>
      </c>
      <c r="G1168" s="201"/>
      <c r="H1168" s="316" t="s">
        <v>376</v>
      </c>
      <c r="I1168" s="316"/>
      <c r="J1168" s="231">
        <v>84.51</v>
      </c>
    </row>
    <row r="1169" spans="1:10" ht="0.9" customHeight="1" thickTop="1" x14ac:dyDescent="0.25">
      <c r="A1169" s="212"/>
      <c r="B1169" s="212"/>
      <c r="C1169" s="212"/>
      <c r="D1169" s="212"/>
      <c r="E1169" s="212"/>
      <c r="F1169" s="212"/>
      <c r="G1169" s="212"/>
      <c r="H1169" s="212"/>
      <c r="I1169" s="212"/>
      <c r="J1169" s="212"/>
    </row>
    <row r="1170" spans="1:10" ht="18" customHeight="1" x14ac:dyDescent="0.25">
      <c r="A1170" s="199"/>
      <c r="B1170" s="202" t="s">
        <v>4</v>
      </c>
      <c r="C1170" s="199" t="s">
        <v>5</v>
      </c>
      <c r="D1170" s="199" t="s">
        <v>6</v>
      </c>
      <c r="E1170" s="315" t="s">
        <v>390</v>
      </c>
      <c r="F1170" s="315"/>
      <c r="G1170" s="203" t="s">
        <v>7</v>
      </c>
      <c r="H1170" s="202" t="s">
        <v>8</v>
      </c>
      <c r="I1170" s="202" t="s">
        <v>1201</v>
      </c>
      <c r="J1170" s="202" t="s">
        <v>9</v>
      </c>
    </row>
    <row r="1171" spans="1:10" ht="65.099999999999994" customHeight="1" x14ac:dyDescent="0.25">
      <c r="A1171" s="207" t="s">
        <v>389</v>
      </c>
      <c r="B1171" s="209" t="s">
        <v>772</v>
      </c>
      <c r="C1171" s="207" t="s">
        <v>16</v>
      </c>
      <c r="D1171" s="207" t="s">
        <v>771</v>
      </c>
      <c r="E1171" s="312" t="s">
        <v>401</v>
      </c>
      <c r="F1171" s="312"/>
      <c r="G1171" s="208" t="s">
        <v>142</v>
      </c>
      <c r="H1171" s="211">
        <v>1</v>
      </c>
      <c r="I1171" s="210">
        <v>371.42</v>
      </c>
      <c r="J1171" s="210">
        <v>371.42</v>
      </c>
    </row>
    <row r="1172" spans="1:10" ht="65.099999999999994" customHeight="1" x14ac:dyDescent="0.25">
      <c r="A1172" s="200" t="s">
        <v>400</v>
      </c>
      <c r="B1172" s="214" t="s">
        <v>764</v>
      </c>
      <c r="C1172" s="200" t="s">
        <v>16</v>
      </c>
      <c r="D1172" s="200" t="s">
        <v>763</v>
      </c>
      <c r="E1172" s="313" t="s">
        <v>386</v>
      </c>
      <c r="F1172" s="313"/>
      <c r="G1172" s="213" t="s">
        <v>59</v>
      </c>
      <c r="H1172" s="216">
        <v>1</v>
      </c>
      <c r="I1172" s="215">
        <v>54.08</v>
      </c>
      <c r="J1172" s="215">
        <v>54.08</v>
      </c>
    </row>
    <row r="1173" spans="1:10" ht="65.099999999999994" customHeight="1" x14ac:dyDescent="0.25">
      <c r="A1173" s="200" t="s">
        <v>400</v>
      </c>
      <c r="B1173" s="214" t="s">
        <v>758</v>
      </c>
      <c r="C1173" s="200" t="s">
        <v>16</v>
      </c>
      <c r="D1173" s="200" t="s">
        <v>757</v>
      </c>
      <c r="E1173" s="313" t="s">
        <v>386</v>
      </c>
      <c r="F1173" s="313"/>
      <c r="G1173" s="213" t="s">
        <v>59</v>
      </c>
      <c r="H1173" s="216">
        <v>1</v>
      </c>
      <c r="I1173" s="215">
        <v>232.83</v>
      </c>
      <c r="J1173" s="215">
        <v>232.83</v>
      </c>
    </row>
    <row r="1174" spans="1:10" ht="65.099999999999994" customHeight="1" x14ac:dyDescent="0.25">
      <c r="A1174" s="200" t="s">
        <v>400</v>
      </c>
      <c r="B1174" s="214" t="s">
        <v>768</v>
      </c>
      <c r="C1174" s="200" t="s">
        <v>16</v>
      </c>
      <c r="D1174" s="200" t="s">
        <v>767</v>
      </c>
      <c r="E1174" s="313" t="s">
        <v>386</v>
      </c>
      <c r="F1174" s="313"/>
      <c r="G1174" s="213" t="s">
        <v>59</v>
      </c>
      <c r="H1174" s="216">
        <v>1</v>
      </c>
      <c r="I1174" s="215">
        <v>4.75</v>
      </c>
      <c r="J1174" s="215">
        <v>4.75</v>
      </c>
    </row>
    <row r="1175" spans="1:10" ht="65.099999999999994" customHeight="1" x14ac:dyDescent="0.25">
      <c r="A1175" s="200" t="s">
        <v>400</v>
      </c>
      <c r="B1175" s="214" t="s">
        <v>766</v>
      </c>
      <c r="C1175" s="200" t="s">
        <v>16</v>
      </c>
      <c r="D1175" s="200" t="s">
        <v>765</v>
      </c>
      <c r="E1175" s="313" t="s">
        <v>386</v>
      </c>
      <c r="F1175" s="313"/>
      <c r="G1175" s="213" t="s">
        <v>59</v>
      </c>
      <c r="H1175" s="216">
        <v>1</v>
      </c>
      <c r="I1175" s="215">
        <v>11.79</v>
      </c>
      <c r="J1175" s="215">
        <v>11.79</v>
      </c>
    </row>
    <row r="1176" spans="1:10" ht="24" customHeight="1" x14ac:dyDescent="0.25">
      <c r="A1176" s="200" t="s">
        <v>400</v>
      </c>
      <c r="B1176" s="214" t="s">
        <v>530</v>
      </c>
      <c r="C1176" s="200" t="s">
        <v>16</v>
      </c>
      <c r="D1176" s="200" t="s">
        <v>529</v>
      </c>
      <c r="E1176" s="313" t="s">
        <v>414</v>
      </c>
      <c r="F1176" s="313"/>
      <c r="G1176" s="213" t="s">
        <v>59</v>
      </c>
      <c r="H1176" s="216">
        <v>1</v>
      </c>
      <c r="I1176" s="215">
        <v>37.49</v>
      </c>
      <c r="J1176" s="215">
        <v>37.49</v>
      </c>
    </row>
    <row r="1177" spans="1:10" ht="65.099999999999994" customHeight="1" x14ac:dyDescent="0.25">
      <c r="A1177" s="200" t="s">
        <v>400</v>
      </c>
      <c r="B1177" s="214" t="s">
        <v>770</v>
      </c>
      <c r="C1177" s="200" t="s">
        <v>16</v>
      </c>
      <c r="D1177" s="200" t="s">
        <v>769</v>
      </c>
      <c r="E1177" s="313" t="s">
        <v>386</v>
      </c>
      <c r="F1177" s="313"/>
      <c r="G1177" s="213" t="s">
        <v>59</v>
      </c>
      <c r="H1177" s="216">
        <v>1</v>
      </c>
      <c r="I1177" s="215">
        <v>30.48</v>
      </c>
      <c r="J1177" s="215">
        <v>30.48</v>
      </c>
    </row>
    <row r="1178" spans="1:10" x14ac:dyDescent="0.25">
      <c r="A1178" s="201"/>
      <c r="B1178" s="201"/>
      <c r="C1178" s="201"/>
      <c r="D1178" s="201"/>
      <c r="E1178" s="201" t="s">
        <v>380</v>
      </c>
      <c r="F1178" s="231">
        <v>29.46</v>
      </c>
      <c r="G1178" s="201" t="s">
        <v>379</v>
      </c>
      <c r="H1178" s="231">
        <v>0</v>
      </c>
      <c r="I1178" s="201" t="s">
        <v>378</v>
      </c>
      <c r="J1178" s="231">
        <v>29.46</v>
      </c>
    </row>
    <row r="1179" spans="1:10" ht="14.4" thickBot="1" x14ac:dyDescent="0.3">
      <c r="A1179" s="201"/>
      <c r="B1179" s="201"/>
      <c r="C1179" s="201"/>
      <c r="D1179" s="201"/>
      <c r="E1179" s="201" t="s">
        <v>377</v>
      </c>
      <c r="F1179" s="231">
        <v>0</v>
      </c>
      <c r="G1179" s="201"/>
      <c r="H1179" s="316" t="s">
        <v>376</v>
      </c>
      <c r="I1179" s="316"/>
      <c r="J1179" s="231">
        <v>371.42</v>
      </c>
    </row>
    <row r="1180" spans="1:10" ht="0.9" customHeight="1" thickTop="1" x14ac:dyDescent="0.25">
      <c r="A1180" s="212"/>
      <c r="B1180" s="212"/>
      <c r="C1180" s="212"/>
      <c r="D1180" s="212"/>
      <c r="E1180" s="212"/>
      <c r="F1180" s="212"/>
      <c r="G1180" s="212"/>
      <c r="H1180" s="212"/>
      <c r="I1180" s="212"/>
      <c r="J1180" s="212"/>
    </row>
    <row r="1181" spans="1:10" ht="18" customHeight="1" x14ac:dyDescent="0.25">
      <c r="A1181" s="199"/>
      <c r="B1181" s="202" t="s">
        <v>4</v>
      </c>
      <c r="C1181" s="199" t="s">
        <v>5</v>
      </c>
      <c r="D1181" s="199" t="s">
        <v>6</v>
      </c>
      <c r="E1181" s="315" t="s">
        <v>390</v>
      </c>
      <c r="F1181" s="315"/>
      <c r="G1181" s="203" t="s">
        <v>7</v>
      </c>
      <c r="H1181" s="202" t="s">
        <v>8</v>
      </c>
      <c r="I1181" s="202" t="s">
        <v>1201</v>
      </c>
      <c r="J1181" s="202" t="s">
        <v>9</v>
      </c>
    </row>
    <row r="1182" spans="1:10" ht="65.099999999999994" customHeight="1" x14ac:dyDescent="0.25">
      <c r="A1182" s="207" t="s">
        <v>389</v>
      </c>
      <c r="B1182" s="209" t="s">
        <v>770</v>
      </c>
      <c r="C1182" s="207" t="s">
        <v>16</v>
      </c>
      <c r="D1182" s="207" t="s">
        <v>769</v>
      </c>
      <c r="E1182" s="312" t="s">
        <v>386</v>
      </c>
      <c r="F1182" s="312"/>
      <c r="G1182" s="208" t="s">
        <v>59</v>
      </c>
      <c r="H1182" s="211">
        <v>1</v>
      </c>
      <c r="I1182" s="210">
        <v>30.48</v>
      </c>
      <c r="J1182" s="210">
        <v>30.48</v>
      </c>
    </row>
    <row r="1183" spans="1:10" ht="51.9" customHeight="1" x14ac:dyDescent="0.25">
      <c r="A1183" s="198" t="s">
        <v>385</v>
      </c>
      <c r="B1183" s="218" t="s">
        <v>760</v>
      </c>
      <c r="C1183" s="198" t="s">
        <v>16</v>
      </c>
      <c r="D1183" s="198" t="s">
        <v>759</v>
      </c>
      <c r="E1183" s="314" t="s">
        <v>391</v>
      </c>
      <c r="F1183" s="314"/>
      <c r="G1183" s="217" t="s">
        <v>14</v>
      </c>
      <c r="H1183" s="221">
        <v>3.43E-5</v>
      </c>
      <c r="I1183" s="219">
        <v>745573.13</v>
      </c>
      <c r="J1183" s="219">
        <v>25.573158400000001</v>
      </c>
    </row>
    <row r="1184" spans="1:10" ht="51.9" customHeight="1" x14ac:dyDescent="0.25">
      <c r="A1184" s="198" t="s">
        <v>385</v>
      </c>
      <c r="B1184" s="218" t="s">
        <v>762</v>
      </c>
      <c r="C1184" s="198" t="s">
        <v>16</v>
      </c>
      <c r="D1184" s="198" t="s">
        <v>761</v>
      </c>
      <c r="E1184" s="314" t="s">
        <v>391</v>
      </c>
      <c r="F1184" s="314"/>
      <c r="G1184" s="217" t="s">
        <v>14</v>
      </c>
      <c r="H1184" s="221">
        <v>5.5099999999999998E-5</v>
      </c>
      <c r="I1184" s="219">
        <v>89250</v>
      </c>
      <c r="J1184" s="219">
        <v>4.917675</v>
      </c>
    </row>
    <row r="1185" spans="1:10" x14ac:dyDescent="0.25">
      <c r="A1185" s="201"/>
      <c r="B1185" s="201"/>
      <c r="C1185" s="201"/>
      <c r="D1185" s="201"/>
      <c r="E1185" s="201" t="s">
        <v>380</v>
      </c>
      <c r="F1185" s="231">
        <v>0</v>
      </c>
      <c r="G1185" s="201" t="s">
        <v>379</v>
      </c>
      <c r="H1185" s="231">
        <v>0</v>
      </c>
      <c r="I1185" s="201" t="s">
        <v>378</v>
      </c>
      <c r="J1185" s="231">
        <v>0</v>
      </c>
    </row>
    <row r="1186" spans="1:10" ht="14.4" thickBot="1" x14ac:dyDescent="0.3">
      <c r="A1186" s="201"/>
      <c r="B1186" s="201"/>
      <c r="C1186" s="201"/>
      <c r="D1186" s="201"/>
      <c r="E1186" s="201" t="s">
        <v>377</v>
      </c>
      <c r="F1186" s="231">
        <v>0</v>
      </c>
      <c r="G1186" s="201"/>
      <c r="H1186" s="316" t="s">
        <v>376</v>
      </c>
      <c r="I1186" s="316"/>
      <c r="J1186" s="231">
        <v>30.48</v>
      </c>
    </row>
    <row r="1187" spans="1:10" ht="0.9" customHeight="1" thickTop="1" x14ac:dyDescent="0.25">
      <c r="A1187" s="212"/>
      <c r="B1187" s="212"/>
      <c r="C1187" s="212"/>
      <c r="D1187" s="212"/>
      <c r="E1187" s="212"/>
      <c r="F1187" s="212"/>
      <c r="G1187" s="212"/>
      <c r="H1187" s="212"/>
      <c r="I1187" s="212"/>
      <c r="J1187" s="212"/>
    </row>
    <row r="1188" spans="1:10" ht="18" customHeight="1" x14ac:dyDescent="0.25">
      <c r="A1188" s="199"/>
      <c r="B1188" s="202" t="s">
        <v>4</v>
      </c>
      <c r="C1188" s="199" t="s">
        <v>5</v>
      </c>
      <c r="D1188" s="199" t="s">
        <v>6</v>
      </c>
      <c r="E1188" s="315" t="s">
        <v>390</v>
      </c>
      <c r="F1188" s="315"/>
      <c r="G1188" s="203" t="s">
        <v>7</v>
      </c>
      <c r="H1188" s="202" t="s">
        <v>8</v>
      </c>
      <c r="I1188" s="202" t="s">
        <v>1201</v>
      </c>
      <c r="J1188" s="202" t="s">
        <v>9</v>
      </c>
    </row>
    <row r="1189" spans="1:10" ht="65.099999999999994" customHeight="1" x14ac:dyDescent="0.25">
      <c r="A1189" s="207" t="s">
        <v>389</v>
      </c>
      <c r="B1189" s="209" t="s">
        <v>768</v>
      </c>
      <c r="C1189" s="207" t="s">
        <v>16</v>
      </c>
      <c r="D1189" s="207" t="s">
        <v>767</v>
      </c>
      <c r="E1189" s="312" t="s">
        <v>386</v>
      </c>
      <c r="F1189" s="312"/>
      <c r="G1189" s="208" t="s">
        <v>59</v>
      </c>
      <c r="H1189" s="211">
        <v>1</v>
      </c>
      <c r="I1189" s="210">
        <v>4.75</v>
      </c>
      <c r="J1189" s="210">
        <v>4.75</v>
      </c>
    </row>
    <row r="1190" spans="1:10" ht="51.9" customHeight="1" x14ac:dyDescent="0.25">
      <c r="A1190" s="198" t="s">
        <v>385</v>
      </c>
      <c r="B1190" s="218" t="s">
        <v>760</v>
      </c>
      <c r="C1190" s="198" t="s">
        <v>16</v>
      </c>
      <c r="D1190" s="198" t="s">
        <v>759</v>
      </c>
      <c r="E1190" s="314" t="s">
        <v>391</v>
      </c>
      <c r="F1190" s="314"/>
      <c r="G1190" s="217" t="s">
        <v>14</v>
      </c>
      <c r="H1190" s="221">
        <v>5.6999999999999996E-6</v>
      </c>
      <c r="I1190" s="219">
        <v>745573.13</v>
      </c>
      <c r="J1190" s="219">
        <v>4.2497667999999997</v>
      </c>
    </row>
    <row r="1191" spans="1:10" ht="51.9" customHeight="1" x14ac:dyDescent="0.25">
      <c r="A1191" s="198" t="s">
        <v>385</v>
      </c>
      <c r="B1191" s="218" t="s">
        <v>762</v>
      </c>
      <c r="C1191" s="198" t="s">
        <v>16</v>
      </c>
      <c r="D1191" s="198" t="s">
        <v>761</v>
      </c>
      <c r="E1191" s="314" t="s">
        <v>391</v>
      </c>
      <c r="F1191" s="314"/>
      <c r="G1191" s="217" t="s">
        <v>14</v>
      </c>
      <c r="H1191" s="221">
        <v>5.8000000000000004E-6</v>
      </c>
      <c r="I1191" s="219">
        <v>89250</v>
      </c>
      <c r="J1191" s="219">
        <v>0.51765000000000005</v>
      </c>
    </row>
    <row r="1192" spans="1:10" x14ac:dyDescent="0.25">
      <c r="A1192" s="201"/>
      <c r="B1192" s="201"/>
      <c r="C1192" s="201"/>
      <c r="D1192" s="201"/>
      <c r="E1192" s="201" t="s">
        <v>380</v>
      </c>
      <c r="F1192" s="231">
        <v>0</v>
      </c>
      <c r="G1192" s="201" t="s">
        <v>379</v>
      </c>
      <c r="H1192" s="231">
        <v>0</v>
      </c>
      <c r="I1192" s="201" t="s">
        <v>378</v>
      </c>
      <c r="J1192" s="231">
        <v>0</v>
      </c>
    </row>
    <row r="1193" spans="1:10" ht="14.4" thickBot="1" x14ac:dyDescent="0.3">
      <c r="A1193" s="201"/>
      <c r="B1193" s="201"/>
      <c r="C1193" s="201"/>
      <c r="D1193" s="201"/>
      <c r="E1193" s="201" t="s">
        <v>377</v>
      </c>
      <c r="F1193" s="231">
        <v>0</v>
      </c>
      <c r="G1193" s="201"/>
      <c r="H1193" s="316" t="s">
        <v>376</v>
      </c>
      <c r="I1193" s="316"/>
      <c r="J1193" s="231">
        <v>4.75</v>
      </c>
    </row>
    <row r="1194" spans="1:10" ht="0.9" customHeight="1" thickTop="1" x14ac:dyDescent="0.25">
      <c r="A1194" s="212"/>
      <c r="B1194" s="212"/>
      <c r="C1194" s="212"/>
      <c r="D1194" s="212"/>
      <c r="E1194" s="212"/>
      <c r="F1194" s="212"/>
      <c r="G1194" s="212"/>
      <c r="H1194" s="212"/>
      <c r="I1194" s="212"/>
      <c r="J1194" s="212"/>
    </row>
    <row r="1195" spans="1:10" ht="18" customHeight="1" x14ac:dyDescent="0.25">
      <c r="A1195" s="199"/>
      <c r="B1195" s="202" t="s">
        <v>4</v>
      </c>
      <c r="C1195" s="199" t="s">
        <v>5</v>
      </c>
      <c r="D1195" s="199" t="s">
        <v>6</v>
      </c>
      <c r="E1195" s="315" t="s">
        <v>390</v>
      </c>
      <c r="F1195" s="315"/>
      <c r="G1195" s="203" t="s">
        <v>7</v>
      </c>
      <c r="H1195" s="202" t="s">
        <v>8</v>
      </c>
      <c r="I1195" s="202" t="s">
        <v>1201</v>
      </c>
      <c r="J1195" s="202" t="s">
        <v>9</v>
      </c>
    </row>
    <row r="1196" spans="1:10" ht="65.099999999999994" customHeight="1" x14ac:dyDescent="0.25">
      <c r="A1196" s="207" t="s">
        <v>389</v>
      </c>
      <c r="B1196" s="209" t="s">
        <v>766</v>
      </c>
      <c r="C1196" s="207" t="s">
        <v>16</v>
      </c>
      <c r="D1196" s="207" t="s">
        <v>765</v>
      </c>
      <c r="E1196" s="312" t="s">
        <v>386</v>
      </c>
      <c r="F1196" s="312"/>
      <c r="G1196" s="208" t="s">
        <v>59</v>
      </c>
      <c r="H1196" s="211">
        <v>1</v>
      </c>
      <c r="I1196" s="210">
        <v>11.79</v>
      </c>
      <c r="J1196" s="210">
        <v>11.79</v>
      </c>
    </row>
    <row r="1197" spans="1:10" ht="51.9" customHeight="1" x14ac:dyDescent="0.25">
      <c r="A1197" s="198" t="s">
        <v>385</v>
      </c>
      <c r="B1197" s="218" t="s">
        <v>762</v>
      </c>
      <c r="C1197" s="198" t="s">
        <v>16</v>
      </c>
      <c r="D1197" s="198" t="s">
        <v>761</v>
      </c>
      <c r="E1197" s="314" t="s">
        <v>391</v>
      </c>
      <c r="F1197" s="314"/>
      <c r="G1197" s="217" t="s">
        <v>14</v>
      </c>
      <c r="H1197" s="221">
        <v>1.4399999999999999E-5</v>
      </c>
      <c r="I1197" s="219">
        <v>89250</v>
      </c>
      <c r="J1197" s="219">
        <v>1.2851999999999999</v>
      </c>
    </row>
    <row r="1198" spans="1:10" ht="51.9" customHeight="1" x14ac:dyDescent="0.25">
      <c r="A1198" s="198" t="s">
        <v>385</v>
      </c>
      <c r="B1198" s="218" t="s">
        <v>760</v>
      </c>
      <c r="C1198" s="198" t="s">
        <v>16</v>
      </c>
      <c r="D1198" s="198" t="s">
        <v>759</v>
      </c>
      <c r="E1198" s="314" t="s">
        <v>391</v>
      </c>
      <c r="F1198" s="314"/>
      <c r="G1198" s="217" t="s">
        <v>14</v>
      </c>
      <c r="H1198" s="221">
        <v>1.4100000000000001E-5</v>
      </c>
      <c r="I1198" s="219">
        <v>745573.13</v>
      </c>
      <c r="J1198" s="219">
        <v>10.5125811</v>
      </c>
    </row>
    <row r="1199" spans="1:10" x14ac:dyDescent="0.25">
      <c r="A1199" s="201"/>
      <c r="B1199" s="201"/>
      <c r="C1199" s="201"/>
      <c r="D1199" s="201"/>
      <c r="E1199" s="201" t="s">
        <v>380</v>
      </c>
      <c r="F1199" s="231">
        <v>0</v>
      </c>
      <c r="G1199" s="201" t="s">
        <v>379</v>
      </c>
      <c r="H1199" s="231">
        <v>0</v>
      </c>
      <c r="I1199" s="201" t="s">
        <v>378</v>
      </c>
      <c r="J1199" s="231">
        <v>0</v>
      </c>
    </row>
    <row r="1200" spans="1:10" ht="14.4" thickBot="1" x14ac:dyDescent="0.3">
      <c r="A1200" s="201"/>
      <c r="B1200" s="201"/>
      <c r="C1200" s="201"/>
      <c r="D1200" s="201"/>
      <c r="E1200" s="201" t="s">
        <v>377</v>
      </c>
      <c r="F1200" s="231">
        <v>0</v>
      </c>
      <c r="G1200" s="201"/>
      <c r="H1200" s="316" t="s">
        <v>376</v>
      </c>
      <c r="I1200" s="316"/>
      <c r="J1200" s="231">
        <v>11.79</v>
      </c>
    </row>
    <row r="1201" spans="1:10" ht="0.9" customHeight="1" thickTop="1" x14ac:dyDescent="0.25">
      <c r="A1201" s="212"/>
      <c r="B1201" s="212"/>
      <c r="C1201" s="212"/>
      <c r="D1201" s="212"/>
      <c r="E1201" s="212"/>
      <c r="F1201" s="212"/>
      <c r="G1201" s="212"/>
      <c r="H1201" s="212"/>
      <c r="I1201" s="212"/>
      <c r="J1201" s="212"/>
    </row>
    <row r="1202" spans="1:10" ht="18" customHeight="1" x14ac:dyDescent="0.25">
      <c r="A1202" s="199"/>
      <c r="B1202" s="202" t="s">
        <v>4</v>
      </c>
      <c r="C1202" s="199" t="s">
        <v>5</v>
      </c>
      <c r="D1202" s="199" t="s">
        <v>6</v>
      </c>
      <c r="E1202" s="315" t="s">
        <v>390</v>
      </c>
      <c r="F1202" s="315"/>
      <c r="G1202" s="203" t="s">
        <v>7</v>
      </c>
      <c r="H1202" s="202" t="s">
        <v>8</v>
      </c>
      <c r="I1202" s="202" t="s">
        <v>1201</v>
      </c>
      <c r="J1202" s="202" t="s">
        <v>9</v>
      </c>
    </row>
    <row r="1203" spans="1:10" ht="65.099999999999994" customHeight="1" x14ac:dyDescent="0.25">
      <c r="A1203" s="207" t="s">
        <v>389</v>
      </c>
      <c r="B1203" s="209" t="s">
        <v>764</v>
      </c>
      <c r="C1203" s="207" t="s">
        <v>16</v>
      </c>
      <c r="D1203" s="207" t="s">
        <v>763</v>
      </c>
      <c r="E1203" s="312" t="s">
        <v>386</v>
      </c>
      <c r="F1203" s="312"/>
      <c r="G1203" s="208" t="s">
        <v>59</v>
      </c>
      <c r="H1203" s="211">
        <v>1</v>
      </c>
      <c r="I1203" s="210">
        <v>54.08</v>
      </c>
      <c r="J1203" s="210">
        <v>54.08</v>
      </c>
    </row>
    <row r="1204" spans="1:10" ht="51.9" customHeight="1" x14ac:dyDescent="0.25">
      <c r="A1204" s="198" t="s">
        <v>385</v>
      </c>
      <c r="B1204" s="218" t="s">
        <v>760</v>
      </c>
      <c r="C1204" s="198" t="s">
        <v>16</v>
      </c>
      <c r="D1204" s="198" t="s">
        <v>759</v>
      </c>
      <c r="E1204" s="314" t="s">
        <v>391</v>
      </c>
      <c r="F1204" s="314"/>
      <c r="G1204" s="217" t="s">
        <v>14</v>
      </c>
      <c r="H1204" s="221">
        <v>6.4300000000000004E-5</v>
      </c>
      <c r="I1204" s="219">
        <v>745573.13</v>
      </c>
      <c r="J1204" s="219">
        <v>47.940352300000001</v>
      </c>
    </row>
    <row r="1205" spans="1:10" ht="51.9" customHeight="1" x14ac:dyDescent="0.25">
      <c r="A1205" s="198" t="s">
        <v>385</v>
      </c>
      <c r="B1205" s="218" t="s">
        <v>762</v>
      </c>
      <c r="C1205" s="198" t="s">
        <v>16</v>
      </c>
      <c r="D1205" s="198" t="s">
        <v>761</v>
      </c>
      <c r="E1205" s="314" t="s">
        <v>391</v>
      </c>
      <c r="F1205" s="314"/>
      <c r="G1205" s="217" t="s">
        <v>14</v>
      </c>
      <c r="H1205" s="221">
        <v>6.8899999999999994E-5</v>
      </c>
      <c r="I1205" s="219">
        <v>89250</v>
      </c>
      <c r="J1205" s="219">
        <v>6.1493250000000002</v>
      </c>
    </row>
    <row r="1206" spans="1:10" x14ac:dyDescent="0.25">
      <c r="A1206" s="201"/>
      <c r="B1206" s="201"/>
      <c r="C1206" s="201"/>
      <c r="D1206" s="201"/>
      <c r="E1206" s="201" t="s">
        <v>380</v>
      </c>
      <c r="F1206" s="231">
        <v>0</v>
      </c>
      <c r="G1206" s="201" t="s">
        <v>379</v>
      </c>
      <c r="H1206" s="231">
        <v>0</v>
      </c>
      <c r="I1206" s="201" t="s">
        <v>378</v>
      </c>
      <c r="J1206" s="231">
        <v>0</v>
      </c>
    </row>
    <row r="1207" spans="1:10" ht="14.4" thickBot="1" x14ac:dyDescent="0.3">
      <c r="A1207" s="201"/>
      <c r="B1207" s="201"/>
      <c r="C1207" s="201"/>
      <c r="D1207" s="201"/>
      <c r="E1207" s="201" t="s">
        <v>377</v>
      </c>
      <c r="F1207" s="231">
        <v>0</v>
      </c>
      <c r="G1207" s="201"/>
      <c r="H1207" s="316" t="s">
        <v>376</v>
      </c>
      <c r="I1207" s="316"/>
      <c r="J1207" s="231">
        <v>54.08</v>
      </c>
    </row>
    <row r="1208" spans="1:10" ht="0.9" customHeight="1" thickTop="1" x14ac:dyDescent="0.25">
      <c r="A1208" s="212"/>
      <c r="B1208" s="212"/>
      <c r="C1208" s="212"/>
      <c r="D1208" s="212"/>
      <c r="E1208" s="212"/>
      <c r="F1208" s="212"/>
      <c r="G1208" s="212"/>
      <c r="H1208" s="212"/>
      <c r="I1208" s="212"/>
      <c r="J1208" s="212"/>
    </row>
    <row r="1209" spans="1:10" ht="18" customHeight="1" x14ac:dyDescent="0.25">
      <c r="A1209" s="199"/>
      <c r="B1209" s="202" t="s">
        <v>4</v>
      </c>
      <c r="C1209" s="199" t="s">
        <v>5</v>
      </c>
      <c r="D1209" s="199" t="s">
        <v>6</v>
      </c>
      <c r="E1209" s="315" t="s">
        <v>390</v>
      </c>
      <c r="F1209" s="315"/>
      <c r="G1209" s="203" t="s">
        <v>7</v>
      </c>
      <c r="H1209" s="202" t="s">
        <v>8</v>
      </c>
      <c r="I1209" s="202" t="s">
        <v>1201</v>
      </c>
      <c r="J1209" s="202" t="s">
        <v>9</v>
      </c>
    </row>
    <row r="1210" spans="1:10" ht="65.099999999999994" customHeight="1" x14ac:dyDescent="0.25">
      <c r="A1210" s="207" t="s">
        <v>389</v>
      </c>
      <c r="B1210" s="209" t="s">
        <v>758</v>
      </c>
      <c r="C1210" s="207" t="s">
        <v>16</v>
      </c>
      <c r="D1210" s="207" t="s">
        <v>757</v>
      </c>
      <c r="E1210" s="312" t="s">
        <v>386</v>
      </c>
      <c r="F1210" s="312"/>
      <c r="G1210" s="208" t="s">
        <v>59</v>
      </c>
      <c r="H1210" s="211">
        <v>1</v>
      </c>
      <c r="I1210" s="210">
        <v>232.83</v>
      </c>
      <c r="J1210" s="210">
        <v>232.83</v>
      </c>
    </row>
    <row r="1211" spans="1:10" ht="26.1" customHeight="1" x14ac:dyDescent="0.25">
      <c r="A1211" s="198" t="s">
        <v>385</v>
      </c>
      <c r="B1211" s="218" t="s">
        <v>576</v>
      </c>
      <c r="C1211" s="198" t="s">
        <v>16</v>
      </c>
      <c r="D1211" s="198" t="s">
        <v>575</v>
      </c>
      <c r="E1211" s="314" t="s">
        <v>408</v>
      </c>
      <c r="F1211" s="314"/>
      <c r="G1211" s="217" t="s">
        <v>459</v>
      </c>
      <c r="H1211" s="221">
        <v>32.159999999999997</v>
      </c>
      <c r="I1211" s="219">
        <v>7.24</v>
      </c>
      <c r="J1211" s="219">
        <v>232.83840000000001</v>
      </c>
    </row>
    <row r="1212" spans="1:10" x14ac:dyDescent="0.25">
      <c r="A1212" s="201"/>
      <c r="B1212" s="201"/>
      <c r="C1212" s="201"/>
      <c r="D1212" s="201"/>
      <c r="E1212" s="201" t="s">
        <v>380</v>
      </c>
      <c r="F1212" s="231">
        <v>0</v>
      </c>
      <c r="G1212" s="201" t="s">
        <v>379</v>
      </c>
      <c r="H1212" s="231">
        <v>0</v>
      </c>
      <c r="I1212" s="201" t="s">
        <v>378</v>
      </c>
      <c r="J1212" s="231">
        <v>0</v>
      </c>
    </row>
    <row r="1213" spans="1:10" ht="14.4" thickBot="1" x14ac:dyDescent="0.3">
      <c r="A1213" s="201"/>
      <c r="B1213" s="201"/>
      <c r="C1213" s="201"/>
      <c r="D1213" s="201"/>
      <c r="E1213" s="201" t="s">
        <v>377</v>
      </c>
      <c r="F1213" s="231">
        <v>0</v>
      </c>
      <c r="G1213" s="201"/>
      <c r="H1213" s="316" t="s">
        <v>376</v>
      </c>
      <c r="I1213" s="316"/>
      <c r="J1213" s="231">
        <v>232.83</v>
      </c>
    </row>
    <row r="1214" spans="1:10" ht="0.9" customHeight="1" thickTop="1" x14ac:dyDescent="0.25">
      <c r="A1214" s="212"/>
      <c r="B1214" s="212"/>
      <c r="C1214" s="212"/>
      <c r="D1214" s="212"/>
      <c r="E1214" s="212"/>
      <c r="F1214" s="212"/>
      <c r="G1214" s="212"/>
      <c r="H1214" s="212"/>
      <c r="I1214" s="212"/>
      <c r="J1214" s="212"/>
    </row>
    <row r="1215" spans="1:10" ht="18" customHeight="1" x14ac:dyDescent="0.25">
      <c r="A1215" s="199"/>
      <c r="B1215" s="202" t="s">
        <v>4</v>
      </c>
      <c r="C1215" s="199" t="s">
        <v>5</v>
      </c>
      <c r="D1215" s="199" t="s">
        <v>6</v>
      </c>
      <c r="E1215" s="315" t="s">
        <v>390</v>
      </c>
      <c r="F1215" s="315"/>
      <c r="G1215" s="203" t="s">
        <v>7</v>
      </c>
      <c r="H1215" s="202" t="s">
        <v>8</v>
      </c>
      <c r="I1215" s="202" t="s">
        <v>1201</v>
      </c>
      <c r="J1215" s="202" t="s">
        <v>9</v>
      </c>
    </row>
    <row r="1216" spans="1:10" ht="24" customHeight="1" x14ac:dyDescent="0.25">
      <c r="A1216" s="207" t="s">
        <v>389</v>
      </c>
      <c r="B1216" s="209" t="s">
        <v>612</v>
      </c>
      <c r="C1216" s="207" t="s">
        <v>16</v>
      </c>
      <c r="D1216" s="207" t="s">
        <v>611</v>
      </c>
      <c r="E1216" s="312" t="s">
        <v>414</v>
      </c>
      <c r="F1216" s="312"/>
      <c r="G1216" s="208" t="s">
        <v>59</v>
      </c>
      <c r="H1216" s="211">
        <v>1</v>
      </c>
      <c r="I1216" s="210">
        <v>35.159999999999997</v>
      </c>
      <c r="J1216" s="210">
        <v>35.159999999999997</v>
      </c>
    </row>
    <row r="1217" spans="1:10" ht="26.1" customHeight="1" x14ac:dyDescent="0.25">
      <c r="A1217" s="200" t="s">
        <v>400</v>
      </c>
      <c r="B1217" s="214" t="s">
        <v>675</v>
      </c>
      <c r="C1217" s="200" t="s">
        <v>16</v>
      </c>
      <c r="D1217" s="200" t="s">
        <v>674</v>
      </c>
      <c r="E1217" s="313" t="s">
        <v>414</v>
      </c>
      <c r="F1217" s="313"/>
      <c r="G1217" s="213" t="s">
        <v>59</v>
      </c>
      <c r="H1217" s="216">
        <v>1</v>
      </c>
      <c r="I1217" s="215">
        <v>0.3</v>
      </c>
      <c r="J1217" s="215">
        <v>0.3</v>
      </c>
    </row>
    <row r="1218" spans="1:10" ht="26.1" customHeight="1" x14ac:dyDescent="0.25">
      <c r="A1218" s="198" t="s">
        <v>385</v>
      </c>
      <c r="B1218" s="218" t="s">
        <v>434</v>
      </c>
      <c r="C1218" s="198" t="s">
        <v>16</v>
      </c>
      <c r="D1218" s="198" t="s">
        <v>433</v>
      </c>
      <c r="E1218" s="314" t="s">
        <v>1304</v>
      </c>
      <c r="F1218" s="314"/>
      <c r="G1218" s="217" t="s">
        <v>59</v>
      </c>
      <c r="H1218" s="221">
        <v>1</v>
      </c>
      <c r="I1218" s="219">
        <v>1.07</v>
      </c>
      <c r="J1218" s="219">
        <v>1.07</v>
      </c>
    </row>
    <row r="1219" spans="1:10" ht="26.1" customHeight="1" x14ac:dyDescent="0.25">
      <c r="A1219" s="198" t="s">
        <v>385</v>
      </c>
      <c r="B1219" s="218" t="s">
        <v>424</v>
      </c>
      <c r="C1219" s="198" t="s">
        <v>16</v>
      </c>
      <c r="D1219" s="198" t="s">
        <v>423</v>
      </c>
      <c r="E1219" s="314" t="s">
        <v>1304</v>
      </c>
      <c r="F1219" s="314"/>
      <c r="G1219" s="217" t="s">
        <v>59</v>
      </c>
      <c r="H1219" s="221">
        <v>1</v>
      </c>
      <c r="I1219" s="219">
        <v>1.43</v>
      </c>
      <c r="J1219" s="219">
        <v>1.43</v>
      </c>
    </row>
    <row r="1220" spans="1:10" ht="26.1" customHeight="1" x14ac:dyDescent="0.25">
      <c r="A1220" s="198" t="s">
        <v>385</v>
      </c>
      <c r="B1220" s="218" t="s">
        <v>754</v>
      </c>
      <c r="C1220" s="198" t="s">
        <v>16</v>
      </c>
      <c r="D1220" s="198" t="s">
        <v>753</v>
      </c>
      <c r="E1220" s="314" t="s">
        <v>1304</v>
      </c>
      <c r="F1220" s="314"/>
      <c r="G1220" s="217" t="s">
        <v>59</v>
      </c>
      <c r="H1220" s="221">
        <v>1</v>
      </c>
      <c r="I1220" s="219">
        <v>1.45</v>
      </c>
      <c r="J1220" s="219">
        <v>1.45</v>
      </c>
    </row>
    <row r="1221" spans="1:10" ht="26.1" customHeight="1" x14ac:dyDescent="0.25">
      <c r="A1221" s="198" t="s">
        <v>385</v>
      </c>
      <c r="B1221" s="218" t="s">
        <v>756</v>
      </c>
      <c r="C1221" s="198" t="s">
        <v>16</v>
      </c>
      <c r="D1221" s="198" t="s">
        <v>755</v>
      </c>
      <c r="E1221" s="314" t="s">
        <v>1304</v>
      </c>
      <c r="F1221" s="314"/>
      <c r="G1221" s="217" t="s">
        <v>59</v>
      </c>
      <c r="H1221" s="221">
        <v>1</v>
      </c>
      <c r="I1221" s="219">
        <v>0.28999999999999998</v>
      </c>
      <c r="J1221" s="219">
        <v>0.28999999999999998</v>
      </c>
    </row>
    <row r="1222" spans="1:10" ht="26.1" customHeight="1" x14ac:dyDescent="0.25">
      <c r="A1222" s="198" t="s">
        <v>385</v>
      </c>
      <c r="B1222" s="218" t="s">
        <v>422</v>
      </c>
      <c r="C1222" s="198" t="s">
        <v>16</v>
      </c>
      <c r="D1222" s="198" t="s">
        <v>421</v>
      </c>
      <c r="E1222" s="314" t="s">
        <v>1304</v>
      </c>
      <c r="F1222" s="314"/>
      <c r="G1222" s="217" t="s">
        <v>59</v>
      </c>
      <c r="H1222" s="221">
        <v>1</v>
      </c>
      <c r="I1222" s="219">
        <v>0.11</v>
      </c>
      <c r="J1222" s="219">
        <v>0.11</v>
      </c>
    </row>
    <row r="1223" spans="1:10" ht="24" customHeight="1" x14ac:dyDescent="0.25">
      <c r="A1223" s="198" t="s">
        <v>385</v>
      </c>
      <c r="B1223" s="218" t="s">
        <v>673</v>
      </c>
      <c r="C1223" s="198" t="s">
        <v>16</v>
      </c>
      <c r="D1223" s="198" t="s">
        <v>672</v>
      </c>
      <c r="E1223" s="314" t="s">
        <v>409</v>
      </c>
      <c r="F1223" s="314"/>
      <c r="G1223" s="217" t="s">
        <v>59</v>
      </c>
      <c r="H1223" s="221">
        <v>1</v>
      </c>
      <c r="I1223" s="219">
        <v>26.03</v>
      </c>
      <c r="J1223" s="219">
        <v>26.03</v>
      </c>
    </row>
    <row r="1224" spans="1:10" ht="26.1" customHeight="1" x14ac:dyDescent="0.25">
      <c r="A1224" s="198" t="s">
        <v>385</v>
      </c>
      <c r="B1224" s="218" t="s">
        <v>436</v>
      </c>
      <c r="C1224" s="198" t="s">
        <v>16</v>
      </c>
      <c r="D1224" s="198" t="s">
        <v>435</v>
      </c>
      <c r="E1224" s="314" t="s">
        <v>1304</v>
      </c>
      <c r="F1224" s="314"/>
      <c r="G1224" s="217" t="s">
        <v>59</v>
      </c>
      <c r="H1224" s="221">
        <v>1</v>
      </c>
      <c r="I1224" s="219">
        <v>4.4800000000000004</v>
      </c>
      <c r="J1224" s="219">
        <v>4.4800000000000004</v>
      </c>
    </row>
    <row r="1225" spans="1:10" x14ac:dyDescent="0.25">
      <c r="A1225" s="201"/>
      <c r="B1225" s="201"/>
      <c r="C1225" s="201"/>
      <c r="D1225" s="201"/>
      <c r="E1225" s="201" t="s">
        <v>380</v>
      </c>
      <c r="F1225" s="231">
        <v>26.33</v>
      </c>
      <c r="G1225" s="201" t="s">
        <v>379</v>
      </c>
      <c r="H1225" s="231">
        <v>0</v>
      </c>
      <c r="I1225" s="201" t="s">
        <v>378</v>
      </c>
      <c r="J1225" s="231">
        <v>26.33</v>
      </c>
    </row>
    <row r="1226" spans="1:10" ht="14.4" thickBot="1" x14ac:dyDescent="0.3">
      <c r="A1226" s="201"/>
      <c r="B1226" s="201"/>
      <c r="C1226" s="201"/>
      <c r="D1226" s="201"/>
      <c r="E1226" s="201" t="s">
        <v>377</v>
      </c>
      <c r="F1226" s="231">
        <v>0</v>
      </c>
      <c r="G1226" s="201"/>
      <c r="H1226" s="316" t="s">
        <v>376</v>
      </c>
      <c r="I1226" s="316"/>
      <c r="J1226" s="231">
        <v>35.159999999999997</v>
      </c>
    </row>
    <row r="1227" spans="1:10" ht="0.9" customHeight="1" thickTop="1" x14ac:dyDescent="0.25">
      <c r="A1227" s="212"/>
      <c r="B1227" s="212"/>
      <c r="C1227" s="212"/>
      <c r="D1227" s="212"/>
      <c r="E1227" s="212"/>
      <c r="F1227" s="212"/>
      <c r="G1227" s="212"/>
      <c r="H1227" s="212"/>
      <c r="I1227" s="212"/>
      <c r="J1227" s="212"/>
    </row>
    <row r="1228" spans="1:10" ht="18" customHeight="1" x14ac:dyDescent="0.25">
      <c r="A1228" s="199"/>
      <c r="B1228" s="202" t="s">
        <v>4</v>
      </c>
      <c r="C1228" s="199" t="s">
        <v>5</v>
      </c>
      <c r="D1228" s="199" t="s">
        <v>6</v>
      </c>
      <c r="E1228" s="315" t="s">
        <v>390</v>
      </c>
      <c r="F1228" s="315"/>
      <c r="G1228" s="203" t="s">
        <v>7</v>
      </c>
      <c r="H1228" s="202" t="s">
        <v>8</v>
      </c>
      <c r="I1228" s="202" t="s">
        <v>1201</v>
      </c>
      <c r="J1228" s="202" t="s">
        <v>9</v>
      </c>
    </row>
    <row r="1229" spans="1:10" ht="39" customHeight="1" x14ac:dyDescent="0.25">
      <c r="A1229" s="207" t="s">
        <v>389</v>
      </c>
      <c r="B1229" s="209" t="s">
        <v>752</v>
      </c>
      <c r="C1229" s="207" t="s">
        <v>16</v>
      </c>
      <c r="D1229" s="207" t="s">
        <v>751</v>
      </c>
      <c r="E1229" s="312" t="s">
        <v>750</v>
      </c>
      <c r="F1229" s="312"/>
      <c r="G1229" s="208" t="s">
        <v>18</v>
      </c>
      <c r="H1229" s="211">
        <v>1</v>
      </c>
      <c r="I1229" s="210">
        <v>5.83</v>
      </c>
      <c r="J1229" s="210">
        <v>5.83</v>
      </c>
    </row>
    <row r="1230" spans="1:10" ht="24" customHeight="1" x14ac:dyDescent="0.25">
      <c r="A1230" s="200" t="s">
        <v>400</v>
      </c>
      <c r="B1230" s="214" t="s">
        <v>442</v>
      </c>
      <c r="C1230" s="200" t="s">
        <v>16</v>
      </c>
      <c r="D1230" s="200" t="s">
        <v>441</v>
      </c>
      <c r="E1230" s="313" t="s">
        <v>414</v>
      </c>
      <c r="F1230" s="313"/>
      <c r="G1230" s="213" t="s">
        <v>59</v>
      </c>
      <c r="H1230" s="216">
        <v>2.5499999999999998E-2</v>
      </c>
      <c r="I1230" s="215">
        <v>31.15</v>
      </c>
      <c r="J1230" s="215">
        <v>0.79</v>
      </c>
    </row>
    <row r="1231" spans="1:10" ht="39" customHeight="1" x14ac:dyDescent="0.25">
      <c r="A1231" s="200" t="s">
        <v>400</v>
      </c>
      <c r="B1231" s="214" t="s">
        <v>749</v>
      </c>
      <c r="C1231" s="200" t="s">
        <v>16</v>
      </c>
      <c r="D1231" s="200" t="s">
        <v>748</v>
      </c>
      <c r="E1231" s="313" t="s">
        <v>537</v>
      </c>
      <c r="F1231" s="313"/>
      <c r="G1231" s="213" t="s">
        <v>141</v>
      </c>
      <c r="H1231" s="216">
        <v>3.7000000000000002E-3</v>
      </c>
      <c r="I1231" s="215">
        <v>703.14</v>
      </c>
      <c r="J1231" s="215">
        <v>2.6</v>
      </c>
    </row>
    <row r="1232" spans="1:10" ht="24" customHeight="1" x14ac:dyDescent="0.25">
      <c r="A1232" s="200" t="s">
        <v>400</v>
      </c>
      <c r="B1232" s="214" t="s">
        <v>498</v>
      </c>
      <c r="C1232" s="200" t="s">
        <v>16</v>
      </c>
      <c r="D1232" s="200" t="s">
        <v>497</v>
      </c>
      <c r="E1232" s="313" t="s">
        <v>414</v>
      </c>
      <c r="F1232" s="313"/>
      <c r="G1232" s="213" t="s">
        <v>59</v>
      </c>
      <c r="H1232" s="216">
        <v>6.8099999999999994E-2</v>
      </c>
      <c r="I1232" s="215">
        <v>35.869999999999997</v>
      </c>
      <c r="J1232" s="215">
        <v>2.44</v>
      </c>
    </row>
    <row r="1233" spans="1:10" x14ac:dyDescent="0.25">
      <c r="A1233" s="201"/>
      <c r="B1233" s="201"/>
      <c r="C1233" s="201"/>
      <c r="D1233" s="201"/>
      <c r="E1233" s="201" t="s">
        <v>380</v>
      </c>
      <c r="F1233" s="231">
        <v>3.25</v>
      </c>
      <c r="G1233" s="201" t="s">
        <v>379</v>
      </c>
      <c r="H1233" s="231">
        <v>0</v>
      </c>
      <c r="I1233" s="201" t="s">
        <v>378</v>
      </c>
      <c r="J1233" s="231">
        <v>3.25</v>
      </c>
    </row>
    <row r="1234" spans="1:10" ht="14.4" thickBot="1" x14ac:dyDescent="0.3">
      <c r="A1234" s="201"/>
      <c r="B1234" s="201"/>
      <c r="C1234" s="201"/>
      <c r="D1234" s="201"/>
      <c r="E1234" s="201" t="s">
        <v>377</v>
      </c>
      <c r="F1234" s="231">
        <v>0</v>
      </c>
      <c r="G1234" s="201"/>
      <c r="H1234" s="316" t="s">
        <v>376</v>
      </c>
      <c r="I1234" s="316"/>
      <c r="J1234" s="231">
        <v>5.83</v>
      </c>
    </row>
    <row r="1235" spans="1:10" ht="0.9" customHeight="1" thickTop="1" x14ac:dyDescent="0.25">
      <c r="A1235" s="212"/>
      <c r="B1235" s="212"/>
      <c r="C1235" s="212"/>
      <c r="D1235" s="212"/>
      <c r="E1235" s="212"/>
      <c r="F1235" s="212"/>
      <c r="G1235" s="212"/>
      <c r="H1235" s="212"/>
      <c r="I1235" s="212"/>
      <c r="J1235" s="212"/>
    </row>
    <row r="1236" spans="1:10" ht="18" customHeight="1" x14ac:dyDescent="0.25">
      <c r="A1236" s="199"/>
      <c r="B1236" s="202" t="s">
        <v>4</v>
      </c>
      <c r="C1236" s="199" t="s">
        <v>5</v>
      </c>
      <c r="D1236" s="199" t="s">
        <v>6</v>
      </c>
      <c r="E1236" s="315" t="s">
        <v>390</v>
      </c>
      <c r="F1236" s="315"/>
      <c r="G1236" s="203" t="s">
        <v>7</v>
      </c>
      <c r="H1236" s="202" t="s">
        <v>8</v>
      </c>
      <c r="I1236" s="202" t="s">
        <v>1201</v>
      </c>
      <c r="J1236" s="202" t="s">
        <v>9</v>
      </c>
    </row>
    <row r="1237" spans="1:10" ht="39" customHeight="1" x14ac:dyDescent="0.25">
      <c r="A1237" s="207" t="s">
        <v>389</v>
      </c>
      <c r="B1237" s="209" t="s">
        <v>747</v>
      </c>
      <c r="C1237" s="207" t="s">
        <v>16</v>
      </c>
      <c r="D1237" s="207" t="s">
        <v>746</v>
      </c>
      <c r="E1237" s="312" t="s">
        <v>401</v>
      </c>
      <c r="F1237" s="312"/>
      <c r="G1237" s="208" t="s">
        <v>142</v>
      </c>
      <c r="H1237" s="211">
        <v>1</v>
      </c>
      <c r="I1237" s="210">
        <v>47.9</v>
      </c>
      <c r="J1237" s="210">
        <v>47.9</v>
      </c>
    </row>
    <row r="1238" spans="1:10" ht="39" customHeight="1" x14ac:dyDescent="0.25">
      <c r="A1238" s="200" t="s">
        <v>400</v>
      </c>
      <c r="B1238" s="214" t="s">
        <v>741</v>
      </c>
      <c r="C1238" s="200" t="s">
        <v>16</v>
      </c>
      <c r="D1238" s="200" t="s">
        <v>740</v>
      </c>
      <c r="E1238" s="313" t="s">
        <v>386</v>
      </c>
      <c r="F1238" s="313"/>
      <c r="G1238" s="213" t="s">
        <v>59</v>
      </c>
      <c r="H1238" s="216">
        <v>1</v>
      </c>
      <c r="I1238" s="215">
        <v>1.05</v>
      </c>
      <c r="J1238" s="215">
        <v>1.05</v>
      </c>
    </row>
    <row r="1239" spans="1:10" ht="39" customHeight="1" x14ac:dyDescent="0.25">
      <c r="A1239" s="200" t="s">
        <v>400</v>
      </c>
      <c r="B1239" s="214" t="s">
        <v>737</v>
      </c>
      <c r="C1239" s="200" t="s">
        <v>16</v>
      </c>
      <c r="D1239" s="200" t="s">
        <v>736</v>
      </c>
      <c r="E1239" s="313" t="s">
        <v>386</v>
      </c>
      <c r="F1239" s="313"/>
      <c r="G1239" s="213" t="s">
        <v>59</v>
      </c>
      <c r="H1239" s="216">
        <v>1</v>
      </c>
      <c r="I1239" s="215">
        <v>6.73</v>
      </c>
      <c r="J1239" s="215">
        <v>6.73</v>
      </c>
    </row>
    <row r="1240" spans="1:10" ht="39" customHeight="1" x14ac:dyDescent="0.25">
      <c r="A1240" s="200" t="s">
        <v>400</v>
      </c>
      <c r="B1240" s="214" t="s">
        <v>743</v>
      </c>
      <c r="C1240" s="200" t="s">
        <v>16</v>
      </c>
      <c r="D1240" s="200" t="s">
        <v>742</v>
      </c>
      <c r="E1240" s="313" t="s">
        <v>386</v>
      </c>
      <c r="F1240" s="313"/>
      <c r="G1240" s="213" t="s">
        <v>59</v>
      </c>
      <c r="H1240" s="216">
        <v>1</v>
      </c>
      <c r="I1240" s="215">
        <v>0.22</v>
      </c>
      <c r="J1240" s="215">
        <v>0.22</v>
      </c>
    </row>
    <row r="1241" spans="1:10" ht="26.1" customHeight="1" x14ac:dyDescent="0.25">
      <c r="A1241" s="200" t="s">
        <v>400</v>
      </c>
      <c r="B1241" s="214" t="s">
        <v>454</v>
      </c>
      <c r="C1241" s="200" t="s">
        <v>16</v>
      </c>
      <c r="D1241" s="200" t="s">
        <v>453</v>
      </c>
      <c r="E1241" s="313" t="s">
        <v>414</v>
      </c>
      <c r="F1241" s="313"/>
      <c r="G1241" s="213" t="s">
        <v>59</v>
      </c>
      <c r="H1241" s="216">
        <v>1</v>
      </c>
      <c r="I1241" s="215">
        <v>39.06</v>
      </c>
      <c r="J1241" s="215">
        <v>39.06</v>
      </c>
    </row>
    <row r="1242" spans="1:10" ht="39" customHeight="1" x14ac:dyDescent="0.25">
      <c r="A1242" s="200" t="s">
        <v>400</v>
      </c>
      <c r="B1242" s="214" t="s">
        <v>745</v>
      </c>
      <c r="C1242" s="200" t="s">
        <v>16</v>
      </c>
      <c r="D1242" s="200" t="s">
        <v>744</v>
      </c>
      <c r="E1242" s="313" t="s">
        <v>386</v>
      </c>
      <c r="F1242" s="313"/>
      <c r="G1242" s="213" t="s">
        <v>59</v>
      </c>
      <c r="H1242" s="216">
        <v>1</v>
      </c>
      <c r="I1242" s="215">
        <v>0.84</v>
      </c>
      <c r="J1242" s="215">
        <v>0.84</v>
      </c>
    </row>
    <row r="1243" spans="1:10" x14ac:dyDescent="0.25">
      <c r="A1243" s="201"/>
      <c r="B1243" s="201"/>
      <c r="C1243" s="201"/>
      <c r="D1243" s="201"/>
      <c r="E1243" s="201" t="s">
        <v>380</v>
      </c>
      <c r="F1243" s="231">
        <v>31.03</v>
      </c>
      <c r="G1243" s="201" t="s">
        <v>379</v>
      </c>
      <c r="H1243" s="231">
        <v>0</v>
      </c>
      <c r="I1243" s="201" t="s">
        <v>378</v>
      </c>
      <c r="J1243" s="231">
        <v>31.03</v>
      </c>
    </row>
    <row r="1244" spans="1:10" ht="14.4" thickBot="1" x14ac:dyDescent="0.3">
      <c r="A1244" s="201"/>
      <c r="B1244" s="201"/>
      <c r="C1244" s="201"/>
      <c r="D1244" s="201"/>
      <c r="E1244" s="201" t="s">
        <v>377</v>
      </c>
      <c r="F1244" s="231">
        <v>0</v>
      </c>
      <c r="G1244" s="201"/>
      <c r="H1244" s="316" t="s">
        <v>376</v>
      </c>
      <c r="I1244" s="316"/>
      <c r="J1244" s="231">
        <v>47.9</v>
      </c>
    </row>
    <row r="1245" spans="1:10" ht="0.9" customHeight="1" thickTop="1" x14ac:dyDescent="0.25">
      <c r="A1245" s="212"/>
      <c r="B1245" s="212"/>
      <c r="C1245" s="212"/>
      <c r="D1245" s="212"/>
      <c r="E1245" s="212"/>
      <c r="F1245" s="212"/>
      <c r="G1245" s="212"/>
      <c r="H1245" s="212"/>
      <c r="I1245" s="212"/>
      <c r="J1245" s="212"/>
    </row>
    <row r="1246" spans="1:10" ht="18" customHeight="1" x14ac:dyDescent="0.25">
      <c r="A1246" s="199"/>
      <c r="B1246" s="202" t="s">
        <v>4</v>
      </c>
      <c r="C1246" s="199" t="s">
        <v>5</v>
      </c>
      <c r="D1246" s="199" t="s">
        <v>6</v>
      </c>
      <c r="E1246" s="315" t="s">
        <v>390</v>
      </c>
      <c r="F1246" s="315"/>
      <c r="G1246" s="203" t="s">
        <v>7</v>
      </c>
      <c r="H1246" s="202" t="s">
        <v>8</v>
      </c>
      <c r="I1246" s="202" t="s">
        <v>1201</v>
      </c>
      <c r="J1246" s="202" t="s">
        <v>9</v>
      </c>
    </row>
    <row r="1247" spans="1:10" ht="39" customHeight="1" x14ac:dyDescent="0.25">
      <c r="A1247" s="207" t="s">
        <v>389</v>
      </c>
      <c r="B1247" s="209" t="s">
        <v>745</v>
      </c>
      <c r="C1247" s="207" t="s">
        <v>16</v>
      </c>
      <c r="D1247" s="207" t="s">
        <v>744</v>
      </c>
      <c r="E1247" s="312" t="s">
        <v>386</v>
      </c>
      <c r="F1247" s="312"/>
      <c r="G1247" s="208" t="s">
        <v>59</v>
      </c>
      <c r="H1247" s="211">
        <v>1</v>
      </c>
      <c r="I1247" s="210">
        <v>0.84</v>
      </c>
      <c r="J1247" s="210">
        <v>0.84</v>
      </c>
    </row>
    <row r="1248" spans="1:10" ht="26.1" customHeight="1" x14ac:dyDescent="0.25">
      <c r="A1248" s="198" t="s">
        <v>385</v>
      </c>
      <c r="B1248" s="218" t="s">
        <v>739</v>
      </c>
      <c r="C1248" s="198" t="s">
        <v>16</v>
      </c>
      <c r="D1248" s="198" t="s">
        <v>738</v>
      </c>
      <c r="E1248" s="314" t="s">
        <v>391</v>
      </c>
      <c r="F1248" s="314"/>
      <c r="G1248" s="217" t="s">
        <v>14</v>
      </c>
      <c r="H1248" s="221">
        <v>5.3300000000000001E-5</v>
      </c>
      <c r="I1248" s="219">
        <v>15792.6</v>
      </c>
      <c r="J1248" s="219">
        <v>0.84174559999999998</v>
      </c>
    </row>
    <row r="1249" spans="1:10" x14ac:dyDescent="0.25">
      <c r="A1249" s="201"/>
      <c r="B1249" s="201"/>
      <c r="C1249" s="201"/>
      <c r="D1249" s="201"/>
      <c r="E1249" s="201" t="s">
        <v>380</v>
      </c>
      <c r="F1249" s="231">
        <v>0</v>
      </c>
      <c r="G1249" s="201" t="s">
        <v>379</v>
      </c>
      <c r="H1249" s="231">
        <v>0</v>
      </c>
      <c r="I1249" s="201" t="s">
        <v>378</v>
      </c>
      <c r="J1249" s="231">
        <v>0</v>
      </c>
    </row>
    <row r="1250" spans="1:10" ht="14.4" thickBot="1" x14ac:dyDescent="0.3">
      <c r="A1250" s="201"/>
      <c r="B1250" s="201"/>
      <c r="C1250" s="201"/>
      <c r="D1250" s="201"/>
      <c r="E1250" s="201" t="s">
        <v>377</v>
      </c>
      <c r="F1250" s="231">
        <v>0</v>
      </c>
      <c r="G1250" s="201"/>
      <c r="H1250" s="316" t="s">
        <v>376</v>
      </c>
      <c r="I1250" s="316"/>
      <c r="J1250" s="231">
        <v>0.84</v>
      </c>
    </row>
    <row r="1251" spans="1:10" ht="0.9" customHeight="1" thickTop="1" x14ac:dyDescent="0.25">
      <c r="A1251" s="212"/>
      <c r="B1251" s="212"/>
      <c r="C1251" s="212"/>
      <c r="D1251" s="212"/>
      <c r="E1251" s="212"/>
      <c r="F1251" s="212"/>
      <c r="G1251" s="212"/>
      <c r="H1251" s="212"/>
      <c r="I1251" s="212"/>
      <c r="J1251" s="212"/>
    </row>
    <row r="1252" spans="1:10" ht="18" customHeight="1" x14ac:dyDescent="0.25">
      <c r="A1252" s="199"/>
      <c r="B1252" s="202" t="s">
        <v>4</v>
      </c>
      <c r="C1252" s="199" t="s">
        <v>5</v>
      </c>
      <c r="D1252" s="199" t="s">
        <v>6</v>
      </c>
      <c r="E1252" s="315" t="s">
        <v>390</v>
      </c>
      <c r="F1252" s="315"/>
      <c r="G1252" s="203" t="s">
        <v>7</v>
      </c>
      <c r="H1252" s="202" t="s">
        <v>8</v>
      </c>
      <c r="I1252" s="202" t="s">
        <v>1201</v>
      </c>
      <c r="J1252" s="202" t="s">
        <v>9</v>
      </c>
    </row>
    <row r="1253" spans="1:10" ht="39" customHeight="1" x14ac:dyDescent="0.25">
      <c r="A1253" s="207" t="s">
        <v>389</v>
      </c>
      <c r="B1253" s="209" t="s">
        <v>743</v>
      </c>
      <c r="C1253" s="207" t="s">
        <v>16</v>
      </c>
      <c r="D1253" s="207" t="s">
        <v>742</v>
      </c>
      <c r="E1253" s="312" t="s">
        <v>386</v>
      </c>
      <c r="F1253" s="312"/>
      <c r="G1253" s="208" t="s">
        <v>59</v>
      </c>
      <c r="H1253" s="211">
        <v>1</v>
      </c>
      <c r="I1253" s="210">
        <v>0.22</v>
      </c>
      <c r="J1253" s="210">
        <v>0.22</v>
      </c>
    </row>
    <row r="1254" spans="1:10" ht="26.1" customHeight="1" x14ac:dyDescent="0.25">
      <c r="A1254" s="198" t="s">
        <v>385</v>
      </c>
      <c r="B1254" s="218" t="s">
        <v>739</v>
      </c>
      <c r="C1254" s="198" t="s">
        <v>16</v>
      </c>
      <c r="D1254" s="198" t="s">
        <v>738</v>
      </c>
      <c r="E1254" s="314" t="s">
        <v>391</v>
      </c>
      <c r="F1254" s="314"/>
      <c r="G1254" s="217" t="s">
        <v>14</v>
      </c>
      <c r="H1254" s="221">
        <v>1.43E-5</v>
      </c>
      <c r="I1254" s="219">
        <v>15792.6</v>
      </c>
      <c r="J1254" s="219">
        <v>0.22583420000000001</v>
      </c>
    </row>
    <row r="1255" spans="1:10" x14ac:dyDescent="0.25">
      <c r="A1255" s="201"/>
      <c r="B1255" s="201"/>
      <c r="C1255" s="201"/>
      <c r="D1255" s="201"/>
      <c r="E1255" s="201" t="s">
        <v>380</v>
      </c>
      <c r="F1255" s="231">
        <v>0</v>
      </c>
      <c r="G1255" s="201" t="s">
        <v>379</v>
      </c>
      <c r="H1255" s="231">
        <v>0</v>
      </c>
      <c r="I1255" s="201" t="s">
        <v>378</v>
      </c>
      <c r="J1255" s="231">
        <v>0</v>
      </c>
    </row>
    <row r="1256" spans="1:10" ht="14.4" thickBot="1" x14ac:dyDescent="0.3">
      <c r="A1256" s="201"/>
      <c r="B1256" s="201"/>
      <c r="C1256" s="201"/>
      <c r="D1256" s="201"/>
      <c r="E1256" s="201" t="s">
        <v>377</v>
      </c>
      <c r="F1256" s="231">
        <v>0</v>
      </c>
      <c r="G1256" s="201"/>
      <c r="H1256" s="316" t="s">
        <v>376</v>
      </c>
      <c r="I1256" s="316"/>
      <c r="J1256" s="231">
        <v>0.22</v>
      </c>
    </row>
    <row r="1257" spans="1:10" ht="0.9" customHeight="1" thickTop="1" x14ac:dyDescent="0.25">
      <c r="A1257" s="212"/>
      <c r="B1257" s="212"/>
      <c r="C1257" s="212"/>
      <c r="D1257" s="212"/>
      <c r="E1257" s="212"/>
      <c r="F1257" s="212"/>
      <c r="G1257" s="212"/>
      <c r="H1257" s="212"/>
      <c r="I1257" s="212"/>
      <c r="J1257" s="212"/>
    </row>
    <row r="1258" spans="1:10" ht="18" customHeight="1" x14ac:dyDescent="0.25">
      <c r="A1258" s="199"/>
      <c r="B1258" s="202" t="s">
        <v>4</v>
      </c>
      <c r="C1258" s="199" t="s">
        <v>5</v>
      </c>
      <c r="D1258" s="199" t="s">
        <v>6</v>
      </c>
      <c r="E1258" s="315" t="s">
        <v>390</v>
      </c>
      <c r="F1258" s="315"/>
      <c r="G1258" s="203" t="s">
        <v>7</v>
      </c>
      <c r="H1258" s="202" t="s">
        <v>8</v>
      </c>
      <c r="I1258" s="202" t="s">
        <v>1201</v>
      </c>
      <c r="J1258" s="202" t="s">
        <v>9</v>
      </c>
    </row>
    <row r="1259" spans="1:10" ht="39" customHeight="1" x14ac:dyDescent="0.25">
      <c r="A1259" s="207" t="s">
        <v>389</v>
      </c>
      <c r="B1259" s="209" t="s">
        <v>741</v>
      </c>
      <c r="C1259" s="207" t="s">
        <v>16</v>
      </c>
      <c r="D1259" s="207" t="s">
        <v>740</v>
      </c>
      <c r="E1259" s="312" t="s">
        <v>386</v>
      </c>
      <c r="F1259" s="312"/>
      <c r="G1259" s="208" t="s">
        <v>59</v>
      </c>
      <c r="H1259" s="211">
        <v>1</v>
      </c>
      <c r="I1259" s="210">
        <v>1.05</v>
      </c>
      <c r="J1259" s="210">
        <v>1.05</v>
      </c>
    </row>
    <row r="1260" spans="1:10" ht="26.1" customHeight="1" x14ac:dyDescent="0.25">
      <c r="A1260" s="198" t="s">
        <v>385</v>
      </c>
      <c r="B1260" s="218" t="s">
        <v>739</v>
      </c>
      <c r="C1260" s="198" t="s">
        <v>16</v>
      </c>
      <c r="D1260" s="198" t="s">
        <v>738</v>
      </c>
      <c r="E1260" s="314" t="s">
        <v>391</v>
      </c>
      <c r="F1260" s="314"/>
      <c r="G1260" s="217" t="s">
        <v>14</v>
      </c>
      <c r="H1260" s="221">
        <v>6.6699999999999995E-5</v>
      </c>
      <c r="I1260" s="219">
        <v>15792.6</v>
      </c>
      <c r="J1260" s="219">
        <v>1.0533664</v>
      </c>
    </row>
    <row r="1261" spans="1:10" x14ac:dyDescent="0.25">
      <c r="A1261" s="201"/>
      <c r="B1261" s="201"/>
      <c r="C1261" s="201"/>
      <c r="D1261" s="201"/>
      <c r="E1261" s="201" t="s">
        <v>380</v>
      </c>
      <c r="F1261" s="231">
        <v>0</v>
      </c>
      <c r="G1261" s="201" t="s">
        <v>379</v>
      </c>
      <c r="H1261" s="231">
        <v>0</v>
      </c>
      <c r="I1261" s="201" t="s">
        <v>378</v>
      </c>
      <c r="J1261" s="231">
        <v>0</v>
      </c>
    </row>
    <row r="1262" spans="1:10" ht="14.4" thickBot="1" x14ac:dyDescent="0.3">
      <c r="A1262" s="201"/>
      <c r="B1262" s="201"/>
      <c r="C1262" s="201"/>
      <c r="D1262" s="201"/>
      <c r="E1262" s="201" t="s">
        <v>377</v>
      </c>
      <c r="F1262" s="231">
        <v>0</v>
      </c>
      <c r="G1262" s="201"/>
      <c r="H1262" s="316" t="s">
        <v>376</v>
      </c>
      <c r="I1262" s="316"/>
      <c r="J1262" s="231">
        <v>1.05</v>
      </c>
    </row>
    <row r="1263" spans="1:10" ht="0.9" customHeight="1" thickTop="1" x14ac:dyDescent="0.25">
      <c r="A1263" s="212"/>
      <c r="B1263" s="212"/>
      <c r="C1263" s="212"/>
      <c r="D1263" s="212"/>
      <c r="E1263" s="212"/>
      <c r="F1263" s="212"/>
      <c r="G1263" s="212"/>
      <c r="H1263" s="212"/>
      <c r="I1263" s="212"/>
      <c r="J1263" s="212"/>
    </row>
    <row r="1264" spans="1:10" ht="18" customHeight="1" x14ac:dyDescent="0.25">
      <c r="A1264" s="199"/>
      <c r="B1264" s="202" t="s">
        <v>4</v>
      </c>
      <c r="C1264" s="199" t="s">
        <v>5</v>
      </c>
      <c r="D1264" s="199" t="s">
        <v>6</v>
      </c>
      <c r="E1264" s="315" t="s">
        <v>390</v>
      </c>
      <c r="F1264" s="315"/>
      <c r="G1264" s="203" t="s">
        <v>7</v>
      </c>
      <c r="H1264" s="202" t="s">
        <v>8</v>
      </c>
      <c r="I1264" s="202" t="s">
        <v>1201</v>
      </c>
      <c r="J1264" s="202" t="s">
        <v>9</v>
      </c>
    </row>
    <row r="1265" spans="1:10" ht="39" customHeight="1" x14ac:dyDescent="0.25">
      <c r="A1265" s="207" t="s">
        <v>389</v>
      </c>
      <c r="B1265" s="209" t="s">
        <v>737</v>
      </c>
      <c r="C1265" s="207" t="s">
        <v>16</v>
      </c>
      <c r="D1265" s="207" t="s">
        <v>736</v>
      </c>
      <c r="E1265" s="312" t="s">
        <v>386</v>
      </c>
      <c r="F1265" s="312"/>
      <c r="G1265" s="208" t="s">
        <v>59</v>
      </c>
      <c r="H1265" s="211">
        <v>1</v>
      </c>
      <c r="I1265" s="210">
        <v>6.73</v>
      </c>
      <c r="J1265" s="210">
        <v>6.73</v>
      </c>
    </row>
    <row r="1266" spans="1:10" ht="24" customHeight="1" x14ac:dyDescent="0.25">
      <c r="A1266" s="198" t="s">
        <v>385</v>
      </c>
      <c r="B1266" s="218" t="s">
        <v>735</v>
      </c>
      <c r="C1266" s="198" t="s">
        <v>16</v>
      </c>
      <c r="D1266" s="198" t="s">
        <v>734</v>
      </c>
      <c r="E1266" s="314" t="s">
        <v>408</v>
      </c>
      <c r="F1266" s="314"/>
      <c r="G1266" s="217" t="s">
        <v>459</v>
      </c>
      <c r="H1266" s="221">
        <v>1.03</v>
      </c>
      <c r="I1266" s="219">
        <v>6.54</v>
      </c>
      <c r="J1266" s="219">
        <v>6.7362000000000002</v>
      </c>
    </row>
    <row r="1267" spans="1:10" x14ac:dyDescent="0.25">
      <c r="A1267" s="201"/>
      <c r="B1267" s="201"/>
      <c r="C1267" s="201"/>
      <c r="D1267" s="201"/>
      <c r="E1267" s="201" t="s">
        <v>380</v>
      </c>
      <c r="F1267" s="231">
        <v>0</v>
      </c>
      <c r="G1267" s="201" t="s">
        <v>379</v>
      </c>
      <c r="H1267" s="231">
        <v>0</v>
      </c>
      <c r="I1267" s="201" t="s">
        <v>378</v>
      </c>
      <c r="J1267" s="231">
        <v>0</v>
      </c>
    </row>
    <row r="1268" spans="1:10" ht="14.4" thickBot="1" x14ac:dyDescent="0.3">
      <c r="A1268" s="201"/>
      <c r="B1268" s="201"/>
      <c r="C1268" s="201"/>
      <c r="D1268" s="201"/>
      <c r="E1268" s="201" t="s">
        <v>377</v>
      </c>
      <c r="F1268" s="231">
        <v>0</v>
      </c>
      <c r="G1268" s="201"/>
      <c r="H1268" s="316" t="s">
        <v>376</v>
      </c>
      <c r="I1268" s="316"/>
      <c r="J1268" s="231">
        <v>6.73</v>
      </c>
    </row>
    <row r="1269" spans="1:10" ht="0.9" customHeight="1" thickTop="1" x14ac:dyDescent="0.25">
      <c r="A1269" s="212"/>
      <c r="B1269" s="212"/>
      <c r="C1269" s="212"/>
      <c r="D1269" s="212"/>
      <c r="E1269" s="212"/>
      <c r="F1269" s="212"/>
      <c r="G1269" s="212"/>
      <c r="H1269" s="212"/>
      <c r="I1269" s="212"/>
      <c r="J1269" s="212"/>
    </row>
    <row r="1270" spans="1:10" ht="18" customHeight="1" x14ac:dyDescent="0.25">
      <c r="A1270" s="199"/>
      <c r="B1270" s="202" t="s">
        <v>4</v>
      </c>
      <c r="C1270" s="199" t="s">
        <v>5</v>
      </c>
      <c r="D1270" s="199" t="s">
        <v>6</v>
      </c>
      <c r="E1270" s="315" t="s">
        <v>390</v>
      </c>
      <c r="F1270" s="315"/>
      <c r="G1270" s="203" t="s">
        <v>7</v>
      </c>
      <c r="H1270" s="202" t="s">
        <v>8</v>
      </c>
      <c r="I1270" s="202" t="s">
        <v>1201</v>
      </c>
      <c r="J1270" s="202" t="s">
        <v>9</v>
      </c>
    </row>
    <row r="1271" spans="1:10" ht="39" customHeight="1" x14ac:dyDescent="0.25">
      <c r="A1271" s="207" t="s">
        <v>389</v>
      </c>
      <c r="B1271" s="209" t="s">
        <v>733</v>
      </c>
      <c r="C1271" s="207" t="s">
        <v>16</v>
      </c>
      <c r="D1271" s="207" t="s">
        <v>732</v>
      </c>
      <c r="E1271" s="312" t="s">
        <v>401</v>
      </c>
      <c r="F1271" s="312"/>
      <c r="G1271" s="208" t="s">
        <v>404</v>
      </c>
      <c r="H1271" s="211">
        <v>1</v>
      </c>
      <c r="I1271" s="210">
        <v>8.9</v>
      </c>
      <c r="J1271" s="210">
        <v>8.9</v>
      </c>
    </row>
    <row r="1272" spans="1:10" ht="39" customHeight="1" x14ac:dyDescent="0.25">
      <c r="A1272" s="200" t="s">
        <v>400</v>
      </c>
      <c r="B1272" s="214" t="s">
        <v>727</v>
      </c>
      <c r="C1272" s="200" t="s">
        <v>16</v>
      </c>
      <c r="D1272" s="200" t="s">
        <v>726</v>
      </c>
      <c r="E1272" s="313" t="s">
        <v>386</v>
      </c>
      <c r="F1272" s="313"/>
      <c r="G1272" s="213" t="s">
        <v>59</v>
      </c>
      <c r="H1272" s="216">
        <v>1</v>
      </c>
      <c r="I1272" s="215">
        <v>1.88</v>
      </c>
      <c r="J1272" s="215">
        <v>1.88</v>
      </c>
    </row>
    <row r="1273" spans="1:10" ht="39" customHeight="1" x14ac:dyDescent="0.25">
      <c r="A1273" s="200" t="s">
        <v>400</v>
      </c>
      <c r="B1273" s="214" t="s">
        <v>729</v>
      </c>
      <c r="C1273" s="200" t="s">
        <v>16</v>
      </c>
      <c r="D1273" s="200" t="s">
        <v>728</v>
      </c>
      <c r="E1273" s="313" t="s">
        <v>386</v>
      </c>
      <c r="F1273" s="313"/>
      <c r="G1273" s="213" t="s">
        <v>59</v>
      </c>
      <c r="H1273" s="216">
        <v>1</v>
      </c>
      <c r="I1273" s="215">
        <v>7.02</v>
      </c>
      <c r="J1273" s="215">
        <v>7.02</v>
      </c>
    </row>
    <row r="1274" spans="1:10" x14ac:dyDescent="0.25">
      <c r="A1274" s="201"/>
      <c r="B1274" s="201"/>
      <c r="C1274" s="201"/>
      <c r="D1274" s="201"/>
      <c r="E1274" s="201" t="s">
        <v>380</v>
      </c>
      <c r="F1274" s="231">
        <v>0</v>
      </c>
      <c r="G1274" s="201" t="s">
        <v>379</v>
      </c>
      <c r="H1274" s="231">
        <v>0</v>
      </c>
      <c r="I1274" s="201" t="s">
        <v>378</v>
      </c>
      <c r="J1274" s="231">
        <v>0</v>
      </c>
    </row>
    <row r="1275" spans="1:10" ht="14.4" thickBot="1" x14ac:dyDescent="0.3">
      <c r="A1275" s="201"/>
      <c r="B1275" s="201"/>
      <c r="C1275" s="201"/>
      <c r="D1275" s="201"/>
      <c r="E1275" s="201" t="s">
        <v>377</v>
      </c>
      <c r="F1275" s="231">
        <v>0</v>
      </c>
      <c r="G1275" s="201"/>
      <c r="H1275" s="316" t="s">
        <v>376</v>
      </c>
      <c r="I1275" s="316"/>
      <c r="J1275" s="231">
        <v>8.9</v>
      </c>
    </row>
    <row r="1276" spans="1:10" ht="0.9" customHeight="1" thickTop="1" x14ac:dyDescent="0.25">
      <c r="A1276" s="212"/>
      <c r="B1276" s="212"/>
      <c r="C1276" s="212"/>
      <c r="D1276" s="212"/>
      <c r="E1276" s="212"/>
      <c r="F1276" s="212"/>
      <c r="G1276" s="212"/>
      <c r="H1276" s="212"/>
      <c r="I1276" s="212"/>
      <c r="J1276" s="212"/>
    </row>
    <row r="1277" spans="1:10" ht="18" customHeight="1" x14ac:dyDescent="0.25">
      <c r="A1277" s="199"/>
      <c r="B1277" s="202" t="s">
        <v>4</v>
      </c>
      <c r="C1277" s="199" t="s">
        <v>5</v>
      </c>
      <c r="D1277" s="199" t="s">
        <v>6</v>
      </c>
      <c r="E1277" s="315" t="s">
        <v>390</v>
      </c>
      <c r="F1277" s="315"/>
      <c r="G1277" s="203" t="s">
        <v>7</v>
      </c>
      <c r="H1277" s="202" t="s">
        <v>8</v>
      </c>
      <c r="I1277" s="202" t="s">
        <v>1201</v>
      </c>
      <c r="J1277" s="202" t="s">
        <v>9</v>
      </c>
    </row>
    <row r="1278" spans="1:10" ht="39" customHeight="1" x14ac:dyDescent="0.25">
      <c r="A1278" s="207" t="s">
        <v>389</v>
      </c>
      <c r="B1278" s="209" t="s">
        <v>731</v>
      </c>
      <c r="C1278" s="207" t="s">
        <v>16</v>
      </c>
      <c r="D1278" s="207" t="s">
        <v>730</v>
      </c>
      <c r="E1278" s="312" t="s">
        <v>401</v>
      </c>
      <c r="F1278" s="312"/>
      <c r="G1278" s="208" t="s">
        <v>142</v>
      </c>
      <c r="H1278" s="211">
        <v>1</v>
      </c>
      <c r="I1278" s="210">
        <v>35.79</v>
      </c>
      <c r="J1278" s="210">
        <v>35.79</v>
      </c>
    </row>
    <row r="1279" spans="1:10" ht="39" customHeight="1" x14ac:dyDescent="0.25">
      <c r="A1279" s="200" t="s">
        <v>400</v>
      </c>
      <c r="B1279" s="214" t="s">
        <v>721</v>
      </c>
      <c r="C1279" s="200" t="s">
        <v>16</v>
      </c>
      <c r="D1279" s="200" t="s">
        <v>720</v>
      </c>
      <c r="E1279" s="313" t="s">
        <v>386</v>
      </c>
      <c r="F1279" s="313"/>
      <c r="G1279" s="213" t="s">
        <v>59</v>
      </c>
      <c r="H1279" s="216">
        <v>1</v>
      </c>
      <c r="I1279" s="215">
        <v>18.100000000000001</v>
      </c>
      <c r="J1279" s="215">
        <v>18.100000000000001</v>
      </c>
    </row>
    <row r="1280" spans="1:10" ht="39" customHeight="1" x14ac:dyDescent="0.25">
      <c r="A1280" s="200" t="s">
        <v>400</v>
      </c>
      <c r="B1280" s="214" t="s">
        <v>727</v>
      </c>
      <c r="C1280" s="200" t="s">
        <v>16</v>
      </c>
      <c r="D1280" s="200" t="s">
        <v>726</v>
      </c>
      <c r="E1280" s="313" t="s">
        <v>386</v>
      </c>
      <c r="F1280" s="313"/>
      <c r="G1280" s="213" t="s">
        <v>59</v>
      </c>
      <c r="H1280" s="216">
        <v>1</v>
      </c>
      <c r="I1280" s="215">
        <v>1.88</v>
      </c>
      <c r="J1280" s="215">
        <v>1.88</v>
      </c>
    </row>
    <row r="1281" spans="1:10" ht="39" customHeight="1" x14ac:dyDescent="0.25">
      <c r="A1281" s="200" t="s">
        <v>400</v>
      </c>
      <c r="B1281" s="214" t="s">
        <v>729</v>
      </c>
      <c r="C1281" s="200" t="s">
        <v>16</v>
      </c>
      <c r="D1281" s="200" t="s">
        <v>728</v>
      </c>
      <c r="E1281" s="313" t="s">
        <v>386</v>
      </c>
      <c r="F1281" s="313"/>
      <c r="G1281" s="213" t="s">
        <v>59</v>
      </c>
      <c r="H1281" s="216">
        <v>1</v>
      </c>
      <c r="I1281" s="215">
        <v>7.02</v>
      </c>
      <c r="J1281" s="215">
        <v>7.02</v>
      </c>
    </row>
    <row r="1282" spans="1:10" ht="39" customHeight="1" x14ac:dyDescent="0.25">
      <c r="A1282" s="200" t="s">
        <v>400</v>
      </c>
      <c r="B1282" s="214" t="s">
        <v>725</v>
      </c>
      <c r="C1282" s="200" t="s">
        <v>16</v>
      </c>
      <c r="D1282" s="200" t="s">
        <v>724</v>
      </c>
      <c r="E1282" s="313" t="s">
        <v>386</v>
      </c>
      <c r="F1282" s="313"/>
      <c r="G1282" s="213" t="s">
        <v>59</v>
      </c>
      <c r="H1282" s="216">
        <v>1</v>
      </c>
      <c r="I1282" s="215">
        <v>8.7899999999999991</v>
      </c>
      <c r="J1282" s="215">
        <v>8.7899999999999991</v>
      </c>
    </row>
    <row r="1283" spans="1:10" x14ac:dyDescent="0.25">
      <c r="A1283" s="201"/>
      <c r="B1283" s="201"/>
      <c r="C1283" s="201"/>
      <c r="D1283" s="201"/>
      <c r="E1283" s="201" t="s">
        <v>380</v>
      </c>
      <c r="F1283" s="231">
        <v>0</v>
      </c>
      <c r="G1283" s="201" t="s">
        <v>379</v>
      </c>
      <c r="H1283" s="231">
        <v>0</v>
      </c>
      <c r="I1283" s="201" t="s">
        <v>378</v>
      </c>
      <c r="J1283" s="231">
        <v>0</v>
      </c>
    </row>
    <row r="1284" spans="1:10" ht="14.4" thickBot="1" x14ac:dyDescent="0.3">
      <c r="A1284" s="201"/>
      <c r="B1284" s="201"/>
      <c r="C1284" s="201"/>
      <c r="D1284" s="201"/>
      <c r="E1284" s="201" t="s">
        <v>377</v>
      </c>
      <c r="F1284" s="231">
        <v>0</v>
      </c>
      <c r="G1284" s="201"/>
      <c r="H1284" s="316" t="s">
        <v>376</v>
      </c>
      <c r="I1284" s="316"/>
      <c r="J1284" s="231">
        <v>35.79</v>
      </c>
    </row>
    <row r="1285" spans="1:10" ht="0.9" customHeight="1" thickTop="1" x14ac:dyDescent="0.25">
      <c r="A1285" s="212"/>
      <c r="B1285" s="212"/>
      <c r="C1285" s="212"/>
      <c r="D1285" s="212"/>
      <c r="E1285" s="212"/>
      <c r="F1285" s="212"/>
      <c r="G1285" s="212"/>
      <c r="H1285" s="212"/>
      <c r="I1285" s="212"/>
      <c r="J1285" s="212"/>
    </row>
    <row r="1286" spans="1:10" ht="18" customHeight="1" x14ac:dyDescent="0.25">
      <c r="A1286" s="199"/>
      <c r="B1286" s="202" t="s">
        <v>4</v>
      </c>
      <c r="C1286" s="199" t="s">
        <v>5</v>
      </c>
      <c r="D1286" s="199" t="s">
        <v>6</v>
      </c>
      <c r="E1286" s="315" t="s">
        <v>390</v>
      </c>
      <c r="F1286" s="315"/>
      <c r="G1286" s="203" t="s">
        <v>7</v>
      </c>
      <c r="H1286" s="202" t="s">
        <v>8</v>
      </c>
      <c r="I1286" s="202" t="s">
        <v>1201</v>
      </c>
      <c r="J1286" s="202" t="s">
        <v>9</v>
      </c>
    </row>
    <row r="1287" spans="1:10" ht="39" customHeight="1" x14ac:dyDescent="0.25">
      <c r="A1287" s="207" t="s">
        <v>389</v>
      </c>
      <c r="B1287" s="209" t="s">
        <v>729</v>
      </c>
      <c r="C1287" s="207" t="s">
        <v>16</v>
      </c>
      <c r="D1287" s="207" t="s">
        <v>728</v>
      </c>
      <c r="E1287" s="312" t="s">
        <v>386</v>
      </c>
      <c r="F1287" s="312"/>
      <c r="G1287" s="208" t="s">
        <v>59</v>
      </c>
      <c r="H1287" s="211">
        <v>1</v>
      </c>
      <c r="I1287" s="210">
        <v>7.02</v>
      </c>
      <c r="J1287" s="210">
        <v>7.02</v>
      </c>
    </row>
    <row r="1288" spans="1:10" ht="39" customHeight="1" x14ac:dyDescent="0.25">
      <c r="A1288" s="198" t="s">
        <v>385</v>
      </c>
      <c r="B1288" s="218" t="s">
        <v>723</v>
      </c>
      <c r="C1288" s="198" t="s">
        <v>16</v>
      </c>
      <c r="D1288" s="198" t="s">
        <v>722</v>
      </c>
      <c r="E1288" s="314" t="s">
        <v>391</v>
      </c>
      <c r="F1288" s="314"/>
      <c r="G1288" s="217" t="s">
        <v>14</v>
      </c>
      <c r="H1288" s="221">
        <v>5.3300000000000001E-5</v>
      </c>
      <c r="I1288" s="219">
        <v>131850</v>
      </c>
      <c r="J1288" s="219">
        <v>7.0276050000000003</v>
      </c>
    </row>
    <row r="1289" spans="1:10" x14ac:dyDescent="0.25">
      <c r="A1289" s="201"/>
      <c r="B1289" s="201"/>
      <c r="C1289" s="201"/>
      <c r="D1289" s="201"/>
      <c r="E1289" s="201" t="s">
        <v>380</v>
      </c>
      <c r="F1289" s="231">
        <v>0</v>
      </c>
      <c r="G1289" s="201" t="s">
        <v>379</v>
      </c>
      <c r="H1289" s="231">
        <v>0</v>
      </c>
      <c r="I1289" s="201" t="s">
        <v>378</v>
      </c>
      <c r="J1289" s="231">
        <v>0</v>
      </c>
    </row>
    <row r="1290" spans="1:10" ht="14.4" thickBot="1" x14ac:dyDescent="0.3">
      <c r="A1290" s="201"/>
      <c r="B1290" s="201"/>
      <c r="C1290" s="201"/>
      <c r="D1290" s="201"/>
      <c r="E1290" s="201" t="s">
        <v>377</v>
      </c>
      <c r="F1290" s="231">
        <v>0</v>
      </c>
      <c r="G1290" s="201"/>
      <c r="H1290" s="316" t="s">
        <v>376</v>
      </c>
      <c r="I1290" s="316"/>
      <c r="J1290" s="231">
        <v>7.02</v>
      </c>
    </row>
    <row r="1291" spans="1:10" ht="0.9" customHeight="1" thickTop="1" x14ac:dyDescent="0.25">
      <c r="A1291" s="212"/>
      <c r="B1291" s="212"/>
      <c r="C1291" s="212"/>
      <c r="D1291" s="212"/>
      <c r="E1291" s="212"/>
      <c r="F1291" s="212"/>
      <c r="G1291" s="212"/>
      <c r="H1291" s="212"/>
      <c r="I1291" s="212"/>
      <c r="J1291" s="212"/>
    </row>
    <row r="1292" spans="1:10" ht="18" customHeight="1" x14ac:dyDescent="0.25">
      <c r="A1292" s="199"/>
      <c r="B1292" s="202" t="s">
        <v>4</v>
      </c>
      <c r="C1292" s="199" t="s">
        <v>5</v>
      </c>
      <c r="D1292" s="199" t="s">
        <v>6</v>
      </c>
      <c r="E1292" s="315" t="s">
        <v>390</v>
      </c>
      <c r="F1292" s="315"/>
      <c r="G1292" s="203" t="s">
        <v>7</v>
      </c>
      <c r="H1292" s="202" t="s">
        <v>8</v>
      </c>
      <c r="I1292" s="202" t="s">
        <v>1201</v>
      </c>
      <c r="J1292" s="202" t="s">
        <v>9</v>
      </c>
    </row>
    <row r="1293" spans="1:10" ht="39" customHeight="1" x14ac:dyDescent="0.25">
      <c r="A1293" s="207" t="s">
        <v>389</v>
      </c>
      <c r="B1293" s="209" t="s">
        <v>727</v>
      </c>
      <c r="C1293" s="207" t="s">
        <v>16</v>
      </c>
      <c r="D1293" s="207" t="s">
        <v>726</v>
      </c>
      <c r="E1293" s="312" t="s">
        <v>386</v>
      </c>
      <c r="F1293" s="312"/>
      <c r="G1293" s="208" t="s">
        <v>59</v>
      </c>
      <c r="H1293" s="211">
        <v>1</v>
      </c>
      <c r="I1293" s="210">
        <v>1.88</v>
      </c>
      <c r="J1293" s="210">
        <v>1.88</v>
      </c>
    </row>
    <row r="1294" spans="1:10" ht="39" customHeight="1" x14ac:dyDescent="0.25">
      <c r="A1294" s="198" t="s">
        <v>385</v>
      </c>
      <c r="B1294" s="218" t="s">
        <v>723</v>
      </c>
      <c r="C1294" s="198" t="s">
        <v>16</v>
      </c>
      <c r="D1294" s="198" t="s">
        <v>722</v>
      </c>
      <c r="E1294" s="314" t="s">
        <v>391</v>
      </c>
      <c r="F1294" s="314"/>
      <c r="G1294" s="217" t="s">
        <v>14</v>
      </c>
      <c r="H1294" s="221">
        <v>1.43E-5</v>
      </c>
      <c r="I1294" s="219">
        <v>131850</v>
      </c>
      <c r="J1294" s="219">
        <v>1.8854550000000001</v>
      </c>
    </row>
    <row r="1295" spans="1:10" x14ac:dyDescent="0.25">
      <c r="A1295" s="201"/>
      <c r="B1295" s="201"/>
      <c r="C1295" s="201"/>
      <c r="D1295" s="201"/>
      <c r="E1295" s="201" t="s">
        <v>380</v>
      </c>
      <c r="F1295" s="231">
        <v>0</v>
      </c>
      <c r="G1295" s="201" t="s">
        <v>379</v>
      </c>
      <c r="H1295" s="231">
        <v>0</v>
      </c>
      <c r="I1295" s="201" t="s">
        <v>378</v>
      </c>
      <c r="J1295" s="231">
        <v>0</v>
      </c>
    </row>
    <row r="1296" spans="1:10" ht="14.4" thickBot="1" x14ac:dyDescent="0.3">
      <c r="A1296" s="201"/>
      <c r="B1296" s="201"/>
      <c r="C1296" s="201"/>
      <c r="D1296" s="201"/>
      <c r="E1296" s="201" t="s">
        <v>377</v>
      </c>
      <c r="F1296" s="231">
        <v>0</v>
      </c>
      <c r="G1296" s="201"/>
      <c r="H1296" s="316" t="s">
        <v>376</v>
      </c>
      <c r="I1296" s="316"/>
      <c r="J1296" s="231">
        <v>1.88</v>
      </c>
    </row>
    <row r="1297" spans="1:10" ht="0.9" customHeight="1" thickTop="1" x14ac:dyDescent="0.25">
      <c r="A1297" s="212"/>
      <c r="B1297" s="212"/>
      <c r="C1297" s="212"/>
      <c r="D1297" s="212"/>
      <c r="E1297" s="212"/>
      <c r="F1297" s="212"/>
      <c r="G1297" s="212"/>
      <c r="H1297" s="212"/>
      <c r="I1297" s="212"/>
      <c r="J1297" s="212"/>
    </row>
    <row r="1298" spans="1:10" ht="18" customHeight="1" x14ac:dyDescent="0.25">
      <c r="A1298" s="199"/>
      <c r="B1298" s="202" t="s">
        <v>4</v>
      </c>
      <c r="C1298" s="199" t="s">
        <v>5</v>
      </c>
      <c r="D1298" s="199" t="s">
        <v>6</v>
      </c>
      <c r="E1298" s="315" t="s">
        <v>390</v>
      </c>
      <c r="F1298" s="315"/>
      <c r="G1298" s="203" t="s">
        <v>7</v>
      </c>
      <c r="H1298" s="202" t="s">
        <v>8</v>
      </c>
      <c r="I1298" s="202" t="s">
        <v>1201</v>
      </c>
      <c r="J1298" s="202" t="s">
        <v>9</v>
      </c>
    </row>
    <row r="1299" spans="1:10" ht="39" customHeight="1" x14ac:dyDescent="0.25">
      <c r="A1299" s="207" t="s">
        <v>389</v>
      </c>
      <c r="B1299" s="209" t="s">
        <v>725</v>
      </c>
      <c r="C1299" s="207" t="s">
        <v>16</v>
      </c>
      <c r="D1299" s="207" t="s">
        <v>724</v>
      </c>
      <c r="E1299" s="312" t="s">
        <v>386</v>
      </c>
      <c r="F1299" s="312"/>
      <c r="G1299" s="208" t="s">
        <v>59</v>
      </c>
      <c r="H1299" s="211">
        <v>1</v>
      </c>
      <c r="I1299" s="210">
        <v>8.7899999999999991</v>
      </c>
      <c r="J1299" s="210">
        <v>8.7899999999999991</v>
      </c>
    </row>
    <row r="1300" spans="1:10" ht="39" customHeight="1" x14ac:dyDescent="0.25">
      <c r="A1300" s="198" t="s">
        <v>385</v>
      </c>
      <c r="B1300" s="218" t="s">
        <v>723</v>
      </c>
      <c r="C1300" s="198" t="s">
        <v>16</v>
      </c>
      <c r="D1300" s="198" t="s">
        <v>722</v>
      </c>
      <c r="E1300" s="314" t="s">
        <v>391</v>
      </c>
      <c r="F1300" s="314"/>
      <c r="G1300" s="217" t="s">
        <v>14</v>
      </c>
      <c r="H1300" s="221">
        <v>6.6699999999999995E-5</v>
      </c>
      <c r="I1300" s="219">
        <v>131850</v>
      </c>
      <c r="J1300" s="219">
        <v>8.7943949999999997</v>
      </c>
    </row>
    <row r="1301" spans="1:10" x14ac:dyDescent="0.25">
      <c r="A1301" s="201"/>
      <c r="B1301" s="201"/>
      <c r="C1301" s="201"/>
      <c r="D1301" s="201"/>
      <c r="E1301" s="201" t="s">
        <v>380</v>
      </c>
      <c r="F1301" s="231">
        <v>0</v>
      </c>
      <c r="G1301" s="201" t="s">
        <v>379</v>
      </c>
      <c r="H1301" s="231">
        <v>0</v>
      </c>
      <c r="I1301" s="201" t="s">
        <v>378</v>
      </c>
      <c r="J1301" s="231">
        <v>0</v>
      </c>
    </row>
    <row r="1302" spans="1:10" ht="14.4" thickBot="1" x14ac:dyDescent="0.3">
      <c r="A1302" s="201"/>
      <c r="B1302" s="201"/>
      <c r="C1302" s="201"/>
      <c r="D1302" s="201"/>
      <c r="E1302" s="201" t="s">
        <v>377</v>
      </c>
      <c r="F1302" s="231">
        <v>0</v>
      </c>
      <c r="G1302" s="201"/>
      <c r="H1302" s="316" t="s">
        <v>376</v>
      </c>
      <c r="I1302" s="316"/>
      <c r="J1302" s="231">
        <v>8.7899999999999991</v>
      </c>
    </row>
    <row r="1303" spans="1:10" ht="0.9" customHeight="1" thickTop="1" x14ac:dyDescent="0.25">
      <c r="A1303" s="212"/>
      <c r="B1303" s="212"/>
      <c r="C1303" s="212"/>
      <c r="D1303" s="212"/>
      <c r="E1303" s="212"/>
      <c r="F1303" s="212"/>
      <c r="G1303" s="212"/>
      <c r="H1303" s="212"/>
      <c r="I1303" s="212"/>
      <c r="J1303" s="212"/>
    </row>
    <row r="1304" spans="1:10" ht="18" customHeight="1" x14ac:dyDescent="0.25">
      <c r="A1304" s="199"/>
      <c r="B1304" s="202" t="s">
        <v>4</v>
      </c>
      <c r="C1304" s="199" t="s">
        <v>5</v>
      </c>
      <c r="D1304" s="199" t="s">
        <v>6</v>
      </c>
      <c r="E1304" s="315" t="s">
        <v>390</v>
      </c>
      <c r="F1304" s="315"/>
      <c r="G1304" s="203" t="s">
        <v>7</v>
      </c>
      <c r="H1304" s="202" t="s">
        <v>8</v>
      </c>
      <c r="I1304" s="202" t="s">
        <v>1201</v>
      </c>
      <c r="J1304" s="202" t="s">
        <v>9</v>
      </c>
    </row>
    <row r="1305" spans="1:10" ht="39" customHeight="1" x14ac:dyDescent="0.25">
      <c r="A1305" s="207" t="s">
        <v>389</v>
      </c>
      <c r="B1305" s="209" t="s">
        <v>721</v>
      </c>
      <c r="C1305" s="207" t="s">
        <v>16</v>
      </c>
      <c r="D1305" s="207" t="s">
        <v>720</v>
      </c>
      <c r="E1305" s="312" t="s">
        <v>386</v>
      </c>
      <c r="F1305" s="312"/>
      <c r="G1305" s="208" t="s">
        <v>59</v>
      </c>
      <c r="H1305" s="211">
        <v>1</v>
      </c>
      <c r="I1305" s="210">
        <v>18.100000000000001</v>
      </c>
      <c r="J1305" s="210">
        <v>18.100000000000001</v>
      </c>
    </row>
    <row r="1306" spans="1:10" ht="26.1" customHeight="1" x14ac:dyDescent="0.25">
      <c r="A1306" s="198" t="s">
        <v>385</v>
      </c>
      <c r="B1306" s="218" t="s">
        <v>576</v>
      </c>
      <c r="C1306" s="198" t="s">
        <v>16</v>
      </c>
      <c r="D1306" s="198" t="s">
        <v>575</v>
      </c>
      <c r="E1306" s="314" t="s">
        <v>408</v>
      </c>
      <c r="F1306" s="314"/>
      <c r="G1306" s="217" t="s">
        <v>459</v>
      </c>
      <c r="H1306" s="221">
        <v>2.5</v>
      </c>
      <c r="I1306" s="219">
        <v>7.24</v>
      </c>
      <c r="J1306" s="219">
        <v>18.100000000000001</v>
      </c>
    </row>
    <row r="1307" spans="1:10" x14ac:dyDescent="0.25">
      <c r="A1307" s="201"/>
      <c r="B1307" s="201"/>
      <c r="C1307" s="201"/>
      <c r="D1307" s="201"/>
      <c r="E1307" s="201" t="s">
        <v>380</v>
      </c>
      <c r="F1307" s="231">
        <v>0</v>
      </c>
      <c r="G1307" s="201" t="s">
        <v>379</v>
      </c>
      <c r="H1307" s="231">
        <v>0</v>
      </c>
      <c r="I1307" s="201" t="s">
        <v>378</v>
      </c>
      <c r="J1307" s="231">
        <v>0</v>
      </c>
    </row>
    <row r="1308" spans="1:10" ht="14.4" thickBot="1" x14ac:dyDescent="0.3">
      <c r="A1308" s="201"/>
      <c r="B1308" s="201"/>
      <c r="C1308" s="201"/>
      <c r="D1308" s="201"/>
      <c r="E1308" s="201" t="s">
        <v>377</v>
      </c>
      <c r="F1308" s="231">
        <v>0</v>
      </c>
      <c r="G1308" s="201"/>
      <c r="H1308" s="316" t="s">
        <v>376</v>
      </c>
      <c r="I1308" s="316"/>
      <c r="J1308" s="231">
        <v>18.100000000000001</v>
      </c>
    </row>
    <row r="1309" spans="1:10" ht="0.9" customHeight="1" thickTop="1" x14ac:dyDescent="0.25">
      <c r="A1309" s="212"/>
      <c r="B1309" s="212"/>
      <c r="C1309" s="212"/>
      <c r="D1309" s="212"/>
      <c r="E1309" s="212"/>
      <c r="F1309" s="212"/>
      <c r="G1309" s="212"/>
      <c r="H1309" s="212"/>
      <c r="I1309" s="212"/>
      <c r="J1309" s="212"/>
    </row>
    <row r="1310" spans="1:10" ht="18" customHeight="1" x14ac:dyDescent="0.25">
      <c r="A1310" s="199"/>
      <c r="B1310" s="202" t="s">
        <v>4</v>
      </c>
      <c r="C1310" s="199" t="s">
        <v>5</v>
      </c>
      <c r="D1310" s="199" t="s">
        <v>6</v>
      </c>
      <c r="E1310" s="315" t="s">
        <v>390</v>
      </c>
      <c r="F1310" s="315"/>
      <c r="G1310" s="203" t="s">
        <v>7</v>
      </c>
      <c r="H1310" s="202" t="s">
        <v>8</v>
      </c>
      <c r="I1310" s="202" t="s">
        <v>1201</v>
      </c>
      <c r="J1310" s="202" t="s">
        <v>9</v>
      </c>
    </row>
    <row r="1311" spans="1:10" ht="39" customHeight="1" x14ac:dyDescent="0.25">
      <c r="A1311" s="207" t="s">
        <v>389</v>
      </c>
      <c r="B1311" s="209" t="s">
        <v>719</v>
      </c>
      <c r="C1311" s="207" t="s">
        <v>16</v>
      </c>
      <c r="D1311" s="207" t="s">
        <v>718</v>
      </c>
      <c r="E1311" s="312" t="s">
        <v>717</v>
      </c>
      <c r="F1311" s="312"/>
      <c r="G1311" s="208" t="s">
        <v>141</v>
      </c>
      <c r="H1311" s="211">
        <v>1</v>
      </c>
      <c r="I1311" s="210">
        <v>564.46</v>
      </c>
      <c r="J1311" s="210">
        <v>564.46</v>
      </c>
    </row>
    <row r="1312" spans="1:10" ht="24" customHeight="1" x14ac:dyDescent="0.25">
      <c r="A1312" s="200" t="s">
        <v>400</v>
      </c>
      <c r="B1312" s="214" t="s">
        <v>442</v>
      </c>
      <c r="C1312" s="200" t="s">
        <v>16</v>
      </c>
      <c r="D1312" s="200" t="s">
        <v>441</v>
      </c>
      <c r="E1312" s="313" t="s">
        <v>414</v>
      </c>
      <c r="F1312" s="313"/>
      <c r="G1312" s="213" t="s">
        <v>59</v>
      </c>
      <c r="H1312" s="216">
        <v>0.41099999999999998</v>
      </c>
      <c r="I1312" s="215">
        <v>31.15</v>
      </c>
      <c r="J1312" s="215">
        <v>12.8</v>
      </c>
    </row>
    <row r="1313" spans="1:10" ht="39" customHeight="1" x14ac:dyDescent="0.25">
      <c r="A1313" s="200" t="s">
        <v>400</v>
      </c>
      <c r="B1313" s="214" t="s">
        <v>406</v>
      </c>
      <c r="C1313" s="200" t="s">
        <v>16</v>
      </c>
      <c r="D1313" s="200" t="s">
        <v>405</v>
      </c>
      <c r="E1313" s="313" t="s">
        <v>401</v>
      </c>
      <c r="F1313" s="313"/>
      <c r="G1313" s="213" t="s">
        <v>404</v>
      </c>
      <c r="H1313" s="216">
        <v>4.9000000000000002E-2</v>
      </c>
      <c r="I1313" s="215">
        <v>0.57999999999999996</v>
      </c>
      <c r="J1313" s="215">
        <v>0.02</v>
      </c>
    </row>
    <row r="1314" spans="1:10" ht="39" customHeight="1" x14ac:dyDescent="0.25">
      <c r="A1314" s="200" t="s">
        <v>400</v>
      </c>
      <c r="B1314" s="214" t="s">
        <v>403</v>
      </c>
      <c r="C1314" s="200" t="s">
        <v>16</v>
      </c>
      <c r="D1314" s="200" t="s">
        <v>402</v>
      </c>
      <c r="E1314" s="313" t="s">
        <v>401</v>
      </c>
      <c r="F1314" s="313"/>
      <c r="G1314" s="213" t="s">
        <v>142</v>
      </c>
      <c r="H1314" s="216">
        <v>5.2999999999999999E-2</v>
      </c>
      <c r="I1314" s="215">
        <v>1.4</v>
      </c>
      <c r="J1314" s="215">
        <v>7.0000000000000007E-2</v>
      </c>
    </row>
    <row r="1315" spans="1:10" ht="24" customHeight="1" x14ac:dyDescent="0.25">
      <c r="A1315" s="200" t="s">
        <v>400</v>
      </c>
      <c r="B1315" s="214" t="s">
        <v>498</v>
      </c>
      <c r="C1315" s="200" t="s">
        <v>16</v>
      </c>
      <c r="D1315" s="200" t="s">
        <v>497</v>
      </c>
      <c r="E1315" s="313" t="s">
        <v>414</v>
      </c>
      <c r="F1315" s="313"/>
      <c r="G1315" s="213" t="s">
        <v>59</v>
      </c>
      <c r="H1315" s="216">
        <v>0.41099999999999998</v>
      </c>
      <c r="I1315" s="215">
        <v>35.869999999999997</v>
      </c>
      <c r="J1315" s="215">
        <v>14.74</v>
      </c>
    </row>
    <row r="1316" spans="1:10" ht="51.9" customHeight="1" x14ac:dyDescent="0.25">
      <c r="A1316" s="198" t="s">
        <v>385</v>
      </c>
      <c r="B1316" s="218" t="s">
        <v>716</v>
      </c>
      <c r="C1316" s="198" t="s">
        <v>16</v>
      </c>
      <c r="D1316" s="198" t="s">
        <v>715</v>
      </c>
      <c r="E1316" s="314" t="s">
        <v>408</v>
      </c>
      <c r="F1316" s="314"/>
      <c r="G1316" s="217" t="s">
        <v>141</v>
      </c>
      <c r="H1316" s="221">
        <v>1.06</v>
      </c>
      <c r="I1316" s="219">
        <v>506.45</v>
      </c>
      <c r="J1316" s="219">
        <v>536.83699999999999</v>
      </c>
    </row>
    <row r="1317" spans="1:10" x14ac:dyDescent="0.25">
      <c r="A1317" s="201"/>
      <c r="B1317" s="201"/>
      <c r="C1317" s="201"/>
      <c r="D1317" s="201"/>
      <c r="E1317" s="201" t="s">
        <v>380</v>
      </c>
      <c r="F1317" s="231">
        <v>19.940000000000001</v>
      </c>
      <c r="G1317" s="201" t="s">
        <v>379</v>
      </c>
      <c r="H1317" s="231">
        <v>0</v>
      </c>
      <c r="I1317" s="201" t="s">
        <v>378</v>
      </c>
      <c r="J1317" s="231">
        <v>19.940000000000001</v>
      </c>
    </row>
    <row r="1318" spans="1:10" ht="14.4" thickBot="1" x14ac:dyDescent="0.3">
      <c r="A1318" s="201"/>
      <c r="B1318" s="201"/>
      <c r="C1318" s="201"/>
      <c r="D1318" s="201"/>
      <c r="E1318" s="201" t="s">
        <v>377</v>
      </c>
      <c r="F1318" s="231">
        <v>0</v>
      </c>
      <c r="G1318" s="201"/>
      <c r="H1318" s="316" t="s">
        <v>376</v>
      </c>
      <c r="I1318" s="316"/>
      <c r="J1318" s="231">
        <v>564.46</v>
      </c>
    </row>
    <row r="1319" spans="1:10" ht="0.9" customHeight="1" thickTop="1" x14ac:dyDescent="0.25">
      <c r="A1319" s="212"/>
      <c r="B1319" s="212"/>
      <c r="C1319" s="212"/>
      <c r="D1319" s="212"/>
      <c r="E1319" s="212"/>
      <c r="F1319" s="212"/>
      <c r="G1319" s="212"/>
      <c r="H1319" s="212"/>
      <c r="I1319" s="212"/>
      <c r="J1319" s="212"/>
    </row>
    <row r="1320" spans="1:10" ht="18" customHeight="1" x14ac:dyDescent="0.25">
      <c r="A1320" s="199"/>
      <c r="B1320" s="202" t="s">
        <v>4</v>
      </c>
      <c r="C1320" s="199" t="s">
        <v>5</v>
      </c>
      <c r="D1320" s="199" t="s">
        <v>6</v>
      </c>
      <c r="E1320" s="315" t="s">
        <v>390</v>
      </c>
      <c r="F1320" s="315"/>
      <c r="G1320" s="203" t="s">
        <v>7</v>
      </c>
      <c r="H1320" s="202" t="s">
        <v>8</v>
      </c>
      <c r="I1320" s="202" t="s">
        <v>1201</v>
      </c>
      <c r="J1320" s="202" t="s">
        <v>9</v>
      </c>
    </row>
    <row r="1321" spans="1:10" ht="39" customHeight="1" x14ac:dyDescent="0.25">
      <c r="A1321" s="207" t="s">
        <v>389</v>
      </c>
      <c r="B1321" s="209" t="s">
        <v>714</v>
      </c>
      <c r="C1321" s="207" t="s">
        <v>16</v>
      </c>
      <c r="D1321" s="207" t="s">
        <v>713</v>
      </c>
      <c r="E1321" s="312" t="s">
        <v>708</v>
      </c>
      <c r="F1321" s="312"/>
      <c r="G1321" s="208" t="s">
        <v>141</v>
      </c>
      <c r="H1321" s="211">
        <v>1</v>
      </c>
      <c r="I1321" s="210">
        <v>492.12</v>
      </c>
      <c r="J1321" s="210">
        <v>492.12</v>
      </c>
    </row>
    <row r="1322" spans="1:10" ht="24" customHeight="1" x14ac:dyDescent="0.25">
      <c r="A1322" s="200" t="s">
        <v>400</v>
      </c>
      <c r="B1322" s="214" t="s">
        <v>442</v>
      </c>
      <c r="C1322" s="200" t="s">
        <v>16</v>
      </c>
      <c r="D1322" s="200" t="s">
        <v>441</v>
      </c>
      <c r="E1322" s="313" t="s">
        <v>414</v>
      </c>
      <c r="F1322" s="313"/>
      <c r="G1322" s="213" t="s">
        <v>59</v>
      </c>
      <c r="H1322" s="216">
        <v>6.2066999999999997</v>
      </c>
      <c r="I1322" s="215">
        <v>31.15</v>
      </c>
      <c r="J1322" s="215">
        <v>193.33</v>
      </c>
    </row>
    <row r="1323" spans="1:10" ht="26.1" customHeight="1" x14ac:dyDescent="0.25">
      <c r="A1323" s="198" t="s">
        <v>385</v>
      </c>
      <c r="B1323" s="218" t="s">
        <v>701</v>
      </c>
      <c r="C1323" s="198" t="s">
        <v>16</v>
      </c>
      <c r="D1323" s="198" t="s">
        <v>700</v>
      </c>
      <c r="E1323" s="314" t="s">
        <v>408</v>
      </c>
      <c r="F1323" s="314"/>
      <c r="G1323" s="217" t="s">
        <v>141</v>
      </c>
      <c r="H1323" s="221">
        <v>0.58940000000000003</v>
      </c>
      <c r="I1323" s="219">
        <v>77.78</v>
      </c>
      <c r="J1323" s="219">
        <v>45.843532000000003</v>
      </c>
    </row>
    <row r="1324" spans="1:10" ht="26.1" customHeight="1" x14ac:dyDescent="0.25">
      <c r="A1324" s="198" t="s">
        <v>385</v>
      </c>
      <c r="B1324" s="218" t="s">
        <v>703</v>
      </c>
      <c r="C1324" s="198" t="s">
        <v>16</v>
      </c>
      <c r="D1324" s="198" t="s">
        <v>702</v>
      </c>
      <c r="E1324" s="314" t="s">
        <v>408</v>
      </c>
      <c r="F1324" s="314"/>
      <c r="G1324" s="217" t="s">
        <v>141</v>
      </c>
      <c r="H1324" s="221">
        <v>0.81869999999999998</v>
      </c>
      <c r="I1324" s="219">
        <v>85</v>
      </c>
      <c r="J1324" s="219">
        <v>69.589500000000001</v>
      </c>
    </row>
    <row r="1325" spans="1:10" ht="24" customHeight="1" x14ac:dyDescent="0.25">
      <c r="A1325" s="198" t="s">
        <v>385</v>
      </c>
      <c r="B1325" s="218" t="s">
        <v>595</v>
      </c>
      <c r="C1325" s="198" t="s">
        <v>16</v>
      </c>
      <c r="D1325" s="198" t="s">
        <v>594</v>
      </c>
      <c r="E1325" s="314" t="s">
        <v>408</v>
      </c>
      <c r="F1325" s="314"/>
      <c r="G1325" s="217" t="s">
        <v>593</v>
      </c>
      <c r="H1325" s="221">
        <v>277.8415</v>
      </c>
      <c r="I1325" s="219">
        <v>0.66</v>
      </c>
      <c r="J1325" s="219">
        <v>183.37539000000001</v>
      </c>
    </row>
    <row r="1326" spans="1:10" x14ac:dyDescent="0.25">
      <c r="A1326" s="201"/>
      <c r="B1326" s="201"/>
      <c r="C1326" s="201"/>
      <c r="D1326" s="201"/>
      <c r="E1326" s="201" t="s">
        <v>380</v>
      </c>
      <c r="F1326" s="231">
        <v>136.22999999999999</v>
      </c>
      <c r="G1326" s="201" t="s">
        <v>379</v>
      </c>
      <c r="H1326" s="231">
        <v>0</v>
      </c>
      <c r="I1326" s="201" t="s">
        <v>378</v>
      </c>
      <c r="J1326" s="231">
        <v>136.22999999999999</v>
      </c>
    </row>
    <row r="1327" spans="1:10" ht="14.4" thickBot="1" x14ac:dyDescent="0.3">
      <c r="A1327" s="201"/>
      <c r="B1327" s="201"/>
      <c r="C1327" s="201"/>
      <c r="D1327" s="201"/>
      <c r="E1327" s="201" t="s">
        <v>377</v>
      </c>
      <c r="F1327" s="231">
        <v>0</v>
      </c>
      <c r="G1327" s="201"/>
      <c r="H1327" s="316" t="s">
        <v>376</v>
      </c>
      <c r="I1327" s="316"/>
      <c r="J1327" s="231">
        <v>492.12</v>
      </c>
    </row>
    <row r="1328" spans="1:10" ht="0.9" customHeight="1" thickTop="1" x14ac:dyDescent="0.25">
      <c r="A1328" s="212"/>
      <c r="B1328" s="212"/>
      <c r="C1328" s="212"/>
      <c r="D1328" s="212"/>
      <c r="E1328" s="212"/>
      <c r="F1328" s="212"/>
      <c r="G1328" s="212"/>
      <c r="H1328" s="212"/>
      <c r="I1328" s="212"/>
      <c r="J1328" s="212"/>
    </row>
    <row r="1329" spans="1:10" ht="18" customHeight="1" x14ac:dyDescent="0.25">
      <c r="A1329" s="199"/>
      <c r="B1329" s="202" t="s">
        <v>4</v>
      </c>
      <c r="C1329" s="199" t="s">
        <v>5</v>
      </c>
      <c r="D1329" s="199" t="s">
        <v>6</v>
      </c>
      <c r="E1329" s="315" t="s">
        <v>390</v>
      </c>
      <c r="F1329" s="315"/>
      <c r="G1329" s="203" t="s">
        <v>7</v>
      </c>
      <c r="H1329" s="202" t="s">
        <v>8</v>
      </c>
      <c r="I1329" s="202" t="s">
        <v>1201</v>
      </c>
      <c r="J1329" s="202" t="s">
        <v>9</v>
      </c>
    </row>
    <row r="1330" spans="1:10" ht="39" customHeight="1" x14ac:dyDescent="0.25">
      <c r="A1330" s="207" t="s">
        <v>389</v>
      </c>
      <c r="B1330" s="209" t="s">
        <v>712</v>
      </c>
      <c r="C1330" s="207" t="s">
        <v>16</v>
      </c>
      <c r="D1330" s="207" t="s">
        <v>711</v>
      </c>
      <c r="E1330" s="312" t="s">
        <v>708</v>
      </c>
      <c r="F1330" s="312"/>
      <c r="G1330" s="208" t="s">
        <v>141</v>
      </c>
      <c r="H1330" s="211">
        <v>1</v>
      </c>
      <c r="I1330" s="210">
        <v>458.61</v>
      </c>
      <c r="J1330" s="210">
        <v>458.61</v>
      </c>
    </row>
    <row r="1331" spans="1:10" ht="26.1" customHeight="1" x14ac:dyDescent="0.25">
      <c r="A1331" s="200" t="s">
        <v>400</v>
      </c>
      <c r="B1331" s="214" t="s">
        <v>518</v>
      </c>
      <c r="C1331" s="200" t="s">
        <v>16</v>
      </c>
      <c r="D1331" s="200" t="s">
        <v>517</v>
      </c>
      <c r="E1331" s="313" t="s">
        <v>414</v>
      </c>
      <c r="F1331" s="313"/>
      <c r="G1331" s="213" t="s">
        <v>59</v>
      </c>
      <c r="H1331" s="216">
        <v>1.6046</v>
      </c>
      <c r="I1331" s="215">
        <v>34.17</v>
      </c>
      <c r="J1331" s="215">
        <v>54.82</v>
      </c>
    </row>
    <row r="1332" spans="1:10" ht="51.9" customHeight="1" x14ac:dyDescent="0.25">
      <c r="A1332" s="200" t="s">
        <v>400</v>
      </c>
      <c r="B1332" s="214" t="s">
        <v>603</v>
      </c>
      <c r="C1332" s="200" t="s">
        <v>16</v>
      </c>
      <c r="D1332" s="200" t="s">
        <v>602</v>
      </c>
      <c r="E1332" s="313" t="s">
        <v>401</v>
      </c>
      <c r="F1332" s="313"/>
      <c r="G1332" s="213" t="s">
        <v>142</v>
      </c>
      <c r="H1332" s="216">
        <v>0.82589999999999997</v>
      </c>
      <c r="I1332" s="215">
        <v>1.84</v>
      </c>
      <c r="J1332" s="215">
        <v>1.51</v>
      </c>
    </row>
    <row r="1333" spans="1:10" ht="24" customHeight="1" x14ac:dyDescent="0.25">
      <c r="A1333" s="200" t="s">
        <v>400</v>
      </c>
      <c r="B1333" s="214" t="s">
        <v>442</v>
      </c>
      <c r="C1333" s="200" t="s">
        <v>16</v>
      </c>
      <c r="D1333" s="200" t="s">
        <v>441</v>
      </c>
      <c r="E1333" s="313" t="s">
        <v>414</v>
      </c>
      <c r="F1333" s="313"/>
      <c r="G1333" s="213" t="s">
        <v>59</v>
      </c>
      <c r="H1333" s="216">
        <v>2.5333000000000001</v>
      </c>
      <c r="I1333" s="215">
        <v>31.15</v>
      </c>
      <c r="J1333" s="215">
        <v>78.91</v>
      </c>
    </row>
    <row r="1334" spans="1:10" ht="51.9" customHeight="1" x14ac:dyDescent="0.25">
      <c r="A1334" s="200" t="s">
        <v>400</v>
      </c>
      <c r="B1334" s="214" t="s">
        <v>601</v>
      </c>
      <c r="C1334" s="200" t="s">
        <v>16</v>
      </c>
      <c r="D1334" s="200" t="s">
        <v>600</v>
      </c>
      <c r="E1334" s="313" t="s">
        <v>401</v>
      </c>
      <c r="F1334" s="313"/>
      <c r="G1334" s="213" t="s">
        <v>404</v>
      </c>
      <c r="H1334" s="216">
        <v>0.77869999999999995</v>
      </c>
      <c r="I1334" s="215">
        <v>0.39</v>
      </c>
      <c r="J1334" s="215">
        <v>0.3</v>
      </c>
    </row>
    <row r="1335" spans="1:10" ht="26.1" customHeight="1" x14ac:dyDescent="0.25">
      <c r="A1335" s="198" t="s">
        <v>385</v>
      </c>
      <c r="B1335" s="218" t="s">
        <v>701</v>
      </c>
      <c r="C1335" s="198" t="s">
        <v>16</v>
      </c>
      <c r="D1335" s="198" t="s">
        <v>700</v>
      </c>
      <c r="E1335" s="314" t="s">
        <v>408</v>
      </c>
      <c r="F1335" s="314"/>
      <c r="G1335" s="217" t="s">
        <v>141</v>
      </c>
      <c r="H1335" s="221">
        <v>0.58720000000000006</v>
      </c>
      <c r="I1335" s="219">
        <v>77.78</v>
      </c>
      <c r="J1335" s="219">
        <v>45.672415999999998</v>
      </c>
    </row>
    <row r="1336" spans="1:10" ht="26.1" customHeight="1" x14ac:dyDescent="0.25">
      <c r="A1336" s="198" t="s">
        <v>385</v>
      </c>
      <c r="B1336" s="218" t="s">
        <v>703</v>
      </c>
      <c r="C1336" s="198" t="s">
        <v>16</v>
      </c>
      <c r="D1336" s="198" t="s">
        <v>702</v>
      </c>
      <c r="E1336" s="314" t="s">
        <v>408</v>
      </c>
      <c r="F1336" s="314"/>
      <c r="G1336" s="217" t="s">
        <v>141</v>
      </c>
      <c r="H1336" s="221">
        <v>0.75580000000000003</v>
      </c>
      <c r="I1336" s="219">
        <v>85</v>
      </c>
      <c r="J1336" s="219">
        <v>64.242999999999995</v>
      </c>
    </row>
    <row r="1337" spans="1:10" ht="24" customHeight="1" x14ac:dyDescent="0.25">
      <c r="A1337" s="198" t="s">
        <v>385</v>
      </c>
      <c r="B1337" s="218" t="s">
        <v>595</v>
      </c>
      <c r="C1337" s="198" t="s">
        <v>16</v>
      </c>
      <c r="D1337" s="198" t="s">
        <v>594</v>
      </c>
      <c r="E1337" s="314" t="s">
        <v>408</v>
      </c>
      <c r="F1337" s="314"/>
      <c r="G1337" s="217" t="s">
        <v>593</v>
      </c>
      <c r="H1337" s="221">
        <v>322.97770000000003</v>
      </c>
      <c r="I1337" s="219">
        <v>0.66</v>
      </c>
      <c r="J1337" s="219">
        <v>213.16528199999999</v>
      </c>
    </row>
    <row r="1338" spans="1:10" x14ac:dyDescent="0.25">
      <c r="A1338" s="201"/>
      <c r="B1338" s="201"/>
      <c r="C1338" s="201"/>
      <c r="D1338" s="201"/>
      <c r="E1338" s="201" t="s">
        <v>380</v>
      </c>
      <c r="F1338" s="231">
        <v>97.54</v>
      </c>
      <c r="G1338" s="201" t="s">
        <v>379</v>
      </c>
      <c r="H1338" s="231">
        <v>0</v>
      </c>
      <c r="I1338" s="201" t="s">
        <v>378</v>
      </c>
      <c r="J1338" s="231">
        <v>97.54</v>
      </c>
    </row>
    <row r="1339" spans="1:10" ht="14.4" thickBot="1" x14ac:dyDescent="0.3">
      <c r="A1339" s="201"/>
      <c r="B1339" s="201"/>
      <c r="C1339" s="201"/>
      <c r="D1339" s="201"/>
      <c r="E1339" s="201" t="s">
        <v>377</v>
      </c>
      <c r="F1339" s="231">
        <v>0</v>
      </c>
      <c r="G1339" s="201"/>
      <c r="H1339" s="316" t="s">
        <v>376</v>
      </c>
      <c r="I1339" s="316"/>
      <c r="J1339" s="231">
        <v>458.61</v>
      </c>
    </row>
    <row r="1340" spans="1:10" ht="0.9" customHeight="1" thickTop="1" x14ac:dyDescent="0.25">
      <c r="A1340" s="212"/>
      <c r="B1340" s="212"/>
      <c r="C1340" s="212"/>
      <c r="D1340" s="212"/>
      <c r="E1340" s="212"/>
      <c r="F1340" s="212"/>
      <c r="G1340" s="212"/>
      <c r="H1340" s="212"/>
      <c r="I1340" s="212"/>
      <c r="J1340" s="212"/>
    </row>
    <row r="1341" spans="1:10" ht="18" customHeight="1" x14ac:dyDescent="0.25">
      <c r="A1341" s="199"/>
      <c r="B1341" s="202" t="s">
        <v>4</v>
      </c>
      <c r="C1341" s="199" t="s">
        <v>5</v>
      </c>
      <c r="D1341" s="199" t="s">
        <v>6</v>
      </c>
      <c r="E1341" s="315" t="s">
        <v>390</v>
      </c>
      <c r="F1341" s="315"/>
      <c r="G1341" s="203" t="s">
        <v>7</v>
      </c>
      <c r="H1341" s="202" t="s">
        <v>8</v>
      </c>
      <c r="I1341" s="202" t="s">
        <v>1201</v>
      </c>
      <c r="J1341" s="202" t="s">
        <v>9</v>
      </c>
    </row>
    <row r="1342" spans="1:10" ht="39" customHeight="1" x14ac:dyDescent="0.25">
      <c r="A1342" s="207" t="s">
        <v>389</v>
      </c>
      <c r="B1342" s="209" t="s">
        <v>710</v>
      </c>
      <c r="C1342" s="207" t="s">
        <v>16</v>
      </c>
      <c r="D1342" s="207" t="s">
        <v>709</v>
      </c>
      <c r="E1342" s="312" t="s">
        <v>708</v>
      </c>
      <c r="F1342" s="312"/>
      <c r="G1342" s="208" t="s">
        <v>141</v>
      </c>
      <c r="H1342" s="211">
        <v>1</v>
      </c>
      <c r="I1342" s="210">
        <v>372.62</v>
      </c>
      <c r="J1342" s="210">
        <v>372.62</v>
      </c>
    </row>
    <row r="1343" spans="1:10" ht="51.9" customHeight="1" x14ac:dyDescent="0.25">
      <c r="A1343" s="200" t="s">
        <v>400</v>
      </c>
      <c r="B1343" s="214" t="s">
        <v>707</v>
      </c>
      <c r="C1343" s="200" t="s">
        <v>16</v>
      </c>
      <c r="D1343" s="200" t="s">
        <v>706</v>
      </c>
      <c r="E1343" s="313" t="s">
        <v>401</v>
      </c>
      <c r="F1343" s="313"/>
      <c r="G1343" s="213" t="s">
        <v>142</v>
      </c>
      <c r="H1343" s="216">
        <v>0.68530000000000002</v>
      </c>
      <c r="I1343" s="215">
        <v>5.26</v>
      </c>
      <c r="J1343" s="215">
        <v>3.6</v>
      </c>
    </row>
    <row r="1344" spans="1:10" ht="51.9" customHeight="1" x14ac:dyDescent="0.25">
      <c r="A1344" s="200" t="s">
        <v>400</v>
      </c>
      <c r="B1344" s="214" t="s">
        <v>705</v>
      </c>
      <c r="C1344" s="200" t="s">
        <v>16</v>
      </c>
      <c r="D1344" s="200" t="s">
        <v>704</v>
      </c>
      <c r="E1344" s="313" t="s">
        <v>401</v>
      </c>
      <c r="F1344" s="313"/>
      <c r="G1344" s="213" t="s">
        <v>404</v>
      </c>
      <c r="H1344" s="216">
        <v>0.6462</v>
      </c>
      <c r="I1344" s="215">
        <v>1.62</v>
      </c>
      <c r="J1344" s="215">
        <v>1.04</v>
      </c>
    </row>
    <row r="1345" spans="1:10" ht="24" customHeight="1" x14ac:dyDescent="0.25">
      <c r="A1345" s="200" t="s">
        <v>400</v>
      </c>
      <c r="B1345" s="214" t="s">
        <v>442</v>
      </c>
      <c r="C1345" s="200" t="s">
        <v>16</v>
      </c>
      <c r="D1345" s="200" t="s">
        <v>441</v>
      </c>
      <c r="E1345" s="313" t="s">
        <v>414</v>
      </c>
      <c r="F1345" s="313"/>
      <c r="G1345" s="213" t="s">
        <v>59</v>
      </c>
      <c r="H1345" s="216">
        <v>2.1057999999999999</v>
      </c>
      <c r="I1345" s="215">
        <v>31.15</v>
      </c>
      <c r="J1345" s="215">
        <v>65.59</v>
      </c>
    </row>
    <row r="1346" spans="1:10" ht="26.1" customHeight="1" x14ac:dyDescent="0.25">
      <c r="A1346" s="200" t="s">
        <v>400</v>
      </c>
      <c r="B1346" s="214" t="s">
        <v>518</v>
      </c>
      <c r="C1346" s="200" t="s">
        <v>16</v>
      </c>
      <c r="D1346" s="200" t="s">
        <v>517</v>
      </c>
      <c r="E1346" s="313" t="s">
        <v>414</v>
      </c>
      <c r="F1346" s="313"/>
      <c r="G1346" s="213" t="s">
        <v>59</v>
      </c>
      <c r="H1346" s="216">
        <v>1.3314999999999999</v>
      </c>
      <c r="I1346" s="215">
        <v>34.17</v>
      </c>
      <c r="J1346" s="215">
        <v>45.49</v>
      </c>
    </row>
    <row r="1347" spans="1:10" ht="26.1" customHeight="1" x14ac:dyDescent="0.25">
      <c r="A1347" s="198" t="s">
        <v>385</v>
      </c>
      <c r="B1347" s="218" t="s">
        <v>701</v>
      </c>
      <c r="C1347" s="198" t="s">
        <v>16</v>
      </c>
      <c r="D1347" s="198" t="s">
        <v>700</v>
      </c>
      <c r="E1347" s="314" t="s">
        <v>408</v>
      </c>
      <c r="F1347" s="314"/>
      <c r="G1347" s="217" t="s">
        <v>141</v>
      </c>
      <c r="H1347" s="221">
        <v>0.58209999999999995</v>
      </c>
      <c r="I1347" s="219">
        <v>77.78</v>
      </c>
      <c r="J1347" s="219">
        <v>45.275737999999997</v>
      </c>
    </row>
    <row r="1348" spans="1:10" ht="24" customHeight="1" x14ac:dyDescent="0.25">
      <c r="A1348" s="198" t="s">
        <v>385</v>
      </c>
      <c r="B1348" s="218" t="s">
        <v>595</v>
      </c>
      <c r="C1348" s="198" t="s">
        <v>16</v>
      </c>
      <c r="D1348" s="198" t="s">
        <v>594</v>
      </c>
      <c r="E1348" s="314" t="s">
        <v>408</v>
      </c>
      <c r="F1348" s="314"/>
      <c r="G1348" s="217" t="s">
        <v>593</v>
      </c>
      <c r="H1348" s="221">
        <v>213.45310000000001</v>
      </c>
      <c r="I1348" s="219">
        <v>0.66</v>
      </c>
      <c r="J1348" s="219">
        <v>140.87904599999999</v>
      </c>
    </row>
    <row r="1349" spans="1:10" ht="26.1" customHeight="1" x14ac:dyDescent="0.25">
      <c r="A1349" s="198" t="s">
        <v>385</v>
      </c>
      <c r="B1349" s="218" t="s">
        <v>703</v>
      </c>
      <c r="C1349" s="198" t="s">
        <v>16</v>
      </c>
      <c r="D1349" s="198" t="s">
        <v>702</v>
      </c>
      <c r="E1349" s="314" t="s">
        <v>408</v>
      </c>
      <c r="F1349" s="314"/>
      <c r="G1349" s="217" t="s">
        <v>141</v>
      </c>
      <c r="H1349" s="221">
        <v>0.83250000000000002</v>
      </c>
      <c r="I1349" s="219">
        <v>85</v>
      </c>
      <c r="J1349" s="219">
        <v>70.762500000000003</v>
      </c>
    </row>
    <row r="1350" spans="1:10" x14ac:dyDescent="0.25">
      <c r="A1350" s="201"/>
      <c r="B1350" s="201"/>
      <c r="C1350" s="201"/>
      <c r="D1350" s="201"/>
      <c r="E1350" s="201" t="s">
        <v>380</v>
      </c>
      <c r="F1350" s="231">
        <v>81.02</v>
      </c>
      <c r="G1350" s="201" t="s">
        <v>379</v>
      </c>
      <c r="H1350" s="231">
        <v>0</v>
      </c>
      <c r="I1350" s="201" t="s">
        <v>378</v>
      </c>
      <c r="J1350" s="231">
        <v>81.02</v>
      </c>
    </row>
    <row r="1351" spans="1:10" ht="14.4" thickBot="1" x14ac:dyDescent="0.3">
      <c r="A1351" s="201"/>
      <c r="B1351" s="201"/>
      <c r="C1351" s="201"/>
      <c r="D1351" s="201"/>
      <c r="E1351" s="201" t="s">
        <v>377</v>
      </c>
      <c r="F1351" s="231">
        <v>0</v>
      </c>
      <c r="G1351" s="201"/>
      <c r="H1351" s="316" t="s">
        <v>376</v>
      </c>
      <c r="I1351" s="316"/>
      <c r="J1351" s="231">
        <v>372.62</v>
      </c>
    </row>
    <row r="1352" spans="1:10" ht="0.9" customHeight="1" thickTop="1" x14ac:dyDescent="0.25">
      <c r="A1352" s="212"/>
      <c r="B1352" s="212"/>
      <c r="C1352" s="212"/>
      <c r="D1352" s="212"/>
      <c r="E1352" s="212"/>
      <c r="F1352" s="212"/>
      <c r="G1352" s="212"/>
      <c r="H1352" s="212"/>
      <c r="I1352" s="212"/>
      <c r="J1352" s="212"/>
    </row>
    <row r="1353" spans="1:10" ht="18" customHeight="1" x14ac:dyDescent="0.25">
      <c r="A1353" s="199"/>
      <c r="B1353" s="202" t="s">
        <v>4</v>
      </c>
      <c r="C1353" s="199" t="s">
        <v>5</v>
      </c>
      <c r="D1353" s="199" t="s">
        <v>6</v>
      </c>
      <c r="E1353" s="315" t="s">
        <v>390</v>
      </c>
      <c r="F1353" s="315"/>
      <c r="G1353" s="203" t="s">
        <v>7</v>
      </c>
      <c r="H1353" s="202" t="s">
        <v>8</v>
      </c>
      <c r="I1353" s="202" t="s">
        <v>1201</v>
      </c>
      <c r="J1353" s="202" t="s">
        <v>9</v>
      </c>
    </row>
    <row r="1354" spans="1:10" ht="26.1" customHeight="1" x14ac:dyDescent="0.25">
      <c r="A1354" s="207" t="s">
        <v>389</v>
      </c>
      <c r="B1354" s="209" t="s">
        <v>699</v>
      </c>
      <c r="C1354" s="207" t="s">
        <v>16</v>
      </c>
      <c r="D1354" s="207" t="s">
        <v>698</v>
      </c>
      <c r="E1354" s="312" t="s">
        <v>414</v>
      </c>
      <c r="F1354" s="312"/>
      <c r="G1354" s="208" t="s">
        <v>59</v>
      </c>
      <c r="H1354" s="211">
        <v>1</v>
      </c>
      <c r="I1354" s="210">
        <v>0.27</v>
      </c>
      <c r="J1354" s="210">
        <v>0.27</v>
      </c>
    </row>
    <row r="1355" spans="1:10" ht="24" customHeight="1" x14ac:dyDescent="0.25">
      <c r="A1355" s="198" t="s">
        <v>385</v>
      </c>
      <c r="B1355" s="218" t="s">
        <v>697</v>
      </c>
      <c r="C1355" s="198" t="s">
        <v>16</v>
      </c>
      <c r="D1355" s="198" t="s">
        <v>696</v>
      </c>
      <c r="E1355" s="314" t="s">
        <v>409</v>
      </c>
      <c r="F1355" s="314"/>
      <c r="G1355" s="217" t="s">
        <v>59</v>
      </c>
      <c r="H1355" s="221">
        <v>1.154E-2</v>
      </c>
      <c r="I1355" s="219">
        <v>23.93</v>
      </c>
      <c r="J1355" s="219">
        <v>0.27615220000000001</v>
      </c>
    </row>
    <row r="1356" spans="1:10" x14ac:dyDescent="0.25">
      <c r="A1356" s="201"/>
      <c r="B1356" s="201"/>
      <c r="C1356" s="201"/>
      <c r="D1356" s="201"/>
      <c r="E1356" s="201" t="s">
        <v>380</v>
      </c>
      <c r="F1356" s="231">
        <v>0.27</v>
      </c>
      <c r="G1356" s="201" t="s">
        <v>379</v>
      </c>
      <c r="H1356" s="231">
        <v>0</v>
      </c>
      <c r="I1356" s="201" t="s">
        <v>378</v>
      </c>
      <c r="J1356" s="231">
        <v>0.27</v>
      </c>
    </row>
    <row r="1357" spans="1:10" ht="14.4" thickBot="1" x14ac:dyDescent="0.3">
      <c r="A1357" s="201"/>
      <c r="B1357" s="201"/>
      <c r="C1357" s="201"/>
      <c r="D1357" s="201"/>
      <c r="E1357" s="201" t="s">
        <v>377</v>
      </c>
      <c r="F1357" s="231">
        <v>0</v>
      </c>
      <c r="G1357" s="201"/>
      <c r="H1357" s="316" t="s">
        <v>376</v>
      </c>
      <c r="I1357" s="316"/>
      <c r="J1357" s="231">
        <v>0.27</v>
      </c>
    </row>
    <row r="1358" spans="1:10" ht="0.9" customHeight="1" thickTop="1" x14ac:dyDescent="0.25">
      <c r="A1358" s="212"/>
      <c r="B1358" s="212"/>
      <c r="C1358" s="212"/>
      <c r="D1358" s="212"/>
      <c r="E1358" s="212"/>
      <c r="F1358" s="212"/>
      <c r="G1358" s="212"/>
      <c r="H1358" s="212"/>
      <c r="I1358" s="212"/>
      <c r="J1358" s="212"/>
    </row>
    <row r="1359" spans="1:10" ht="18" customHeight="1" x14ac:dyDescent="0.25">
      <c r="A1359" s="199"/>
      <c r="B1359" s="202" t="s">
        <v>4</v>
      </c>
      <c r="C1359" s="199" t="s">
        <v>5</v>
      </c>
      <c r="D1359" s="199" t="s">
        <v>6</v>
      </c>
      <c r="E1359" s="315" t="s">
        <v>390</v>
      </c>
      <c r="F1359" s="315"/>
      <c r="G1359" s="203" t="s">
        <v>7</v>
      </c>
      <c r="H1359" s="202" t="s">
        <v>8</v>
      </c>
      <c r="I1359" s="202" t="s">
        <v>1201</v>
      </c>
      <c r="J1359" s="202" t="s">
        <v>9</v>
      </c>
    </row>
    <row r="1360" spans="1:10" ht="26.1" customHeight="1" x14ac:dyDescent="0.25">
      <c r="A1360" s="207" t="s">
        <v>389</v>
      </c>
      <c r="B1360" s="209" t="s">
        <v>695</v>
      </c>
      <c r="C1360" s="207" t="s">
        <v>16</v>
      </c>
      <c r="D1360" s="207" t="s">
        <v>694</v>
      </c>
      <c r="E1360" s="312" t="s">
        <v>414</v>
      </c>
      <c r="F1360" s="312"/>
      <c r="G1360" s="208" t="s">
        <v>59</v>
      </c>
      <c r="H1360" s="211">
        <v>1</v>
      </c>
      <c r="I1360" s="210">
        <v>0.35</v>
      </c>
      <c r="J1360" s="210">
        <v>0.35</v>
      </c>
    </row>
    <row r="1361" spans="1:10" ht="24" customHeight="1" x14ac:dyDescent="0.25">
      <c r="A1361" s="198" t="s">
        <v>385</v>
      </c>
      <c r="B1361" s="218" t="s">
        <v>693</v>
      </c>
      <c r="C1361" s="198" t="s">
        <v>16</v>
      </c>
      <c r="D1361" s="198" t="s">
        <v>692</v>
      </c>
      <c r="E1361" s="314" t="s">
        <v>409</v>
      </c>
      <c r="F1361" s="314"/>
      <c r="G1361" s="217" t="s">
        <v>59</v>
      </c>
      <c r="H1361" s="221">
        <v>1.4760000000000001E-2</v>
      </c>
      <c r="I1361" s="219">
        <v>23.93</v>
      </c>
      <c r="J1361" s="219">
        <v>0.35320679999999999</v>
      </c>
    </row>
    <row r="1362" spans="1:10" x14ac:dyDescent="0.25">
      <c r="A1362" s="201"/>
      <c r="B1362" s="201"/>
      <c r="C1362" s="201"/>
      <c r="D1362" s="201"/>
      <c r="E1362" s="201" t="s">
        <v>380</v>
      </c>
      <c r="F1362" s="231">
        <v>0.35</v>
      </c>
      <c r="G1362" s="201" t="s">
        <v>379</v>
      </c>
      <c r="H1362" s="231">
        <v>0</v>
      </c>
      <c r="I1362" s="201" t="s">
        <v>378</v>
      </c>
      <c r="J1362" s="231">
        <v>0.35</v>
      </c>
    </row>
    <row r="1363" spans="1:10" ht="14.4" thickBot="1" x14ac:dyDescent="0.3">
      <c r="A1363" s="201"/>
      <c r="B1363" s="201"/>
      <c r="C1363" s="201"/>
      <c r="D1363" s="201"/>
      <c r="E1363" s="201" t="s">
        <v>377</v>
      </c>
      <c r="F1363" s="231">
        <v>0</v>
      </c>
      <c r="G1363" s="201"/>
      <c r="H1363" s="316" t="s">
        <v>376</v>
      </c>
      <c r="I1363" s="316"/>
      <c r="J1363" s="231">
        <v>0.35</v>
      </c>
    </row>
    <row r="1364" spans="1:10" ht="0.9" customHeight="1" thickTop="1" x14ac:dyDescent="0.25">
      <c r="A1364" s="212"/>
      <c r="B1364" s="212"/>
      <c r="C1364" s="212"/>
      <c r="D1364" s="212"/>
      <c r="E1364" s="212"/>
      <c r="F1364" s="212"/>
      <c r="G1364" s="212"/>
      <c r="H1364" s="212"/>
      <c r="I1364" s="212"/>
      <c r="J1364" s="212"/>
    </row>
    <row r="1365" spans="1:10" ht="18" customHeight="1" x14ac:dyDescent="0.25">
      <c r="A1365" s="199"/>
      <c r="B1365" s="202" t="s">
        <v>4</v>
      </c>
      <c r="C1365" s="199" t="s">
        <v>5</v>
      </c>
      <c r="D1365" s="199" t="s">
        <v>6</v>
      </c>
      <c r="E1365" s="315" t="s">
        <v>390</v>
      </c>
      <c r="F1365" s="315"/>
      <c r="G1365" s="203" t="s">
        <v>7</v>
      </c>
      <c r="H1365" s="202" t="s">
        <v>8</v>
      </c>
      <c r="I1365" s="202" t="s">
        <v>1201</v>
      </c>
      <c r="J1365" s="202" t="s">
        <v>9</v>
      </c>
    </row>
    <row r="1366" spans="1:10" ht="26.1" customHeight="1" x14ac:dyDescent="0.25">
      <c r="A1366" s="207" t="s">
        <v>389</v>
      </c>
      <c r="B1366" s="209" t="s">
        <v>691</v>
      </c>
      <c r="C1366" s="207" t="s">
        <v>16</v>
      </c>
      <c r="D1366" s="207" t="s">
        <v>690</v>
      </c>
      <c r="E1366" s="312" t="s">
        <v>414</v>
      </c>
      <c r="F1366" s="312"/>
      <c r="G1366" s="208" t="s">
        <v>59</v>
      </c>
      <c r="H1366" s="211">
        <v>1</v>
      </c>
      <c r="I1366" s="210">
        <v>0.35</v>
      </c>
      <c r="J1366" s="210">
        <v>0.35</v>
      </c>
    </row>
    <row r="1367" spans="1:10" ht="24" customHeight="1" x14ac:dyDescent="0.25">
      <c r="A1367" s="198" t="s">
        <v>385</v>
      </c>
      <c r="B1367" s="218" t="s">
        <v>689</v>
      </c>
      <c r="C1367" s="198" t="s">
        <v>16</v>
      </c>
      <c r="D1367" s="198" t="s">
        <v>688</v>
      </c>
      <c r="E1367" s="314" t="s">
        <v>409</v>
      </c>
      <c r="F1367" s="314"/>
      <c r="G1367" s="217" t="s">
        <v>59</v>
      </c>
      <c r="H1367" s="221">
        <v>1.4760000000000001E-2</v>
      </c>
      <c r="I1367" s="219">
        <v>23.93</v>
      </c>
      <c r="J1367" s="219">
        <v>0.35320679999999999</v>
      </c>
    </row>
    <row r="1368" spans="1:10" x14ac:dyDescent="0.25">
      <c r="A1368" s="201"/>
      <c r="B1368" s="201"/>
      <c r="C1368" s="201"/>
      <c r="D1368" s="201"/>
      <c r="E1368" s="201" t="s">
        <v>380</v>
      </c>
      <c r="F1368" s="231">
        <v>0.35</v>
      </c>
      <c r="G1368" s="201" t="s">
        <v>379</v>
      </c>
      <c r="H1368" s="231">
        <v>0</v>
      </c>
      <c r="I1368" s="201" t="s">
        <v>378</v>
      </c>
      <c r="J1368" s="231">
        <v>0.35</v>
      </c>
    </row>
    <row r="1369" spans="1:10" ht="14.4" thickBot="1" x14ac:dyDescent="0.3">
      <c r="A1369" s="201"/>
      <c r="B1369" s="201"/>
      <c r="C1369" s="201"/>
      <c r="D1369" s="201"/>
      <c r="E1369" s="201" t="s">
        <v>377</v>
      </c>
      <c r="F1369" s="231">
        <v>0</v>
      </c>
      <c r="G1369" s="201"/>
      <c r="H1369" s="316" t="s">
        <v>376</v>
      </c>
      <c r="I1369" s="316"/>
      <c r="J1369" s="231">
        <v>0.35</v>
      </c>
    </row>
    <row r="1370" spans="1:10" ht="0.9" customHeight="1" thickTop="1" x14ac:dyDescent="0.25">
      <c r="A1370" s="212"/>
      <c r="B1370" s="212"/>
      <c r="C1370" s="212"/>
      <c r="D1370" s="212"/>
      <c r="E1370" s="212"/>
      <c r="F1370" s="212"/>
      <c r="G1370" s="212"/>
      <c r="H1370" s="212"/>
      <c r="I1370" s="212"/>
      <c r="J1370" s="212"/>
    </row>
    <row r="1371" spans="1:10" ht="18" customHeight="1" x14ac:dyDescent="0.25">
      <c r="A1371" s="199"/>
      <c r="B1371" s="202" t="s">
        <v>4</v>
      </c>
      <c r="C1371" s="199" t="s">
        <v>5</v>
      </c>
      <c r="D1371" s="199" t="s">
        <v>6</v>
      </c>
      <c r="E1371" s="315" t="s">
        <v>390</v>
      </c>
      <c r="F1371" s="315"/>
      <c r="G1371" s="203" t="s">
        <v>7</v>
      </c>
      <c r="H1371" s="202" t="s">
        <v>8</v>
      </c>
      <c r="I1371" s="202" t="s">
        <v>1201</v>
      </c>
      <c r="J1371" s="202" t="s">
        <v>9</v>
      </c>
    </row>
    <row r="1372" spans="1:10" ht="26.1" customHeight="1" x14ac:dyDescent="0.25">
      <c r="A1372" s="207" t="s">
        <v>389</v>
      </c>
      <c r="B1372" s="209" t="s">
        <v>687</v>
      </c>
      <c r="C1372" s="207" t="s">
        <v>16</v>
      </c>
      <c r="D1372" s="207" t="s">
        <v>686</v>
      </c>
      <c r="E1372" s="312" t="s">
        <v>414</v>
      </c>
      <c r="F1372" s="312"/>
      <c r="G1372" s="208" t="s">
        <v>59</v>
      </c>
      <c r="H1372" s="211">
        <v>1</v>
      </c>
      <c r="I1372" s="210">
        <v>0.3</v>
      </c>
      <c r="J1372" s="210">
        <v>0.3</v>
      </c>
    </row>
    <row r="1373" spans="1:10" ht="24" customHeight="1" x14ac:dyDescent="0.25">
      <c r="A1373" s="198" t="s">
        <v>385</v>
      </c>
      <c r="B1373" s="218" t="s">
        <v>685</v>
      </c>
      <c r="C1373" s="198" t="s">
        <v>16</v>
      </c>
      <c r="D1373" s="198" t="s">
        <v>684</v>
      </c>
      <c r="E1373" s="314" t="s">
        <v>409</v>
      </c>
      <c r="F1373" s="314"/>
      <c r="G1373" s="217" t="s">
        <v>59</v>
      </c>
      <c r="H1373" s="221">
        <v>1.154E-2</v>
      </c>
      <c r="I1373" s="219">
        <v>26.03</v>
      </c>
      <c r="J1373" s="219">
        <v>0.30038619999999999</v>
      </c>
    </row>
    <row r="1374" spans="1:10" x14ac:dyDescent="0.25">
      <c r="A1374" s="201"/>
      <c r="B1374" s="201"/>
      <c r="C1374" s="201"/>
      <c r="D1374" s="201"/>
      <c r="E1374" s="201" t="s">
        <v>380</v>
      </c>
      <c r="F1374" s="231">
        <v>0.3</v>
      </c>
      <c r="G1374" s="201" t="s">
        <v>379</v>
      </c>
      <c r="H1374" s="231">
        <v>0</v>
      </c>
      <c r="I1374" s="201" t="s">
        <v>378</v>
      </c>
      <c r="J1374" s="231">
        <v>0.3</v>
      </c>
    </row>
    <row r="1375" spans="1:10" ht="14.4" thickBot="1" x14ac:dyDescent="0.3">
      <c r="A1375" s="201"/>
      <c r="B1375" s="201"/>
      <c r="C1375" s="201"/>
      <c r="D1375" s="201"/>
      <c r="E1375" s="201" t="s">
        <v>377</v>
      </c>
      <c r="F1375" s="231">
        <v>0</v>
      </c>
      <c r="G1375" s="201"/>
      <c r="H1375" s="316" t="s">
        <v>376</v>
      </c>
      <c r="I1375" s="316"/>
      <c r="J1375" s="231">
        <v>0.3</v>
      </c>
    </row>
    <row r="1376" spans="1:10" ht="0.9" customHeight="1" thickTop="1" x14ac:dyDescent="0.25">
      <c r="A1376" s="212"/>
      <c r="B1376" s="212"/>
      <c r="C1376" s="212"/>
      <c r="D1376" s="212"/>
      <c r="E1376" s="212"/>
      <c r="F1376" s="212"/>
      <c r="G1376" s="212"/>
      <c r="H1376" s="212"/>
      <c r="I1376" s="212"/>
      <c r="J1376" s="212"/>
    </row>
    <row r="1377" spans="1:10" ht="18" customHeight="1" x14ac:dyDescent="0.25">
      <c r="A1377" s="199"/>
      <c r="B1377" s="202" t="s">
        <v>4</v>
      </c>
      <c r="C1377" s="199" t="s">
        <v>5</v>
      </c>
      <c r="D1377" s="199" t="s">
        <v>6</v>
      </c>
      <c r="E1377" s="315" t="s">
        <v>390</v>
      </c>
      <c r="F1377" s="315"/>
      <c r="G1377" s="203" t="s">
        <v>7</v>
      </c>
      <c r="H1377" s="202" t="s">
        <v>8</v>
      </c>
      <c r="I1377" s="202" t="s">
        <v>1201</v>
      </c>
      <c r="J1377" s="202" t="s">
        <v>9</v>
      </c>
    </row>
    <row r="1378" spans="1:10" ht="26.1" customHeight="1" x14ac:dyDescent="0.25">
      <c r="A1378" s="207" t="s">
        <v>389</v>
      </c>
      <c r="B1378" s="209" t="s">
        <v>683</v>
      </c>
      <c r="C1378" s="207" t="s">
        <v>16</v>
      </c>
      <c r="D1378" s="207" t="s">
        <v>682</v>
      </c>
      <c r="E1378" s="312" t="s">
        <v>414</v>
      </c>
      <c r="F1378" s="312"/>
      <c r="G1378" s="208" t="s">
        <v>59</v>
      </c>
      <c r="H1378" s="211">
        <v>1</v>
      </c>
      <c r="I1378" s="210">
        <v>0.89</v>
      </c>
      <c r="J1378" s="210">
        <v>0.89</v>
      </c>
    </row>
    <row r="1379" spans="1:10" ht="24" customHeight="1" x14ac:dyDescent="0.25">
      <c r="A1379" s="198" t="s">
        <v>385</v>
      </c>
      <c r="B1379" s="218" t="s">
        <v>681</v>
      </c>
      <c r="C1379" s="198" t="s">
        <v>16</v>
      </c>
      <c r="D1379" s="198" t="s">
        <v>680</v>
      </c>
      <c r="E1379" s="314" t="s">
        <v>409</v>
      </c>
      <c r="F1379" s="314"/>
      <c r="G1379" s="217" t="s">
        <v>59</v>
      </c>
      <c r="H1379" s="221">
        <v>3.7319999999999999E-2</v>
      </c>
      <c r="I1379" s="219">
        <v>23.93</v>
      </c>
      <c r="J1379" s="219">
        <v>0.89306759999999996</v>
      </c>
    </row>
    <row r="1380" spans="1:10" x14ac:dyDescent="0.25">
      <c r="A1380" s="201"/>
      <c r="B1380" s="201"/>
      <c r="C1380" s="201"/>
      <c r="D1380" s="201"/>
      <c r="E1380" s="201" t="s">
        <v>380</v>
      </c>
      <c r="F1380" s="231">
        <v>0.89</v>
      </c>
      <c r="G1380" s="201" t="s">
        <v>379</v>
      </c>
      <c r="H1380" s="231">
        <v>0</v>
      </c>
      <c r="I1380" s="201" t="s">
        <v>378</v>
      </c>
      <c r="J1380" s="231">
        <v>0.89</v>
      </c>
    </row>
    <row r="1381" spans="1:10" ht="14.4" thickBot="1" x14ac:dyDescent="0.3">
      <c r="A1381" s="201"/>
      <c r="B1381" s="201"/>
      <c r="C1381" s="201"/>
      <c r="D1381" s="201"/>
      <c r="E1381" s="201" t="s">
        <v>377</v>
      </c>
      <c r="F1381" s="231">
        <v>0</v>
      </c>
      <c r="G1381" s="201"/>
      <c r="H1381" s="316" t="s">
        <v>376</v>
      </c>
      <c r="I1381" s="316"/>
      <c r="J1381" s="231">
        <v>0.89</v>
      </c>
    </row>
    <row r="1382" spans="1:10" ht="0.9" customHeight="1" thickTop="1" x14ac:dyDescent="0.25">
      <c r="A1382" s="212"/>
      <c r="B1382" s="212"/>
      <c r="C1382" s="212"/>
      <c r="D1382" s="212"/>
      <c r="E1382" s="212"/>
      <c r="F1382" s="212"/>
      <c r="G1382" s="212"/>
      <c r="H1382" s="212"/>
      <c r="I1382" s="212"/>
      <c r="J1382" s="212"/>
    </row>
    <row r="1383" spans="1:10" ht="18" customHeight="1" x14ac:dyDescent="0.25">
      <c r="A1383" s="199"/>
      <c r="B1383" s="202" t="s">
        <v>4</v>
      </c>
      <c r="C1383" s="199" t="s">
        <v>5</v>
      </c>
      <c r="D1383" s="199" t="s">
        <v>6</v>
      </c>
      <c r="E1383" s="315" t="s">
        <v>390</v>
      </c>
      <c r="F1383" s="315"/>
      <c r="G1383" s="203" t="s">
        <v>7</v>
      </c>
      <c r="H1383" s="202" t="s">
        <v>8</v>
      </c>
      <c r="I1383" s="202" t="s">
        <v>1201</v>
      </c>
      <c r="J1383" s="202" t="s">
        <v>9</v>
      </c>
    </row>
    <row r="1384" spans="1:10" ht="26.1" customHeight="1" x14ac:dyDescent="0.25">
      <c r="A1384" s="207" t="s">
        <v>389</v>
      </c>
      <c r="B1384" s="209" t="s">
        <v>679</v>
      </c>
      <c r="C1384" s="207" t="s">
        <v>16</v>
      </c>
      <c r="D1384" s="207" t="s">
        <v>678</v>
      </c>
      <c r="E1384" s="312" t="s">
        <v>414</v>
      </c>
      <c r="F1384" s="312"/>
      <c r="G1384" s="208" t="s">
        <v>59</v>
      </c>
      <c r="H1384" s="211">
        <v>1</v>
      </c>
      <c r="I1384" s="210">
        <v>0.38</v>
      </c>
      <c r="J1384" s="210">
        <v>0.38</v>
      </c>
    </row>
    <row r="1385" spans="1:10" ht="24" customHeight="1" x14ac:dyDescent="0.25">
      <c r="A1385" s="198" t="s">
        <v>385</v>
      </c>
      <c r="B1385" s="218" t="s">
        <v>677</v>
      </c>
      <c r="C1385" s="198" t="s">
        <v>16</v>
      </c>
      <c r="D1385" s="198" t="s">
        <v>676</v>
      </c>
      <c r="E1385" s="314" t="s">
        <v>409</v>
      </c>
      <c r="F1385" s="314"/>
      <c r="G1385" s="217" t="s">
        <v>59</v>
      </c>
      <c r="H1385" s="221">
        <v>1.4760000000000001E-2</v>
      </c>
      <c r="I1385" s="219">
        <v>26.03</v>
      </c>
      <c r="J1385" s="219">
        <v>0.38420280000000001</v>
      </c>
    </row>
    <row r="1386" spans="1:10" x14ac:dyDescent="0.25">
      <c r="A1386" s="201"/>
      <c r="B1386" s="201"/>
      <c r="C1386" s="201"/>
      <c r="D1386" s="201"/>
      <c r="E1386" s="201" t="s">
        <v>380</v>
      </c>
      <c r="F1386" s="231">
        <v>0.38</v>
      </c>
      <c r="G1386" s="201" t="s">
        <v>379</v>
      </c>
      <c r="H1386" s="231">
        <v>0</v>
      </c>
      <c r="I1386" s="201" t="s">
        <v>378</v>
      </c>
      <c r="J1386" s="231">
        <v>0.38</v>
      </c>
    </row>
    <row r="1387" spans="1:10" ht="14.4" thickBot="1" x14ac:dyDescent="0.3">
      <c r="A1387" s="201"/>
      <c r="B1387" s="201"/>
      <c r="C1387" s="201"/>
      <c r="D1387" s="201"/>
      <c r="E1387" s="201" t="s">
        <v>377</v>
      </c>
      <c r="F1387" s="231">
        <v>0</v>
      </c>
      <c r="G1387" s="201"/>
      <c r="H1387" s="316" t="s">
        <v>376</v>
      </c>
      <c r="I1387" s="316"/>
      <c r="J1387" s="231">
        <v>0.38</v>
      </c>
    </row>
    <row r="1388" spans="1:10" ht="0.9" customHeight="1" thickTop="1" x14ac:dyDescent="0.25">
      <c r="A1388" s="212"/>
      <c r="B1388" s="212"/>
      <c r="C1388" s="212"/>
      <c r="D1388" s="212"/>
      <c r="E1388" s="212"/>
      <c r="F1388" s="212"/>
      <c r="G1388" s="212"/>
      <c r="H1388" s="212"/>
      <c r="I1388" s="212"/>
      <c r="J1388" s="212"/>
    </row>
    <row r="1389" spans="1:10" ht="18" customHeight="1" x14ac:dyDescent="0.25">
      <c r="A1389" s="199"/>
      <c r="B1389" s="202" t="s">
        <v>4</v>
      </c>
      <c r="C1389" s="199" t="s">
        <v>5</v>
      </c>
      <c r="D1389" s="199" t="s">
        <v>6</v>
      </c>
      <c r="E1389" s="315" t="s">
        <v>390</v>
      </c>
      <c r="F1389" s="315"/>
      <c r="G1389" s="203" t="s">
        <v>7</v>
      </c>
      <c r="H1389" s="202" t="s">
        <v>8</v>
      </c>
      <c r="I1389" s="202" t="s">
        <v>1201</v>
      </c>
      <c r="J1389" s="202" t="s">
        <v>9</v>
      </c>
    </row>
    <row r="1390" spans="1:10" ht="26.1" customHeight="1" x14ac:dyDescent="0.25">
      <c r="A1390" s="207" t="s">
        <v>389</v>
      </c>
      <c r="B1390" s="209" t="s">
        <v>675</v>
      </c>
      <c r="C1390" s="207" t="s">
        <v>16</v>
      </c>
      <c r="D1390" s="207" t="s">
        <v>674</v>
      </c>
      <c r="E1390" s="312" t="s">
        <v>414</v>
      </c>
      <c r="F1390" s="312"/>
      <c r="G1390" s="208" t="s">
        <v>59</v>
      </c>
      <c r="H1390" s="211">
        <v>1</v>
      </c>
      <c r="I1390" s="210">
        <v>0.3</v>
      </c>
      <c r="J1390" s="210">
        <v>0.3</v>
      </c>
    </row>
    <row r="1391" spans="1:10" ht="24" customHeight="1" x14ac:dyDescent="0.25">
      <c r="A1391" s="198" t="s">
        <v>385</v>
      </c>
      <c r="B1391" s="218" t="s">
        <v>673</v>
      </c>
      <c r="C1391" s="198" t="s">
        <v>16</v>
      </c>
      <c r="D1391" s="198" t="s">
        <v>672</v>
      </c>
      <c r="E1391" s="314" t="s">
        <v>409</v>
      </c>
      <c r="F1391" s="314"/>
      <c r="G1391" s="217" t="s">
        <v>59</v>
      </c>
      <c r="H1391" s="221">
        <v>1.154E-2</v>
      </c>
      <c r="I1391" s="219">
        <v>26.03</v>
      </c>
      <c r="J1391" s="219">
        <v>0.30038619999999999</v>
      </c>
    </row>
    <row r="1392" spans="1:10" x14ac:dyDescent="0.25">
      <c r="A1392" s="201"/>
      <c r="B1392" s="201"/>
      <c r="C1392" s="201"/>
      <c r="D1392" s="201"/>
      <c r="E1392" s="201" t="s">
        <v>380</v>
      </c>
      <c r="F1392" s="231">
        <v>0.3</v>
      </c>
      <c r="G1392" s="201" t="s">
        <v>379</v>
      </c>
      <c r="H1392" s="231">
        <v>0</v>
      </c>
      <c r="I1392" s="201" t="s">
        <v>378</v>
      </c>
      <c r="J1392" s="231">
        <v>0.3</v>
      </c>
    </row>
    <row r="1393" spans="1:10" ht="14.4" thickBot="1" x14ac:dyDescent="0.3">
      <c r="A1393" s="201"/>
      <c r="B1393" s="201"/>
      <c r="C1393" s="201"/>
      <c r="D1393" s="201"/>
      <c r="E1393" s="201" t="s">
        <v>377</v>
      </c>
      <c r="F1393" s="231">
        <v>0</v>
      </c>
      <c r="G1393" s="201"/>
      <c r="H1393" s="316" t="s">
        <v>376</v>
      </c>
      <c r="I1393" s="316"/>
      <c r="J1393" s="231">
        <v>0.3</v>
      </c>
    </row>
    <row r="1394" spans="1:10" ht="0.9" customHeight="1" thickTop="1" x14ac:dyDescent="0.25">
      <c r="A1394" s="212"/>
      <c r="B1394" s="212"/>
      <c r="C1394" s="212"/>
      <c r="D1394" s="212"/>
      <c r="E1394" s="212"/>
      <c r="F1394" s="212"/>
      <c r="G1394" s="212"/>
      <c r="H1394" s="212"/>
      <c r="I1394" s="212"/>
      <c r="J1394" s="212"/>
    </row>
    <row r="1395" spans="1:10" ht="18" customHeight="1" x14ac:dyDescent="0.25">
      <c r="A1395" s="199"/>
      <c r="B1395" s="202" t="s">
        <v>4</v>
      </c>
      <c r="C1395" s="199" t="s">
        <v>5</v>
      </c>
      <c r="D1395" s="199" t="s">
        <v>6</v>
      </c>
      <c r="E1395" s="315" t="s">
        <v>390</v>
      </c>
      <c r="F1395" s="315"/>
      <c r="G1395" s="203" t="s">
        <v>7</v>
      </c>
      <c r="H1395" s="202" t="s">
        <v>8</v>
      </c>
      <c r="I1395" s="202" t="s">
        <v>1201</v>
      </c>
      <c r="J1395" s="202" t="s">
        <v>9</v>
      </c>
    </row>
    <row r="1396" spans="1:10" ht="26.1" customHeight="1" x14ac:dyDescent="0.25">
      <c r="A1396" s="207" t="s">
        <v>389</v>
      </c>
      <c r="B1396" s="209" t="s">
        <v>671</v>
      </c>
      <c r="C1396" s="207" t="s">
        <v>16</v>
      </c>
      <c r="D1396" s="207" t="s">
        <v>670</v>
      </c>
      <c r="E1396" s="312" t="s">
        <v>414</v>
      </c>
      <c r="F1396" s="312"/>
      <c r="G1396" s="208" t="s">
        <v>59</v>
      </c>
      <c r="H1396" s="211">
        <v>1</v>
      </c>
      <c r="I1396" s="210">
        <v>0.32</v>
      </c>
      <c r="J1396" s="210">
        <v>0.32</v>
      </c>
    </row>
    <row r="1397" spans="1:10" ht="24" customHeight="1" x14ac:dyDescent="0.25">
      <c r="A1397" s="198" t="s">
        <v>385</v>
      </c>
      <c r="B1397" s="218" t="s">
        <v>669</v>
      </c>
      <c r="C1397" s="198" t="s">
        <v>16</v>
      </c>
      <c r="D1397" s="198" t="s">
        <v>668</v>
      </c>
      <c r="E1397" s="314" t="s">
        <v>409</v>
      </c>
      <c r="F1397" s="314"/>
      <c r="G1397" s="217" t="s">
        <v>59</v>
      </c>
      <c r="H1397" s="221">
        <v>5.0899999999999999E-3</v>
      </c>
      <c r="I1397" s="219">
        <v>64.650000000000006</v>
      </c>
      <c r="J1397" s="219">
        <v>0.32906849999999999</v>
      </c>
    </row>
    <row r="1398" spans="1:10" x14ac:dyDescent="0.25">
      <c r="A1398" s="201"/>
      <c r="B1398" s="201"/>
      <c r="C1398" s="201"/>
      <c r="D1398" s="201"/>
      <c r="E1398" s="201" t="s">
        <v>380</v>
      </c>
      <c r="F1398" s="231">
        <v>0.32</v>
      </c>
      <c r="G1398" s="201" t="s">
        <v>379</v>
      </c>
      <c r="H1398" s="231">
        <v>0</v>
      </c>
      <c r="I1398" s="201" t="s">
        <v>378</v>
      </c>
      <c r="J1398" s="231">
        <v>0.32</v>
      </c>
    </row>
    <row r="1399" spans="1:10" ht="14.4" thickBot="1" x14ac:dyDescent="0.3">
      <c r="A1399" s="201"/>
      <c r="B1399" s="201"/>
      <c r="C1399" s="201"/>
      <c r="D1399" s="201"/>
      <c r="E1399" s="201" t="s">
        <v>377</v>
      </c>
      <c r="F1399" s="231">
        <v>0</v>
      </c>
      <c r="G1399" s="201"/>
      <c r="H1399" s="316" t="s">
        <v>376</v>
      </c>
      <c r="I1399" s="316"/>
      <c r="J1399" s="231">
        <v>0.32</v>
      </c>
    </row>
    <row r="1400" spans="1:10" ht="0.9" customHeight="1" thickTop="1" x14ac:dyDescent="0.25">
      <c r="A1400" s="212"/>
      <c r="B1400" s="212"/>
      <c r="C1400" s="212"/>
      <c r="D1400" s="212"/>
      <c r="E1400" s="212"/>
      <c r="F1400" s="212"/>
      <c r="G1400" s="212"/>
      <c r="H1400" s="212"/>
      <c r="I1400" s="212"/>
      <c r="J1400" s="212"/>
    </row>
    <row r="1401" spans="1:10" ht="18" customHeight="1" x14ac:dyDescent="0.25">
      <c r="A1401" s="199"/>
      <c r="B1401" s="202" t="s">
        <v>4</v>
      </c>
      <c r="C1401" s="199" t="s">
        <v>5</v>
      </c>
      <c r="D1401" s="199" t="s">
        <v>6</v>
      </c>
      <c r="E1401" s="315" t="s">
        <v>390</v>
      </c>
      <c r="F1401" s="315"/>
      <c r="G1401" s="203" t="s">
        <v>7</v>
      </c>
      <c r="H1401" s="202" t="s">
        <v>8</v>
      </c>
      <c r="I1401" s="202" t="s">
        <v>1201</v>
      </c>
      <c r="J1401" s="202" t="s">
        <v>9</v>
      </c>
    </row>
    <row r="1402" spans="1:10" ht="26.1" customHeight="1" x14ac:dyDescent="0.25">
      <c r="A1402" s="207" t="s">
        <v>389</v>
      </c>
      <c r="B1402" s="209" t="s">
        <v>656</v>
      </c>
      <c r="C1402" s="207" t="s">
        <v>16</v>
      </c>
      <c r="D1402" s="207" t="s">
        <v>655</v>
      </c>
      <c r="E1402" s="312" t="s">
        <v>414</v>
      </c>
      <c r="F1402" s="312"/>
      <c r="G1402" s="208" t="s">
        <v>59</v>
      </c>
      <c r="H1402" s="211">
        <v>1</v>
      </c>
      <c r="I1402" s="210">
        <v>1.3</v>
      </c>
      <c r="J1402" s="210">
        <v>1.3</v>
      </c>
    </row>
    <row r="1403" spans="1:10" ht="24" customHeight="1" x14ac:dyDescent="0.25">
      <c r="A1403" s="198" t="s">
        <v>385</v>
      </c>
      <c r="B1403" s="218" t="s">
        <v>654</v>
      </c>
      <c r="C1403" s="198" t="s">
        <v>16</v>
      </c>
      <c r="D1403" s="198" t="s">
        <v>653</v>
      </c>
      <c r="E1403" s="314" t="s">
        <v>409</v>
      </c>
      <c r="F1403" s="314"/>
      <c r="G1403" s="217" t="s">
        <v>59</v>
      </c>
      <c r="H1403" s="221">
        <v>3.7319999999999999E-2</v>
      </c>
      <c r="I1403" s="219">
        <v>34.93</v>
      </c>
      <c r="J1403" s="219">
        <v>1.3035876</v>
      </c>
    </row>
    <row r="1404" spans="1:10" x14ac:dyDescent="0.25">
      <c r="A1404" s="201"/>
      <c r="B1404" s="201"/>
      <c r="C1404" s="201"/>
      <c r="D1404" s="201"/>
      <c r="E1404" s="201" t="s">
        <v>380</v>
      </c>
      <c r="F1404" s="231">
        <v>1.3</v>
      </c>
      <c r="G1404" s="201" t="s">
        <v>379</v>
      </c>
      <c r="H1404" s="231">
        <v>0</v>
      </c>
      <c r="I1404" s="201" t="s">
        <v>378</v>
      </c>
      <c r="J1404" s="231">
        <v>1.3</v>
      </c>
    </row>
    <row r="1405" spans="1:10" ht="14.4" thickBot="1" x14ac:dyDescent="0.3">
      <c r="A1405" s="201"/>
      <c r="B1405" s="201"/>
      <c r="C1405" s="201"/>
      <c r="D1405" s="201"/>
      <c r="E1405" s="201" t="s">
        <v>377</v>
      </c>
      <c r="F1405" s="231">
        <v>0</v>
      </c>
      <c r="G1405" s="201"/>
      <c r="H1405" s="316" t="s">
        <v>376</v>
      </c>
      <c r="I1405" s="316"/>
      <c r="J1405" s="231">
        <v>1.3</v>
      </c>
    </row>
    <row r="1406" spans="1:10" ht="0.9" customHeight="1" thickTop="1" x14ac:dyDescent="0.25">
      <c r="A1406" s="212"/>
      <c r="B1406" s="212"/>
      <c r="C1406" s="212"/>
      <c r="D1406" s="212"/>
      <c r="E1406" s="212"/>
      <c r="F1406" s="212"/>
      <c r="G1406" s="212"/>
      <c r="H1406" s="212"/>
      <c r="I1406" s="212"/>
      <c r="J1406" s="212"/>
    </row>
    <row r="1407" spans="1:10" ht="18" customHeight="1" x14ac:dyDescent="0.25">
      <c r="A1407" s="199"/>
      <c r="B1407" s="202" t="s">
        <v>4</v>
      </c>
      <c r="C1407" s="199" t="s">
        <v>5</v>
      </c>
      <c r="D1407" s="199" t="s">
        <v>6</v>
      </c>
      <c r="E1407" s="315" t="s">
        <v>390</v>
      </c>
      <c r="F1407" s="315"/>
      <c r="G1407" s="203" t="s">
        <v>7</v>
      </c>
      <c r="H1407" s="202" t="s">
        <v>8</v>
      </c>
      <c r="I1407" s="202" t="s">
        <v>1201</v>
      </c>
      <c r="J1407" s="202" t="s">
        <v>9</v>
      </c>
    </row>
    <row r="1408" spans="1:10" ht="26.1" customHeight="1" x14ac:dyDescent="0.25">
      <c r="A1408" s="207" t="s">
        <v>389</v>
      </c>
      <c r="B1408" s="209" t="s">
        <v>650</v>
      </c>
      <c r="C1408" s="207" t="s">
        <v>16</v>
      </c>
      <c r="D1408" s="207" t="s">
        <v>649</v>
      </c>
      <c r="E1408" s="312" t="s">
        <v>414</v>
      </c>
      <c r="F1408" s="312"/>
      <c r="G1408" s="208" t="s">
        <v>59</v>
      </c>
      <c r="H1408" s="211">
        <v>1</v>
      </c>
      <c r="I1408" s="210">
        <v>1.26</v>
      </c>
      <c r="J1408" s="210">
        <v>1.26</v>
      </c>
    </row>
    <row r="1409" spans="1:10" ht="24" customHeight="1" x14ac:dyDescent="0.25">
      <c r="A1409" s="198" t="s">
        <v>385</v>
      </c>
      <c r="B1409" s="218" t="s">
        <v>648</v>
      </c>
      <c r="C1409" s="198" t="s">
        <v>16</v>
      </c>
      <c r="D1409" s="198" t="s">
        <v>647</v>
      </c>
      <c r="E1409" s="314" t="s">
        <v>409</v>
      </c>
      <c r="F1409" s="314"/>
      <c r="G1409" s="217" t="s">
        <v>59</v>
      </c>
      <c r="H1409" s="221">
        <v>3.0870000000000002E-2</v>
      </c>
      <c r="I1409" s="219">
        <v>41.1</v>
      </c>
      <c r="J1409" s="219">
        <v>1.2687569999999999</v>
      </c>
    </row>
    <row r="1410" spans="1:10" x14ac:dyDescent="0.25">
      <c r="A1410" s="201"/>
      <c r="B1410" s="201"/>
      <c r="C1410" s="201"/>
      <c r="D1410" s="201"/>
      <c r="E1410" s="201" t="s">
        <v>380</v>
      </c>
      <c r="F1410" s="231">
        <v>1.26</v>
      </c>
      <c r="G1410" s="201" t="s">
        <v>379</v>
      </c>
      <c r="H1410" s="231">
        <v>0</v>
      </c>
      <c r="I1410" s="201" t="s">
        <v>378</v>
      </c>
      <c r="J1410" s="231">
        <v>1.26</v>
      </c>
    </row>
    <row r="1411" spans="1:10" ht="14.4" thickBot="1" x14ac:dyDescent="0.3">
      <c r="A1411" s="201"/>
      <c r="B1411" s="201"/>
      <c r="C1411" s="201"/>
      <c r="D1411" s="201"/>
      <c r="E1411" s="201" t="s">
        <v>377</v>
      </c>
      <c r="F1411" s="231">
        <v>0</v>
      </c>
      <c r="G1411" s="201"/>
      <c r="H1411" s="316" t="s">
        <v>376</v>
      </c>
      <c r="I1411" s="316"/>
      <c r="J1411" s="231">
        <v>1.26</v>
      </c>
    </row>
    <row r="1412" spans="1:10" ht="0.9" customHeight="1" thickTop="1" x14ac:dyDescent="0.25">
      <c r="A1412" s="212"/>
      <c r="B1412" s="212"/>
      <c r="C1412" s="212"/>
      <c r="D1412" s="212"/>
      <c r="E1412" s="212"/>
      <c r="F1412" s="212"/>
      <c r="G1412" s="212"/>
      <c r="H1412" s="212"/>
      <c r="I1412" s="212"/>
      <c r="J1412" s="212"/>
    </row>
    <row r="1413" spans="1:10" ht="18" customHeight="1" x14ac:dyDescent="0.25">
      <c r="A1413" s="199"/>
      <c r="B1413" s="202" t="s">
        <v>4</v>
      </c>
      <c r="C1413" s="199" t="s">
        <v>5</v>
      </c>
      <c r="D1413" s="199" t="s">
        <v>6</v>
      </c>
      <c r="E1413" s="315" t="s">
        <v>390</v>
      </c>
      <c r="F1413" s="315"/>
      <c r="G1413" s="203" t="s">
        <v>7</v>
      </c>
      <c r="H1413" s="202" t="s">
        <v>8</v>
      </c>
      <c r="I1413" s="202" t="s">
        <v>1201</v>
      </c>
      <c r="J1413" s="202" t="s">
        <v>9</v>
      </c>
    </row>
    <row r="1414" spans="1:10" ht="26.1" customHeight="1" x14ac:dyDescent="0.25">
      <c r="A1414" s="207" t="s">
        <v>389</v>
      </c>
      <c r="B1414" s="209" t="s">
        <v>632</v>
      </c>
      <c r="C1414" s="207" t="s">
        <v>16</v>
      </c>
      <c r="D1414" s="207" t="s">
        <v>631</v>
      </c>
      <c r="E1414" s="312" t="s">
        <v>414</v>
      </c>
      <c r="F1414" s="312"/>
      <c r="G1414" s="208" t="s">
        <v>59</v>
      </c>
      <c r="H1414" s="211">
        <v>1</v>
      </c>
      <c r="I1414" s="210">
        <v>2.02</v>
      </c>
      <c r="J1414" s="210">
        <v>2.02</v>
      </c>
    </row>
    <row r="1415" spans="1:10" ht="24" customHeight="1" x14ac:dyDescent="0.25">
      <c r="A1415" s="198" t="s">
        <v>385</v>
      </c>
      <c r="B1415" s="218" t="s">
        <v>630</v>
      </c>
      <c r="C1415" s="198" t="s">
        <v>16</v>
      </c>
      <c r="D1415" s="198" t="s">
        <v>629</v>
      </c>
      <c r="E1415" s="314" t="s">
        <v>409</v>
      </c>
      <c r="F1415" s="314"/>
      <c r="G1415" s="217" t="s">
        <v>59</v>
      </c>
      <c r="H1415" s="221">
        <v>1.4760000000000001E-2</v>
      </c>
      <c r="I1415" s="219">
        <v>136.97999999999999</v>
      </c>
      <c r="J1415" s="219">
        <v>2.0218248000000001</v>
      </c>
    </row>
    <row r="1416" spans="1:10" x14ac:dyDescent="0.25">
      <c r="A1416" s="201"/>
      <c r="B1416" s="201"/>
      <c r="C1416" s="201"/>
      <c r="D1416" s="201"/>
      <c r="E1416" s="201" t="s">
        <v>380</v>
      </c>
      <c r="F1416" s="231">
        <v>2.02</v>
      </c>
      <c r="G1416" s="201" t="s">
        <v>379</v>
      </c>
      <c r="H1416" s="231">
        <v>0</v>
      </c>
      <c r="I1416" s="201" t="s">
        <v>378</v>
      </c>
      <c r="J1416" s="231">
        <v>2.02</v>
      </c>
    </row>
    <row r="1417" spans="1:10" ht="14.4" thickBot="1" x14ac:dyDescent="0.3">
      <c r="A1417" s="201"/>
      <c r="B1417" s="201"/>
      <c r="C1417" s="201"/>
      <c r="D1417" s="201"/>
      <c r="E1417" s="201" t="s">
        <v>377</v>
      </c>
      <c r="F1417" s="231">
        <v>0</v>
      </c>
      <c r="G1417" s="201"/>
      <c r="H1417" s="316" t="s">
        <v>376</v>
      </c>
      <c r="I1417" s="316"/>
      <c r="J1417" s="231">
        <v>2.02</v>
      </c>
    </row>
    <row r="1418" spans="1:10" ht="0.9" customHeight="1" thickTop="1" x14ac:dyDescent="0.25">
      <c r="A1418" s="212"/>
      <c r="B1418" s="212"/>
      <c r="C1418" s="212"/>
      <c r="D1418" s="212"/>
      <c r="E1418" s="212"/>
      <c r="F1418" s="212"/>
      <c r="G1418" s="212"/>
      <c r="H1418" s="212"/>
      <c r="I1418" s="212"/>
      <c r="J1418" s="212"/>
    </row>
    <row r="1419" spans="1:10" ht="18" customHeight="1" x14ac:dyDescent="0.25">
      <c r="A1419" s="199"/>
      <c r="B1419" s="202" t="s">
        <v>4</v>
      </c>
      <c r="C1419" s="199" t="s">
        <v>5</v>
      </c>
      <c r="D1419" s="199" t="s">
        <v>6</v>
      </c>
      <c r="E1419" s="315" t="s">
        <v>390</v>
      </c>
      <c r="F1419" s="315"/>
      <c r="G1419" s="203" t="s">
        <v>7</v>
      </c>
      <c r="H1419" s="202" t="s">
        <v>8</v>
      </c>
      <c r="I1419" s="202" t="s">
        <v>1201</v>
      </c>
      <c r="J1419" s="202" t="s">
        <v>9</v>
      </c>
    </row>
    <row r="1420" spans="1:10" ht="26.1" customHeight="1" x14ac:dyDescent="0.25">
      <c r="A1420" s="207" t="s">
        <v>389</v>
      </c>
      <c r="B1420" s="209" t="s">
        <v>572</v>
      </c>
      <c r="C1420" s="207" t="s">
        <v>16</v>
      </c>
      <c r="D1420" s="207" t="s">
        <v>571</v>
      </c>
      <c r="E1420" s="312" t="s">
        <v>414</v>
      </c>
      <c r="F1420" s="312"/>
      <c r="G1420" s="208" t="s">
        <v>59</v>
      </c>
      <c r="H1420" s="211">
        <v>1</v>
      </c>
      <c r="I1420" s="210">
        <v>0.11</v>
      </c>
      <c r="J1420" s="210">
        <v>0.11</v>
      </c>
    </row>
    <row r="1421" spans="1:10" ht="24" customHeight="1" x14ac:dyDescent="0.25">
      <c r="A1421" s="198" t="s">
        <v>385</v>
      </c>
      <c r="B1421" s="218" t="s">
        <v>570</v>
      </c>
      <c r="C1421" s="198" t="s">
        <v>16</v>
      </c>
      <c r="D1421" s="198" t="s">
        <v>569</v>
      </c>
      <c r="E1421" s="314" t="s">
        <v>409</v>
      </c>
      <c r="F1421" s="314"/>
      <c r="G1421" s="217" t="s">
        <v>59</v>
      </c>
      <c r="H1421" s="221">
        <v>5.0899999999999999E-3</v>
      </c>
      <c r="I1421" s="219">
        <v>23.04</v>
      </c>
      <c r="J1421" s="219">
        <v>0.11727360000000001</v>
      </c>
    </row>
    <row r="1422" spans="1:10" x14ac:dyDescent="0.25">
      <c r="A1422" s="201"/>
      <c r="B1422" s="201"/>
      <c r="C1422" s="201"/>
      <c r="D1422" s="201"/>
      <c r="E1422" s="201" t="s">
        <v>380</v>
      </c>
      <c r="F1422" s="231">
        <v>0.11</v>
      </c>
      <c r="G1422" s="201" t="s">
        <v>379</v>
      </c>
      <c r="H1422" s="231">
        <v>0</v>
      </c>
      <c r="I1422" s="201" t="s">
        <v>378</v>
      </c>
      <c r="J1422" s="231">
        <v>0.11</v>
      </c>
    </row>
    <row r="1423" spans="1:10" ht="14.4" thickBot="1" x14ac:dyDescent="0.3">
      <c r="A1423" s="201"/>
      <c r="B1423" s="201"/>
      <c r="C1423" s="201"/>
      <c r="D1423" s="201"/>
      <c r="E1423" s="201" t="s">
        <v>377</v>
      </c>
      <c r="F1423" s="231">
        <v>0</v>
      </c>
      <c r="G1423" s="201"/>
      <c r="H1423" s="316" t="s">
        <v>376</v>
      </c>
      <c r="I1423" s="316"/>
      <c r="J1423" s="231">
        <v>0.11</v>
      </c>
    </row>
    <row r="1424" spans="1:10" ht="0.9" customHeight="1" thickTop="1" x14ac:dyDescent="0.25">
      <c r="A1424" s="212"/>
      <c r="B1424" s="212"/>
      <c r="C1424" s="212"/>
      <c r="D1424" s="212"/>
      <c r="E1424" s="212"/>
      <c r="F1424" s="212"/>
      <c r="G1424" s="212"/>
      <c r="H1424" s="212"/>
      <c r="I1424" s="212"/>
      <c r="J1424" s="212"/>
    </row>
    <row r="1425" spans="1:10" ht="18" customHeight="1" x14ac:dyDescent="0.25">
      <c r="A1425" s="199"/>
      <c r="B1425" s="202" t="s">
        <v>4</v>
      </c>
      <c r="C1425" s="199" t="s">
        <v>5</v>
      </c>
      <c r="D1425" s="199" t="s">
        <v>6</v>
      </c>
      <c r="E1425" s="315" t="s">
        <v>390</v>
      </c>
      <c r="F1425" s="315"/>
      <c r="G1425" s="203" t="s">
        <v>7</v>
      </c>
      <c r="H1425" s="202" t="s">
        <v>8</v>
      </c>
      <c r="I1425" s="202" t="s">
        <v>1201</v>
      </c>
      <c r="J1425" s="202" t="s">
        <v>9</v>
      </c>
    </row>
    <row r="1426" spans="1:10" ht="26.1" customHeight="1" x14ac:dyDescent="0.25">
      <c r="A1426" s="207" t="s">
        <v>389</v>
      </c>
      <c r="B1426" s="209" t="s">
        <v>534</v>
      </c>
      <c r="C1426" s="207" t="s">
        <v>16</v>
      </c>
      <c r="D1426" s="207" t="s">
        <v>533</v>
      </c>
      <c r="E1426" s="312" t="s">
        <v>414</v>
      </c>
      <c r="F1426" s="312"/>
      <c r="G1426" s="208" t="s">
        <v>59</v>
      </c>
      <c r="H1426" s="211">
        <v>1</v>
      </c>
      <c r="I1426" s="210">
        <v>0.3</v>
      </c>
      <c r="J1426" s="210">
        <v>0.3</v>
      </c>
    </row>
    <row r="1427" spans="1:10" ht="24" customHeight="1" x14ac:dyDescent="0.25">
      <c r="A1427" s="198" t="s">
        <v>385</v>
      </c>
      <c r="B1427" s="218" t="s">
        <v>532</v>
      </c>
      <c r="C1427" s="198" t="s">
        <v>16</v>
      </c>
      <c r="D1427" s="198" t="s">
        <v>531</v>
      </c>
      <c r="E1427" s="314" t="s">
        <v>409</v>
      </c>
      <c r="F1427" s="314"/>
      <c r="G1427" s="217" t="s">
        <v>59</v>
      </c>
      <c r="H1427" s="221">
        <v>1.154E-2</v>
      </c>
      <c r="I1427" s="219">
        <v>26.48</v>
      </c>
      <c r="J1427" s="219">
        <v>0.3055792</v>
      </c>
    </row>
    <row r="1428" spans="1:10" x14ac:dyDescent="0.25">
      <c r="A1428" s="201"/>
      <c r="B1428" s="201"/>
      <c r="C1428" s="201"/>
      <c r="D1428" s="201"/>
      <c r="E1428" s="201" t="s">
        <v>380</v>
      </c>
      <c r="F1428" s="231">
        <v>0.3</v>
      </c>
      <c r="G1428" s="201" t="s">
        <v>379</v>
      </c>
      <c r="H1428" s="231">
        <v>0</v>
      </c>
      <c r="I1428" s="201" t="s">
        <v>378</v>
      </c>
      <c r="J1428" s="231">
        <v>0.3</v>
      </c>
    </row>
    <row r="1429" spans="1:10" ht="14.4" thickBot="1" x14ac:dyDescent="0.3">
      <c r="A1429" s="201"/>
      <c r="B1429" s="201"/>
      <c r="C1429" s="201"/>
      <c r="D1429" s="201"/>
      <c r="E1429" s="201" t="s">
        <v>377</v>
      </c>
      <c r="F1429" s="231">
        <v>0</v>
      </c>
      <c r="G1429" s="201"/>
      <c r="H1429" s="316" t="s">
        <v>376</v>
      </c>
      <c r="I1429" s="316"/>
      <c r="J1429" s="231">
        <v>0.3</v>
      </c>
    </row>
    <row r="1430" spans="1:10" ht="0.9" customHeight="1" thickTop="1" x14ac:dyDescent="0.25">
      <c r="A1430" s="212"/>
      <c r="B1430" s="212"/>
      <c r="C1430" s="212"/>
      <c r="D1430" s="212"/>
      <c r="E1430" s="212"/>
      <c r="F1430" s="212"/>
      <c r="G1430" s="212"/>
      <c r="H1430" s="212"/>
      <c r="I1430" s="212"/>
      <c r="J1430" s="212"/>
    </row>
    <row r="1431" spans="1:10" ht="18" customHeight="1" x14ac:dyDescent="0.25">
      <c r="A1431" s="199"/>
      <c r="B1431" s="202" t="s">
        <v>4</v>
      </c>
      <c r="C1431" s="199" t="s">
        <v>5</v>
      </c>
      <c r="D1431" s="199" t="s">
        <v>6</v>
      </c>
      <c r="E1431" s="315" t="s">
        <v>390</v>
      </c>
      <c r="F1431" s="315"/>
      <c r="G1431" s="203" t="s">
        <v>7</v>
      </c>
      <c r="H1431" s="202" t="s">
        <v>8</v>
      </c>
      <c r="I1431" s="202" t="s">
        <v>1201</v>
      </c>
      <c r="J1431" s="202" t="s">
        <v>9</v>
      </c>
    </row>
    <row r="1432" spans="1:10" ht="26.1" customHeight="1" x14ac:dyDescent="0.25">
      <c r="A1432" s="207" t="s">
        <v>389</v>
      </c>
      <c r="B1432" s="209" t="s">
        <v>528</v>
      </c>
      <c r="C1432" s="207" t="s">
        <v>16</v>
      </c>
      <c r="D1432" s="207" t="s">
        <v>527</v>
      </c>
      <c r="E1432" s="312" t="s">
        <v>414</v>
      </c>
      <c r="F1432" s="312"/>
      <c r="G1432" s="208" t="s">
        <v>59</v>
      </c>
      <c r="H1432" s="211">
        <v>1</v>
      </c>
      <c r="I1432" s="210">
        <v>0.14000000000000001</v>
      </c>
      <c r="J1432" s="210">
        <v>0.14000000000000001</v>
      </c>
    </row>
    <row r="1433" spans="1:10" ht="24" customHeight="1" x14ac:dyDescent="0.25">
      <c r="A1433" s="198" t="s">
        <v>385</v>
      </c>
      <c r="B1433" s="218" t="s">
        <v>526</v>
      </c>
      <c r="C1433" s="198" t="s">
        <v>16</v>
      </c>
      <c r="D1433" s="198" t="s">
        <v>525</v>
      </c>
      <c r="E1433" s="314" t="s">
        <v>409</v>
      </c>
      <c r="F1433" s="314"/>
      <c r="G1433" s="217" t="s">
        <v>59</v>
      </c>
      <c r="H1433" s="221">
        <v>5.0899999999999999E-3</v>
      </c>
      <c r="I1433" s="219">
        <v>29.32</v>
      </c>
      <c r="J1433" s="219">
        <v>0.1492388</v>
      </c>
    </row>
    <row r="1434" spans="1:10" x14ac:dyDescent="0.25">
      <c r="A1434" s="201"/>
      <c r="B1434" s="201"/>
      <c r="C1434" s="201"/>
      <c r="D1434" s="201"/>
      <c r="E1434" s="201" t="s">
        <v>380</v>
      </c>
      <c r="F1434" s="231">
        <v>0.14000000000000001</v>
      </c>
      <c r="G1434" s="201" t="s">
        <v>379</v>
      </c>
      <c r="H1434" s="231">
        <v>0</v>
      </c>
      <c r="I1434" s="201" t="s">
        <v>378</v>
      </c>
      <c r="J1434" s="231">
        <v>0.14000000000000001</v>
      </c>
    </row>
    <row r="1435" spans="1:10" ht="14.4" thickBot="1" x14ac:dyDescent="0.3">
      <c r="A1435" s="201"/>
      <c r="B1435" s="201"/>
      <c r="C1435" s="201"/>
      <c r="D1435" s="201"/>
      <c r="E1435" s="201" t="s">
        <v>377</v>
      </c>
      <c r="F1435" s="231">
        <v>0</v>
      </c>
      <c r="G1435" s="201"/>
      <c r="H1435" s="316" t="s">
        <v>376</v>
      </c>
      <c r="I1435" s="316"/>
      <c r="J1435" s="231">
        <v>0.14000000000000001</v>
      </c>
    </row>
    <row r="1436" spans="1:10" ht="0.9" customHeight="1" thickTop="1" x14ac:dyDescent="0.25">
      <c r="A1436" s="212"/>
      <c r="B1436" s="212"/>
      <c r="C1436" s="212"/>
      <c r="D1436" s="212"/>
      <c r="E1436" s="212"/>
      <c r="F1436" s="212"/>
      <c r="G1436" s="212"/>
      <c r="H1436" s="212"/>
      <c r="I1436" s="212"/>
      <c r="J1436" s="212"/>
    </row>
    <row r="1437" spans="1:10" ht="18" customHeight="1" x14ac:dyDescent="0.25">
      <c r="A1437" s="199"/>
      <c r="B1437" s="202" t="s">
        <v>4</v>
      </c>
      <c r="C1437" s="199" t="s">
        <v>5</v>
      </c>
      <c r="D1437" s="199" t="s">
        <v>6</v>
      </c>
      <c r="E1437" s="315" t="s">
        <v>390</v>
      </c>
      <c r="F1437" s="315"/>
      <c r="G1437" s="203" t="s">
        <v>7</v>
      </c>
      <c r="H1437" s="202" t="s">
        <v>8</v>
      </c>
      <c r="I1437" s="202" t="s">
        <v>1201</v>
      </c>
      <c r="J1437" s="202" t="s">
        <v>9</v>
      </c>
    </row>
    <row r="1438" spans="1:10" ht="26.1" customHeight="1" x14ac:dyDescent="0.25">
      <c r="A1438" s="207" t="s">
        <v>389</v>
      </c>
      <c r="B1438" s="209" t="s">
        <v>522</v>
      </c>
      <c r="C1438" s="207" t="s">
        <v>16</v>
      </c>
      <c r="D1438" s="207" t="s">
        <v>521</v>
      </c>
      <c r="E1438" s="312" t="s">
        <v>414</v>
      </c>
      <c r="F1438" s="312"/>
      <c r="G1438" s="208" t="s">
        <v>59</v>
      </c>
      <c r="H1438" s="211">
        <v>1</v>
      </c>
      <c r="I1438" s="210">
        <v>0.53</v>
      </c>
      <c r="J1438" s="210">
        <v>0.53</v>
      </c>
    </row>
    <row r="1439" spans="1:10" ht="26.1" customHeight="1" x14ac:dyDescent="0.25">
      <c r="A1439" s="198" t="s">
        <v>385</v>
      </c>
      <c r="B1439" s="218" t="s">
        <v>520</v>
      </c>
      <c r="C1439" s="198" t="s">
        <v>16</v>
      </c>
      <c r="D1439" s="198" t="s">
        <v>519</v>
      </c>
      <c r="E1439" s="314" t="s">
        <v>409</v>
      </c>
      <c r="F1439" s="314"/>
      <c r="G1439" s="217" t="s">
        <v>59</v>
      </c>
      <c r="H1439" s="221">
        <v>1.6369999999999999E-2</v>
      </c>
      <c r="I1439" s="219">
        <v>32.869999999999997</v>
      </c>
      <c r="J1439" s="219">
        <v>0.5380819</v>
      </c>
    </row>
    <row r="1440" spans="1:10" x14ac:dyDescent="0.25">
      <c r="A1440" s="201"/>
      <c r="B1440" s="201"/>
      <c r="C1440" s="201"/>
      <c r="D1440" s="201"/>
      <c r="E1440" s="201" t="s">
        <v>380</v>
      </c>
      <c r="F1440" s="231">
        <v>0.53</v>
      </c>
      <c r="G1440" s="201" t="s">
        <v>379</v>
      </c>
      <c r="H1440" s="231">
        <v>0</v>
      </c>
      <c r="I1440" s="201" t="s">
        <v>378</v>
      </c>
      <c r="J1440" s="231">
        <v>0.53</v>
      </c>
    </row>
    <row r="1441" spans="1:10" ht="14.4" thickBot="1" x14ac:dyDescent="0.3">
      <c r="A1441" s="201"/>
      <c r="B1441" s="201"/>
      <c r="C1441" s="201"/>
      <c r="D1441" s="201"/>
      <c r="E1441" s="201" t="s">
        <v>377</v>
      </c>
      <c r="F1441" s="231">
        <v>0</v>
      </c>
      <c r="G1441" s="201"/>
      <c r="H1441" s="316" t="s">
        <v>376</v>
      </c>
      <c r="I1441" s="316"/>
      <c r="J1441" s="231">
        <v>0.53</v>
      </c>
    </row>
    <row r="1442" spans="1:10" ht="0.9" customHeight="1" thickTop="1" x14ac:dyDescent="0.25">
      <c r="A1442" s="212"/>
      <c r="B1442" s="212"/>
      <c r="C1442" s="212"/>
      <c r="D1442" s="212"/>
      <c r="E1442" s="212"/>
      <c r="F1442" s="212"/>
      <c r="G1442" s="212"/>
      <c r="H1442" s="212"/>
      <c r="I1442" s="212"/>
      <c r="J1442" s="212"/>
    </row>
    <row r="1443" spans="1:10" ht="18" customHeight="1" x14ac:dyDescent="0.25">
      <c r="A1443" s="199"/>
      <c r="B1443" s="202" t="s">
        <v>4</v>
      </c>
      <c r="C1443" s="199" t="s">
        <v>5</v>
      </c>
      <c r="D1443" s="199" t="s">
        <v>6</v>
      </c>
      <c r="E1443" s="315" t="s">
        <v>390</v>
      </c>
      <c r="F1443" s="315"/>
      <c r="G1443" s="203" t="s">
        <v>7</v>
      </c>
      <c r="H1443" s="202" t="s">
        <v>8</v>
      </c>
      <c r="I1443" s="202" t="s">
        <v>1201</v>
      </c>
      <c r="J1443" s="202" t="s">
        <v>9</v>
      </c>
    </row>
    <row r="1444" spans="1:10" ht="39" customHeight="1" x14ac:dyDescent="0.25">
      <c r="A1444" s="207" t="s">
        <v>389</v>
      </c>
      <c r="B1444" s="209" t="s">
        <v>516</v>
      </c>
      <c r="C1444" s="207" t="s">
        <v>16</v>
      </c>
      <c r="D1444" s="207" t="s">
        <v>515</v>
      </c>
      <c r="E1444" s="312" t="s">
        <v>414</v>
      </c>
      <c r="F1444" s="312"/>
      <c r="G1444" s="208" t="s">
        <v>59</v>
      </c>
      <c r="H1444" s="211">
        <v>1</v>
      </c>
      <c r="I1444" s="210">
        <v>0.21</v>
      </c>
      <c r="J1444" s="210">
        <v>0.21</v>
      </c>
    </row>
    <row r="1445" spans="1:10" ht="26.1" customHeight="1" x14ac:dyDescent="0.25">
      <c r="A1445" s="198" t="s">
        <v>385</v>
      </c>
      <c r="B1445" s="218" t="s">
        <v>514</v>
      </c>
      <c r="C1445" s="198" t="s">
        <v>16</v>
      </c>
      <c r="D1445" s="198" t="s">
        <v>513</v>
      </c>
      <c r="E1445" s="314" t="s">
        <v>409</v>
      </c>
      <c r="F1445" s="314"/>
      <c r="G1445" s="217" t="s">
        <v>59</v>
      </c>
      <c r="H1445" s="221">
        <v>8.3099999999999997E-3</v>
      </c>
      <c r="I1445" s="219">
        <v>25.93</v>
      </c>
      <c r="J1445" s="219">
        <v>0.21547830000000001</v>
      </c>
    </row>
    <row r="1446" spans="1:10" x14ac:dyDescent="0.25">
      <c r="A1446" s="201"/>
      <c r="B1446" s="201"/>
      <c r="C1446" s="201"/>
      <c r="D1446" s="201"/>
      <c r="E1446" s="201" t="s">
        <v>380</v>
      </c>
      <c r="F1446" s="231">
        <v>0.21</v>
      </c>
      <c r="G1446" s="201" t="s">
        <v>379</v>
      </c>
      <c r="H1446" s="231">
        <v>0</v>
      </c>
      <c r="I1446" s="201" t="s">
        <v>378</v>
      </c>
      <c r="J1446" s="231">
        <v>0.21</v>
      </c>
    </row>
    <row r="1447" spans="1:10" ht="14.4" thickBot="1" x14ac:dyDescent="0.3">
      <c r="A1447" s="201"/>
      <c r="B1447" s="201"/>
      <c r="C1447" s="201"/>
      <c r="D1447" s="201"/>
      <c r="E1447" s="201" t="s">
        <v>377</v>
      </c>
      <c r="F1447" s="231">
        <v>0</v>
      </c>
      <c r="G1447" s="201"/>
      <c r="H1447" s="316" t="s">
        <v>376</v>
      </c>
      <c r="I1447" s="316"/>
      <c r="J1447" s="231">
        <v>0.21</v>
      </c>
    </row>
    <row r="1448" spans="1:10" ht="0.9" customHeight="1" thickTop="1" x14ac:dyDescent="0.25">
      <c r="A1448" s="212"/>
      <c r="B1448" s="212"/>
      <c r="C1448" s="212"/>
      <c r="D1448" s="212"/>
      <c r="E1448" s="212"/>
      <c r="F1448" s="212"/>
      <c r="G1448" s="212"/>
      <c r="H1448" s="212"/>
      <c r="I1448" s="212"/>
      <c r="J1448" s="212"/>
    </row>
    <row r="1449" spans="1:10" ht="18" customHeight="1" x14ac:dyDescent="0.25">
      <c r="A1449" s="199"/>
      <c r="B1449" s="202" t="s">
        <v>4</v>
      </c>
      <c r="C1449" s="199" t="s">
        <v>5</v>
      </c>
      <c r="D1449" s="199" t="s">
        <v>6</v>
      </c>
      <c r="E1449" s="315" t="s">
        <v>390</v>
      </c>
      <c r="F1449" s="315"/>
      <c r="G1449" s="203" t="s">
        <v>7</v>
      </c>
      <c r="H1449" s="202" t="s">
        <v>8</v>
      </c>
      <c r="I1449" s="202" t="s">
        <v>1201</v>
      </c>
      <c r="J1449" s="202" t="s">
        <v>9</v>
      </c>
    </row>
    <row r="1450" spans="1:10" ht="26.1" customHeight="1" x14ac:dyDescent="0.25">
      <c r="A1450" s="207" t="s">
        <v>389</v>
      </c>
      <c r="B1450" s="209" t="s">
        <v>510</v>
      </c>
      <c r="C1450" s="207" t="s">
        <v>16</v>
      </c>
      <c r="D1450" s="207" t="s">
        <v>509</v>
      </c>
      <c r="E1450" s="312" t="s">
        <v>414</v>
      </c>
      <c r="F1450" s="312"/>
      <c r="G1450" s="208" t="s">
        <v>59</v>
      </c>
      <c r="H1450" s="211">
        <v>1</v>
      </c>
      <c r="I1450" s="210">
        <v>0.22</v>
      </c>
      <c r="J1450" s="210">
        <v>0.22</v>
      </c>
    </row>
    <row r="1451" spans="1:10" ht="24" customHeight="1" x14ac:dyDescent="0.25">
      <c r="A1451" s="198" t="s">
        <v>385</v>
      </c>
      <c r="B1451" s="218" t="s">
        <v>508</v>
      </c>
      <c r="C1451" s="198" t="s">
        <v>16</v>
      </c>
      <c r="D1451" s="198" t="s">
        <v>507</v>
      </c>
      <c r="E1451" s="314" t="s">
        <v>409</v>
      </c>
      <c r="F1451" s="314"/>
      <c r="G1451" s="217" t="s">
        <v>59</v>
      </c>
      <c r="H1451" s="221">
        <v>8.3099999999999997E-3</v>
      </c>
      <c r="I1451" s="219">
        <v>26.48</v>
      </c>
      <c r="J1451" s="219">
        <v>0.22004879999999999</v>
      </c>
    </row>
    <row r="1452" spans="1:10" x14ac:dyDescent="0.25">
      <c r="A1452" s="201"/>
      <c r="B1452" s="201"/>
      <c r="C1452" s="201"/>
      <c r="D1452" s="201"/>
      <c r="E1452" s="201" t="s">
        <v>380</v>
      </c>
      <c r="F1452" s="231">
        <v>0.22</v>
      </c>
      <c r="G1452" s="201" t="s">
        <v>379</v>
      </c>
      <c r="H1452" s="231">
        <v>0</v>
      </c>
      <c r="I1452" s="201" t="s">
        <v>378</v>
      </c>
      <c r="J1452" s="231">
        <v>0.22</v>
      </c>
    </row>
    <row r="1453" spans="1:10" ht="14.4" thickBot="1" x14ac:dyDescent="0.3">
      <c r="A1453" s="201"/>
      <c r="B1453" s="201"/>
      <c r="C1453" s="201"/>
      <c r="D1453" s="201"/>
      <c r="E1453" s="201" t="s">
        <v>377</v>
      </c>
      <c r="F1453" s="231">
        <v>0</v>
      </c>
      <c r="G1453" s="201"/>
      <c r="H1453" s="316" t="s">
        <v>376</v>
      </c>
      <c r="I1453" s="316"/>
      <c r="J1453" s="231">
        <v>0.22</v>
      </c>
    </row>
    <row r="1454" spans="1:10" ht="0.9" customHeight="1" thickTop="1" x14ac:dyDescent="0.25">
      <c r="A1454" s="212"/>
      <c r="B1454" s="212"/>
      <c r="C1454" s="212"/>
      <c r="D1454" s="212"/>
      <c r="E1454" s="212"/>
      <c r="F1454" s="212"/>
      <c r="G1454" s="212"/>
      <c r="H1454" s="212"/>
      <c r="I1454" s="212"/>
      <c r="J1454" s="212"/>
    </row>
    <row r="1455" spans="1:10" ht="18" customHeight="1" x14ac:dyDescent="0.25">
      <c r="A1455" s="199"/>
      <c r="B1455" s="202" t="s">
        <v>4</v>
      </c>
      <c r="C1455" s="199" t="s">
        <v>5</v>
      </c>
      <c r="D1455" s="199" t="s">
        <v>6</v>
      </c>
      <c r="E1455" s="315" t="s">
        <v>390</v>
      </c>
      <c r="F1455" s="315"/>
      <c r="G1455" s="203" t="s">
        <v>7</v>
      </c>
      <c r="H1455" s="202" t="s">
        <v>8</v>
      </c>
      <c r="I1455" s="202" t="s">
        <v>1201</v>
      </c>
      <c r="J1455" s="202" t="s">
        <v>9</v>
      </c>
    </row>
    <row r="1456" spans="1:10" ht="26.1" customHeight="1" x14ac:dyDescent="0.25">
      <c r="A1456" s="207" t="s">
        <v>389</v>
      </c>
      <c r="B1456" s="209" t="s">
        <v>506</v>
      </c>
      <c r="C1456" s="207" t="s">
        <v>16</v>
      </c>
      <c r="D1456" s="207" t="s">
        <v>505</v>
      </c>
      <c r="E1456" s="312" t="s">
        <v>414</v>
      </c>
      <c r="F1456" s="312"/>
      <c r="G1456" s="208" t="s">
        <v>59</v>
      </c>
      <c r="H1456" s="211">
        <v>1</v>
      </c>
      <c r="I1456" s="210">
        <v>0.35</v>
      </c>
      <c r="J1456" s="210">
        <v>0.35</v>
      </c>
    </row>
    <row r="1457" spans="1:10" ht="26.1" customHeight="1" x14ac:dyDescent="0.25">
      <c r="A1457" s="198" t="s">
        <v>385</v>
      </c>
      <c r="B1457" s="218" t="s">
        <v>504</v>
      </c>
      <c r="C1457" s="198" t="s">
        <v>16</v>
      </c>
      <c r="D1457" s="198" t="s">
        <v>503</v>
      </c>
      <c r="E1457" s="314" t="s">
        <v>409</v>
      </c>
      <c r="F1457" s="314"/>
      <c r="G1457" s="217" t="s">
        <v>59</v>
      </c>
      <c r="H1457" s="221">
        <v>1.154E-2</v>
      </c>
      <c r="I1457" s="219">
        <v>30.68</v>
      </c>
      <c r="J1457" s="219">
        <v>0.35404720000000001</v>
      </c>
    </row>
    <row r="1458" spans="1:10" x14ac:dyDescent="0.25">
      <c r="A1458" s="201"/>
      <c r="B1458" s="201"/>
      <c r="C1458" s="201"/>
      <c r="D1458" s="201"/>
      <c r="E1458" s="201" t="s">
        <v>380</v>
      </c>
      <c r="F1458" s="231">
        <v>0.35</v>
      </c>
      <c r="G1458" s="201" t="s">
        <v>379</v>
      </c>
      <c r="H1458" s="231">
        <v>0</v>
      </c>
      <c r="I1458" s="201" t="s">
        <v>378</v>
      </c>
      <c r="J1458" s="231">
        <v>0.35</v>
      </c>
    </row>
    <row r="1459" spans="1:10" ht="14.4" thickBot="1" x14ac:dyDescent="0.3">
      <c r="A1459" s="201"/>
      <c r="B1459" s="201"/>
      <c r="C1459" s="201"/>
      <c r="D1459" s="201"/>
      <c r="E1459" s="201" t="s">
        <v>377</v>
      </c>
      <c r="F1459" s="231">
        <v>0</v>
      </c>
      <c r="G1459" s="201"/>
      <c r="H1459" s="316" t="s">
        <v>376</v>
      </c>
      <c r="I1459" s="316"/>
      <c r="J1459" s="231">
        <v>0.35</v>
      </c>
    </row>
    <row r="1460" spans="1:10" ht="0.9" customHeight="1" thickTop="1" x14ac:dyDescent="0.25">
      <c r="A1460" s="212"/>
      <c r="B1460" s="212"/>
      <c r="C1460" s="212"/>
      <c r="D1460" s="212"/>
      <c r="E1460" s="212"/>
      <c r="F1460" s="212"/>
      <c r="G1460" s="212"/>
      <c r="H1460" s="212"/>
      <c r="I1460" s="212"/>
      <c r="J1460" s="212"/>
    </row>
    <row r="1461" spans="1:10" ht="18" customHeight="1" x14ac:dyDescent="0.25">
      <c r="A1461" s="199"/>
      <c r="B1461" s="202" t="s">
        <v>4</v>
      </c>
      <c r="C1461" s="199" t="s">
        <v>5</v>
      </c>
      <c r="D1461" s="199" t="s">
        <v>6</v>
      </c>
      <c r="E1461" s="315" t="s">
        <v>390</v>
      </c>
      <c r="F1461" s="315"/>
      <c r="G1461" s="203" t="s">
        <v>7</v>
      </c>
      <c r="H1461" s="202" t="s">
        <v>8</v>
      </c>
      <c r="I1461" s="202" t="s">
        <v>1201</v>
      </c>
      <c r="J1461" s="202" t="s">
        <v>9</v>
      </c>
    </row>
    <row r="1462" spans="1:10" ht="26.1" customHeight="1" x14ac:dyDescent="0.25">
      <c r="A1462" s="207" t="s">
        <v>389</v>
      </c>
      <c r="B1462" s="209" t="s">
        <v>496</v>
      </c>
      <c r="C1462" s="207" t="s">
        <v>16</v>
      </c>
      <c r="D1462" s="207" t="s">
        <v>495</v>
      </c>
      <c r="E1462" s="312" t="s">
        <v>414</v>
      </c>
      <c r="F1462" s="312"/>
      <c r="G1462" s="208" t="s">
        <v>59</v>
      </c>
      <c r="H1462" s="211">
        <v>1</v>
      </c>
      <c r="I1462" s="210">
        <v>0.55000000000000004</v>
      </c>
      <c r="J1462" s="210">
        <v>0.55000000000000004</v>
      </c>
    </row>
    <row r="1463" spans="1:10" ht="24" customHeight="1" x14ac:dyDescent="0.25">
      <c r="A1463" s="198" t="s">
        <v>385</v>
      </c>
      <c r="B1463" s="218" t="s">
        <v>494</v>
      </c>
      <c r="C1463" s="198" t="s">
        <v>16</v>
      </c>
      <c r="D1463" s="198" t="s">
        <v>493</v>
      </c>
      <c r="E1463" s="314" t="s">
        <v>409</v>
      </c>
      <c r="F1463" s="314"/>
      <c r="G1463" s="217" t="s">
        <v>59</v>
      </c>
      <c r="H1463" s="221">
        <v>2.12E-2</v>
      </c>
      <c r="I1463" s="219">
        <v>26.03</v>
      </c>
      <c r="J1463" s="219">
        <v>0.55183599999999999</v>
      </c>
    </row>
    <row r="1464" spans="1:10" x14ac:dyDescent="0.25">
      <c r="A1464" s="201"/>
      <c r="B1464" s="201"/>
      <c r="C1464" s="201"/>
      <c r="D1464" s="201"/>
      <c r="E1464" s="201" t="s">
        <v>380</v>
      </c>
      <c r="F1464" s="231">
        <v>0.55000000000000004</v>
      </c>
      <c r="G1464" s="201" t="s">
        <v>379</v>
      </c>
      <c r="H1464" s="231">
        <v>0</v>
      </c>
      <c r="I1464" s="201" t="s">
        <v>378</v>
      </c>
      <c r="J1464" s="231">
        <v>0.55000000000000004</v>
      </c>
    </row>
    <row r="1465" spans="1:10" ht="14.4" thickBot="1" x14ac:dyDescent="0.3">
      <c r="A1465" s="201"/>
      <c r="B1465" s="201"/>
      <c r="C1465" s="201"/>
      <c r="D1465" s="201"/>
      <c r="E1465" s="201" t="s">
        <v>377</v>
      </c>
      <c r="F1465" s="231">
        <v>0</v>
      </c>
      <c r="G1465" s="201"/>
      <c r="H1465" s="316" t="s">
        <v>376</v>
      </c>
      <c r="I1465" s="316"/>
      <c r="J1465" s="231">
        <v>0.55000000000000004</v>
      </c>
    </row>
    <row r="1466" spans="1:10" ht="0.9" customHeight="1" thickTop="1" x14ac:dyDescent="0.25">
      <c r="A1466" s="212"/>
      <c r="B1466" s="212"/>
      <c r="C1466" s="212"/>
      <c r="D1466" s="212"/>
      <c r="E1466" s="212"/>
      <c r="F1466" s="212"/>
      <c r="G1466" s="212"/>
      <c r="H1466" s="212"/>
      <c r="I1466" s="212"/>
      <c r="J1466" s="212"/>
    </row>
    <row r="1467" spans="1:10" ht="18" customHeight="1" x14ac:dyDescent="0.25">
      <c r="A1467" s="199"/>
      <c r="B1467" s="202" t="s">
        <v>4</v>
      </c>
      <c r="C1467" s="199" t="s">
        <v>5</v>
      </c>
      <c r="D1467" s="199" t="s">
        <v>6</v>
      </c>
      <c r="E1467" s="315" t="s">
        <v>390</v>
      </c>
      <c r="F1467" s="315"/>
      <c r="G1467" s="203" t="s">
        <v>7</v>
      </c>
      <c r="H1467" s="202" t="s">
        <v>8</v>
      </c>
      <c r="I1467" s="202" t="s">
        <v>1201</v>
      </c>
      <c r="J1467" s="202" t="s">
        <v>9</v>
      </c>
    </row>
    <row r="1468" spans="1:10" ht="26.1" customHeight="1" x14ac:dyDescent="0.25">
      <c r="A1468" s="207" t="s">
        <v>389</v>
      </c>
      <c r="B1468" s="209" t="s">
        <v>474</v>
      </c>
      <c r="C1468" s="207" t="s">
        <v>16</v>
      </c>
      <c r="D1468" s="207" t="s">
        <v>473</v>
      </c>
      <c r="E1468" s="312" t="s">
        <v>414</v>
      </c>
      <c r="F1468" s="312"/>
      <c r="G1468" s="208" t="s">
        <v>59</v>
      </c>
      <c r="H1468" s="211">
        <v>1</v>
      </c>
      <c r="I1468" s="210">
        <v>0.38</v>
      </c>
      <c r="J1468" s="210">
        <v>0.38</v>
      </c>
    </row>
    <row r="1469" spans="1:10" ht="24" customHeight="1" x14ac:dyDescent="0.25">
      <c r="A1469" s="198" t="s">
        <v>385</v>
      </c>
      <c r="B1469" s="218" t="s">
        <v>472</v>
      </c>
      <c r="C1469" s="198" t="s">
        <v>16</v>
      </c>
      <c r="D1469" s="198" t="s">
        <v>471</v>
      </c>
      <c r="E1469" s="314" t="s">
        <v>409</v>
      </c>
      <c r="F1469" s="314"/>
      <c r="G1469" s="217" t="s">
        <v>59</v>
      </c>
      <c r="H1469" s="221">
        <v>1.4760000000000001E-2</v>
      </c>
      <c r="I1469" s="219">
        <v>26.03</v>
      </c>
      <c r="J1469" s="219">
        <v>0.38420280000000001</v>
      </c>
    </row>
    <row r="1470" spans="1:10" x14ac:dyDescent="0.25">
      <c r="A1470" s="201"/>
      <c r="B1470" s="201"/>
      <c r="C1470" s="201"/>
      <c r="D1470" s="201"/>
      <c r="E1470" s="201" t="s">
        <v>380</v>
      </c>
      <c r="F1470" s="231">
        <v>0.38</v>
      </c>
      <c r="G1470" s="201" t="s">
        <v>379</v>
      </c>
      <c r="H1470" s="231">
        <v>0</v>
      </c>
      <c r="I1470" s="201" t="s">
        <v>378</v>
      </c>
      <c r="J1470" s="231">
        <v>0.38</v>
      </c>
    </row>
    <row r="1471" spans="1:10" ht="14.4" thickBot="1" x14ac:dyDescent="0.3">
      <c r="A1471" s="201"/>
      <c r="B1471" s="201"/>
      <c r="C1471" s="201"/>
      <c r="D1471" s="201"/>
      <c r="E1471" s="201" t="s">
        <v>377</v>
      </c>
      <c r="F1471" s="231">
        <v>0</v>
      </c>
      <c r="G1471" s="201"/>
      <c r="H1471" s="316" t="s">
        <v>376</v>
      </c>
      <c r="I1471" s="316"/>
      <c r="J1471" s="231">
        <v>0.38</v>
      </c>
    </row>
    <row r="1472" spans="1:10" ht="0.9" customHeight="1" thickTop="1" x14ac:dyDescent="0.25">
      <c r="A1472" s="212"/>
      <c r="B1472" s="212"/>
      <c r="C1472" s="212"/>
      <c r="D1472" s="212"/>
      <c r="E1472" s="212"/>
      <c r="F1472" s="212"/>
      <c r="G1472" s="212"/>
      <c r="H1472" s="212"/>
      <c r="I1472" s="212"/>
      <c r="J1472" s="212"/>
    </row>
    <row r="1473" spans="1:10" ht="18" customHeight="1" x14ac:dyDescent="0.25">
      <c r="A1473" s="199"/>
      <c r="B1473" s="202" t="s">
        <v>4</v>
      </c>
      <c r="C1473" s="199" t="s">
        <v>5</v>
      </c>
      <c r="D1473" s="199" t="s">
        <v>6</v>
      </c>
      <c r="E1473" s="315" t="s">
        <v>390</v>
      </c>
      <c r="F1473" s="315"/>
      <c r="G1473" s="203" t="s">
        <v>7</v>
      </c>
      <c r="H1473" s="202" t="s">
        <v>8</v>
      </c>
      <c r="I1473" s="202" t="s">
        <v>1201</v>
      </c>
      <c r="J1473" s="202" t="s">
        <v>9</v>
      </c>
    </row>
    <row r="1474" spans="1:10" ht="26.1" customHeight="1" x14ac:dyDescent="0.25">
      <c r="A1474" s="207" t="s">
        <v>389</v>
      </c>
      <c r="B1474" s="209" t="s">
        <v>440</v>
      </c>
      <c r="C1474" s="207" t="s">
        <v>16</v>
      </c>
      <c r="D1474" s="207" t="s">
        <v>439</v>
      </c>
      <c r="E1474" s="312" t="s">
        <v>414</v>
      </c>
      <c r="F1474" s="312"/>
      <c r="G1474" s="208" t="s">
        <v>59</v>
      </c>
      <c r="H1474" s="211">
        <v>1</v>
      </c>
      <c r="I1474" s="210">
        <v>0.45</v>
      </c>
      <c r="J1474" s="210">
        <v>0.45</v>
      </c>
    </row>
    <row r="1475" spans="1:10" ht="24" customHeight="1" x14ac:dyDescent="0.25">
      <c r="A1475" s="198" t="s">
        <v>385</v>
      </c>
      <c r="B1475" s="218" t="s">
        <v>438</v>
      </c>
      <c r="C1475" s="198" t="s">
        <v>16</v>
      </c>
      <c r="D1475" s="198" t="s">
        <v>437</v>
      </c>
      <c r="E1475" s="314" t="s">
        <v>409</v>
      </c>
      <c r="F1475" s="314"/>
      <c r="G1475" s="217" t="s">
        <v>59</v>
      </c>
      <c r="H1475" s="221">
        <v>2.12E-2</v>
      </c>
      <c r="I1475" s="219">
        <v>21.5</v>
      </c>
      <c r="J1475" s="219">
        <v>0.45579999999999998</v>
      </c>
    </row>
    <row r="1476" spans="1:10" x14ac:dyDescent="0.25">
      <c r="A1476" s="201"/>
      <c r="B1476" s="201"/>
      <c r="C1476" s="201"/>
      <c r="D1476" s="201"/>
      <c r="E1476" s="201" t="s">
        <v>380</v>
      </c>
      <c r="F1476" s="231">
        <v>0.45</v>
      </c>
      <c r="G1476" s="201" t="s">
        <v>379</v>
      </c>
      <c r="H1476" s="231">
        <v>0</v>
      </c>
      <c r="I1476" s="201" t="s">
        <v>378</v>
      </c>
      <c r="J1476" s="231">
        <v>0.45</v>
      </c>
    </row>
    <row r="1477" spans="1:10" ht="14.4" thickBot="1" x14ac:dyDescent="0.3">
      <c r="A1477" s="201"/>
      <c r="B1477" s="201"/>
      <c r="C1477" s="201"/>
      <c r="D1477" s="201"/>
      <c r="E1477" s="201" t="s">
        <v>377</v>
      </c>
      <c r="F1477" s="231">
        <v>0</v>
      </c>
      <c r="G1477" s="201"/>
      <c r="H1477" s="316" t="s">
        <v>376</v>
      </c>
      <c r="I1477" s="316"/>
      <c r="J1477" s="231">
        <v>0.45</v>
      </c>
    </row>
    <row r="1478" spans="1:10" ht="0.9" customHeight="1" thickTop="1" x14ac:dyDescent="0.25">
      <c r="A1478" s="212"/>
      <c r="B1478" s="212"/>
      <c r="C1478" s="212"/>
      <c r="D1478" s="212"/>
      <c r="E1478" s="212"/>
      <c r="F1478" s="212"/>
      <c r="G1478" s="212"/>
      <c r="H1478" s="212"/>
      <c r="I1478" s="212"/>
      <c r="J1478" s="212"/>
    </row>
    <row r="1479" spans="1:10" ht="18" customHeight="1" x14ac:dyDescent="0.25">
      <c r="A1479" s="199"/>
      <c r="B1479" s="202" t="s">
        <v>4</v>
      </c>
      <c r="C1479" s="199" t="s">
        <v>5</v>
      </c>
      <c r="D1479" s="199" t="s">
        <v>6</v>
      </c>
      <c r="E1479" s="315" t="s">
        <v>390</v>
      </c>
      <c r="F1479" s="315"/>
      <c r="G1479" s="203" t="s">
        <v>7</v>
      </c>
      <c r="H1479" s="202" t="s">
        <v>8</v>
      </c>
      <c r="I1479" s="202" t="s">
        <v>1201</v>
      </c>
      <c r="J1479" s="202" t="s">
        <v>9</v>
      </c>
    </row>
    <row r="1480" spans="1:10" ht="26.1" customHeight="1" x14ac:dyDescent="0.25">
      <c r="A1480" s="207" t="s">
        <v>389</v>
      </c>
      <c r="B1480" s="209" t="s">
        <v>426</v>
      </c>
      <c r="C1480" s="207" t="s">
        <v>16</v>
      </c>
      <c r="D1480" s="207" t="s">
        <v>425</v>
      </c>
      <c r="E1480" s="312" t="s">
        <v>414</v>
      </c>
      <c r="F1480" s="312"/>
      <c r="G1480" s="208" t="s">
        <v>59</v>
      </c>
      <c r="H1480" s="211">
        <v>1</v>
      </c>
      <c r="I1480" s="210">
        <v>1.1399999999999999</v>
      </c>
      <c r="J1480" s="210">
        <v>1.1399999999999999</v>
      </c>
    </row>
    <row r="1481" spans="1:10" ht="24" customHeight="1" x14ac:dyDescent="0.25">
      <c r="A1481" s="198" t="s">
        <v>385</v>
      </c>
      <c r="B1481" s="218" t="s">
        <v>420</v>
      </c>
      <c r="C1481" s="198" t="s">
        <v>16</v>
      </c>
      <c r="D1481" s="198" t="s">
        <v>419</v>
      </c>
      <c r="E1481" s="314" t="s">
        <v>409</v>
      </c>
      <c r="F1481" s="314"/>
      <c r="G1481" s="217" t="s">
        <v>59</v>
      </c>
      <c r="H1481" s="221">
        <v>1.7979999999999999E-2</v>
      </c>
      <c r="I1481" s="219">
        <v>63.49</v>
      </c>
      <c r="J1481" s="219">
        <v>1.1415502</v>
      </c>
    </row>
    <row r="1482" spans="1:10" x14ac:dyDescent="0.25">
      <c r="A1482" s="201"/>
      <c r="B1482" s="201"/>
      <c r="C1482" s="201"/>
      <c r="D1482" s="201"/>
      <c r="E1482" s="201" t="s">
        <v>380</v>
      </c>
      <c r="F1482" s="231">
        <v>1.1399999999999999</v>
      </c>
      <c r="G1482" s="201" t="s">
        <v>379</v>
      </c>
      <c r="H1482" s="231">
        <v>0</v>
      </c>
      <c r="I1482" s="201" t="s">
        <v>378</v>
      </c>
      <c r="J1482" s="231">
        <v>1.1399999999999999</v>
      </c>
    </row>
    <row r="1483" spans="1:10" ht="14.4" thickBot="1" x14ac:dyDescent="0.3">
      <c r="A1483" s="201"/>
      <c r="B1483" s="201"/>
      <c r="C1483" s="201"/>
      <c r="D1483" s="201"/>
      <c r="E1483" s="201" t="s">
        <v>377</v>
      </c>
      <c r="F1483" s="231">
        <v>0</v>
      </c>
      <c r="G1483" s="201"/>
      <c r="H1483" s="316" t="s">
        <v>376</v>
      </c>
      <c r="I1483" s="316"/>
      <c r="J1483" s="231">
        <v>1.1399999999999999</v>
      </c>
    </row>
    <row r="1484" spans="1:10" ht="0.9" customHeight="1" thickTop="1" x14ac:dyDescent="0.25">
      <c r="A1484" s="212"/>
      <c r="B1484" s="212"/>
      <c r="C1484" s="212"/>
      <c r="D1484" s="212"/>
      <c r="E1484" s="212"/>
      <c r="F1484" s="212"/>
      <c r="G1484" s="212"/>
      <c r="H1484" s="212"/>
      <c r="I1484" s="212"/>
      <c r="J1484" s="212"/>
    </row>
    <row r="1485" spans="1:10" ht="18" customHeight="1" x14ac:dyDescent="0.25">
      <c r="A1485" s="199"/>
      <c r="B1485" s="202" t="s">
        <v>4</v>
      </c>
      <c r="C1485" s="199" t="s">
        <v>5</v>
      </c>
      <c r="D1485" s="199" t="s">
        <v>6</v>
      </c>
      <c r="E1485" s="315" t="s">
        <v>390</v>
      </c>
      <c r="F1485" s="315"/>
      <c r="G1485" s="203" t="s">
        <v>7</v>
      </c>
      <c r="H1485" s="202" t="s">
        <v>8</v>
      </c>
      <c r="I1485" s="202" t="s">
        <v>1201</v>
      </c>
      <c r="J1485" s="202" t="s">
        <v>9</v>
      </c>
    </row>
    <row r="1486" spans="1:10" ht="26.1" customHeight="1" x14ac:dyDescent="0.25">
      <c r="A1486" s="207" t="s">
        <v>389</v>
      </c>
      <c r="B1486" s="209" t="s">
        <v>667</v>
      </c>
      <c r="C1486" s="207" t="s">
        <v>16</v>
      </c>
      <c r="D1486" s="207" t="s">
        <v>666</v>
      </c>
      <c r="E1486" s="312" t="s">
        <v>414</v>
      </c>
      <c r="F1486" s="312"/>
      <c r="G1486" s="208" t="s">
        <v>59</v>
      </c>
      <c r="H1486" s="211">
        <v>1</v>
      </c>
      <c r="I1486" s="210">
        <v>1.31</v>
      </c>
      <c r="J1486" s="210">
        <v>1.31</v>
      </c>
    </row>
    <row r="1487" spans="1:10" ht="24" customHeight="1" x14ac:dyDescent="0.25">
      <c r="A1487" s="198" t="s">
        <v>385</v>
      </c>
      <c r="B1487" s="218" t="s">
        <v>665</v>
      </c>
      <c r="C1487" s="198" t="s">
        <v>16</v>
      </c>
      <c r="D1487" s="198" t="s">
        <v>664</v>
      </c>
      <c r="E1487" s="314" t="s">
        <v>409</v>
      </c>
      <c r="F1487" s="314"/>
      <c r="G1487" s="217" t="s">
        <v>59</v>
      </c>
      <c r="H1487" s="221">
        <v>1.7979999999999999E-2</v>
      </c>
      <c r="I1487" s="219">
        <v>73.180000000000007</v>
      </c>
      <c r="J1487" s="219">
        <v>1.3157764000000001</v>
      </c>
    </row>
    <row r="1488" spans="1:10" x14ac:dyDescent="0.25">
      <c r="A1488" s="201"/>
      <c r="B1488" s="201"/>
      <c r="C1488" s="201"/>
      <c r="D1488" s="201"/>
      <c r="E1488" s="201" t="s">
        <v>380</v>
      </c>
      <c r="F1488" s="231">
        <v>1.31</v>
      </c>
      <c r="G1488" s="201" t="s">
        <v>379</v>
      </c>
      <c r="H1488" s="231">
        <v>0</v>
      </c>
      <c r="I1488" s="201" t="s">
        <v>378</v>
      </c>
      <c r="J1488" s="231">
        <v>1.31</v>
      </c>
    </row>
    <row r="1489" spans="1:10" ht="14.4" thickBot="1" x14ac:dyDescent="0.3">
      <c r="A1489" s="201"/>
      <c r="B1489" s="201"/>
      <c r="C1489" s="201"/>
      <c r="D1489" s="201"/>
      <c r="E1489" s="201" t="s">
        <v>377</v>
      </c>
      <c r="F1489" s="231">
        <v>0</v>
      </c>
      <c r="G1489" s="201"/>
      <c r="H1489" s="316" t="s">
        <v>376</v>
      </c>
      <c r="I1489" s="316"/>
      <c r="J1489" s="231">
        <v>1.31</v>
      </c>
    </row>
    <row r="1490" spans="1:10" ht="0.9" customHeight="1" thickTop="1" x14ac:dyDescent="0.25">
      <c r="A1490" s="212"/>
      <c r="B1490" s="212"/>
      <c r="C1490" s="212"/>
      <c r="D1490" s="212"/>
      <c r="E1490" s="212"/>
      <c r="F1490" s="212"/>
      <c r="G1490" s="212"/>
      <c r="H1490" s="212"/>
      <c r="I1490" s="212"/>
      <c r="J1490" s="212"/>
    </row>
    <row r="1491" spans="1:10" ht="18" customHeight="1" x14ac:dyDescent="0.25">
      <c r="A1491" s="199"/>
      <c r="B1491" s="202" t="s">
        <v>4</v>
      </c>
      <c r="C1491" s="199" t="s">
        <v>5</v>
      </c>
      <c r="D1491" s="199" t="s">
        <v>6</v>
      </c>
      <c r="E1491" s="315" t="s">
        <v>390</v>
      </c>
      <c r="F1491" s="315"/>
      <c r="G1491" s="203" t="s">
        <v>7</v>
      </c>
      <c r="H1491" s="202" t="s">
        <v>8</v>
      </c>
      <c r="I1491" s="202" t="s">
        <v>1201</v>
      </c>
      <c r="J1491" s="202" t="s">
        <v>9</v>
      </c>
    </row>
    <row r="1492" spans="1:10" ht="26.1" customHeight="1" x14ac:dyDescent="0.25">
      <c r="A1492" s="207" t="s">
        <v>389</v>
      </c>
      <c r="B1492" s="209" t="s">
        <v>663</v>
      </c>
      <c r="C1492" s="207" t="s">
        <v>16</v>
      </c>
      <c r="D1492" s="207" t="s">
        <v>662</v>
      </c>
      <c r="E1492" s="312" t="s">
        <v>659</v>
      </c>
      <c r="F1492" s="312"/>
      <c r="G1492" s="208" t="s">
        <v>141</v>
      </c>
      <c r="H1492" s="211">
        <v>1</v>
      </c>
      <c r="I1492" s="210">
        <v>81.09</v>
      </c>
      <c r="J1492" s="210">
        <v>81.09</v>
      </c>
    </row>
    <row r="1493" spans="1:10" ht="24" customHeight="1" x14ac:dyDescent="0.25">
      <c r="A1493" s="200" t="s">
        <v>400</v>
      </c>
      <c r="B1493" s="214" t="s">
        <v>498</v>
      </c>
      <c r="C1493" s="200" t="s">
        <v>16</v>
      </c>
      <c r="D1493" s="200" t="s">
        <v>497</v>
      </c>
      <c r="E1493" s="313" t="s">
        <v>414</v>
      </c>
      <c r="F1493" s="313"/>
      <c r="G1493" s="213" t="s">
        <v>59</v>
      </c>
      <c r="H1493" s="216">
        <v>0.35410000000000003</v>
      </c>
      <c r="I1493" s="215">
        <v>35.869999999999997</v>
      </c>
      <c r="J1493" s="215">
        <v>12.7</v>
      </c>
    </row>
    <row r="1494" spans="1:10" ht="24" customHeight="1" x14ac:dyDescent="0.25">
      <c r="A1494" s="200" t="s">
        <v>400</v>
      </c>
      <c r="B1494" s="214" t="s">
        <v>442</v>
      </c>
      <c r="C1494" s="200" t="s">
        <v>16</v>
      </c>
      <c r="D1494" s="200" t="s">
        <v>441</v>
      </c>
      <c r="E1494" s="313" t="s">
        <v>414</v>
      </c>
      <c r="F1494" s="313"/>
      <c r="G1494" s="213" t="s">
        <v>59</v>
      </c>
      <c r="H1494" s="216">
        <v>2.1957</v>
      </c>
      <c r="I1494" s="215">
        <v>31.15</v>
      </c>
      <c r="J1494" s="215">
        <v>68.39</v>
      </c>
    </row>
    <row r="1495" spans="1:10" x14ac:dyDescent="0.25">
      <c r="A1495" s="201"/>
      <c r="B1495" s="201"/>
      <c r="C1495" s="201"/>
      <c r="D1495" s="201"/>
      <c r="E1495" s="201" t="s">
        <v>380</v>
      </c>
      <c r="F1495" s="231">
        <v>57.6</v>
      </c>
      <c r="G1495" s="201" t="s">
        <v>379</v>
      </c>
      <c r="H1495" s="231">
        <v>0</v>
      </c>
      <c r="I1495" s="201" t="s">
        <v>378</v>
      </c>
      <c r="J1495" s="231">
        <v>57.6</v>
      </c>
    </row>
    <row r="1496" spans="1:10" ht="14.4" thickBot="1" x14ac:dyDescent="0.3">
      <c r="A1496" s="201"/>
      <c r="B1496" s="201"/>
      <c r="C1496" s="201"/>
      <c r="D1496" s="201"/>
      <c r="E1496" s="201" t="s">
        <v>377</v>
      </c>
      <c r="F1496" s="231">
        <v>0</v>
      </c>
      <c r="G1496" s="201"/>
      <c r="H1496" s="316" t="s">
        <v>376</v>
      </c>
      <c r="I1496" s="316"/>
      <c r="J1496" s="231">
        <v>81.09</v>
      </c>
    </row>
    <row r="1497" spans="1:10" ht="0.9" customHeight="1" thickTop="1" x14ac:dyDescent="0.25">
      <c r="A1497" s="212"/>
      <c r="B1497" s="212"/>
      <c r="C1497" s="212"/>
      <c r="D1497" s="212"/>
      <c r="E1497" s="212"/>
      <c r="F1497" s="212"/>
      <c r="G1497" s="212"/>
      <c r="H1497" s="212"/>
      <c r="I1497" s="212"/>
      <c r="J1497" s="212"/>
    </row>
    <row r="1498" spans="1:10" ht="18" customHeight="1" x14ac:dyDescent="0.25">
      <c r="A1498" s="199"/>
      <c r="B1498" s="202" t="s">
        <v>4</v>
      </c>
      <c r="C1498" s="199" t="s">
        <v>5</v>
      </c>
      <c r="D1498" s="199" t="s">
        <v>6</v>
      </c>
      <c r="E1498" s="315" t="s">
        <v>390</v>
      </c>
      <c r="F1498" s="315"/>
      <c r="G1498" s="203" t="s">
        <v>7</v>
      </c>
      <c r="H1498" s="202" t="s">
        <v>8</v>
      </c>
      <c r="I1498" s="202" t="s">
        <v>1201</v>
      </c>
      <c r="J1498" s="202" t="s">
        <v>9</v>
      </c>
    </row>
    <row r="1499" spans="1:10" ht="26.1" customHeight="1" x14ac:dyDescent="0.25">
      <c r="A1499" s="207" t="s">
        <v>389</v>
      </c>
      <c r="B1499" s="209" t="s">
        <v>661</v>
      </c>
      <c r="C1499" s="207" t="s">
        <v>16</v>
      </c>
      <c r="D1499" s="207" t="s">
        <v>660</v>
      </c>
      <c r="E1499" s="312" t="s">
        <v>659</v>
      </c>
      <c r="F1499" s="312"/>
      <c r="G1499" s="208" t="s">
        <v>141</v>
      </c>
      <c r="H1499" s="211">
        <v>1</v>
      </c>
      <c r="I1499" s="210">
        <v>379.54</v>
      </c>
      <c r="J1499" s="210">
        <v>379.54</v>
      </c>
    </row>
    <row r="1500" spans="1:10" ht="24" customHeight="1" x14ac:dyDescent="0.25">
      <c r="A1500" s="200" t="s">
        <v>400</v>
      </c>
      <c r="B1500" s="214" t="s">
        <v>442</v>
      </c>
      <c r="C1500" s="200" t="s">
        <v>16</v>
      </c>
      <c r="D1500" s="200" t="s">
        <v>441</v>
      </c>
      <c r="E1500" s="313" t="s">
        <v>414</v>
      </c>
      <c r="F1500" s="313"/>
      <c r="G1500" s="213" t="s">
        <v>59</v>
      </c>
      <c r="H1500" s="216">
        <v>10.2759</v>
      </c>
      <c r="I1500" s="215">
        <v>31.15</v>
      </c>
      <c r="J1500" s="215">
        <v>320.08999999999997</v>
      </c>
    </row>
    <row r="1501" spans="1:10" ht="24" customHeight="1" x14ac:dyDescent="0.25">
      <c r="A1501" s="200" t="s">
        <v>400</v>
      </c>
      <c r="B1501" s="214" t="s">
        <v>498</v>
      </c>
      <c r="C1501" s="200" t="s">
        <v>16</v>
      </c>
      <c r="D1501" s="200" t="s">
        <v>497</v>
      </c>
      <c r="E1501" s="313" t="s">
        <v>414</v>
      </c>
      <c r="F1501" s="313"/>
      <c r="G1501" s="213" t="s">
        <v>59</v>
      </c>
      <c r="H1501" s="216">
        <v>1.6574</v>
      </c>
      <c r="I1501" s="215">
        <v>35.869999999999997</v>
      </c>
      <c r="J1501" s="215">
        <v>59.45</v>
      </c>
    </row>
    <row r="1502" spans="1:10" x14ac:dyDescent="0.25">
      <c r="A1502" s="201"/>
      <c r="B1502" s="201"/>
      <c r="C1502" s="201"/>
      <c r="D1502" s="201"/>
      <c r="E1502" s="201" t="s">
        <v>380</v>
      </c>
      <c r="F1502" s="231">
        <v>269.60000000000002</v>
      </c>
      <c r="G1502" s="201" t="s">
        <v>379</v>
      </c>
      <c r="H1502" s="231">
        <v>0</v>
      </c>
      <c r="I1502" s="201" t="s">
        <v>378</v>
      </c>
      <c r="J1502" s="231">
        <v>269.60000000000002</v>
      </c>
    </row>
    <row r="1503" spans="1:10" ht="14.4" thickBot="1" x14ac:dyDescent="0.3">
      <c r="A1503" s="201"/>
      <c r="B1503" s="201"/>
      <c r="C1503" s="201"/>
      <c r="D1503" s="201"/>
      <c r="E1503" s="201" t="s">
        <v>377</v>
      </c>
      <c r="F1503" s="231">
        <v>0</v>
      </c>
      <c r="G1503" s="201"/>
      <c r="H1503" s="316" t="s">
        <v>376</v>
      </c>
      <c r="I1503" s="316"/>
      <c r="J1503" s="231">
        <v>379.54</v>
      </c>
    </row>
    <row r="1504" spans="1:10" ht="0.9" customHeight="1" thickTop="1" x14ac:dyDescent="0.25">
      <c r="A1504" s="212"/>
      <c r="B1504" s="212"/>
      <c r="C1504" s="212"/>
      <c r="D1504" s="212"/>
      <c r="E1504" s="212"/>
      <c r="F1504" s="212"/>
      <c r="G1504" s="212"/>
      <c r="H1504" s="212"/>
      <c r="I1504" s="212"/>
      <c r="J1504" s="212"/>
    </row>
    <row r="1505" spans="1:10" ht="18" customHeight="1" x14ac:dyDescent="0.25">
      <c r="A1505" s="199"/>
      <c r="B1505" s="202" t="s">
        <v>4</v>
      </c>
      <c r="C1505" s="199" t="s">
        <v>5</v>
      </c>
      <c r="D1505" s="199" t="s">
        <v>6</v>
      </c>
      <c r="E1505" s="315" t="s">
        <v>390</v>
      </c>
      <c r="F1505" s="315"/>
      <c r="G1505" s="203" t="s">
        <v>7</v>
      </c>
      <c r="H1505" s="202" t="s">
        <v>8</v>
      </c>
      <c r="I1505" s="202" t="s">
        <v>1201</v>
      </c>
      <c r="J1505" s="202" t="s">
        <v>9</v>
      </c>
    </row>
    <row r="1506" spans="1:10" ht="24" customHeight="1" x14ac:dyDescent="0.25">
      <c r="A1506" s="207" t="s">
        <v>389</v>
      </c>
      <c r="B1506" s="209" t="s">
        <v>658</v>
      </c>
      <c r="C1506" s="207" t="s">
        <v>16</v>
      </c>
      <c r="D1506" s="207" t="s">
        <v>657</v>
      </c>
      <c r="E1506" s="312" t="s">
        <v>414</v>
      </c>
      <c r="F1506" s="312"/>
      <c r="G1506" s="208" t="s">
        <v>59</v>
      </c>
      <c r="H1506" s="211">
        <v>1</v>
      </c>
      <c r="I1506" s="210">
        <v>45.53</v>
      </c>
      <c r="J1506" s="210">
        <v>45.53</v>
      </c>
    </row>
    <row r="1507" spans="1:10" ht="26.1" customHeight="1" x14ac:dyDescent="0.25">
      <c r="A1507" s="200" t="s">
        <v>400</v>
      </c>
      <c r="B1507" s="214" t="s">
        <v>656</v>
      </c>
      <c r="C1507" s="200" t="s">
        <v>16</v>
      </c>
      <c r="D1507" s="200" t="s">
        <v>655</v>
      </c>
      <c r="E1507" s="313" t="s">
        <v>414</v>
      </c>
      <c r="F1507" s="313"/>
      <c r="G1507" s="213" t="s">
        <v>59</v>
      </c>
      <c r="H1507" s="216">
        <v>1</v>
      </c>
      <c r="I1507" s="215">
        <v>1.3</v>
      </c>
      <c r="J1507" s="215">
        <v>1.3</v>
      </c>
    </row>
    <row r="1508" spans="1:10" ht="26.1" customHeight="1" x14ac:dyDescent="0.25">
      <c r="A1508" s="198" t="s">
        <v>385</v>
      </c>
      <c r="B1508" s="218" t="s">
        <v>424</v>
      </c>
      <c r="C1508" s="198" t="s">
        <v>16</v>
      </c>
      <c r="D1508" s="198" t="s">
        <v>423</v>
      </c>
      <c r="E1508" s="314" t="s">
        <v>1304</v>
      </c>
      <c r="F1508" s="314"/>
      <c r="G1508" s="217" t="s">
        <v>59</v>
      </c>
      <c r="H1508" s="221">
        <v>1</v>
      </c>
      <c r="I1508" s="219">
        <v>1.43</v>
      </c>
      <c r="J1508" s="219">
        <v>1.43</v>
      </c>
    </row>
    <row r="1509" spans="1:10" ht="26.1" customHeight="1" x14ac:dyDescent="0.25">
      <c r="A1509" s="198" t="s">
        <v>385</v>
      </c>
      <c r="B1509" s="218" t="s">
        <v>422</v>
      </c>
      <c r="C1509" s="198" t="s">
        <v>16</v>
      </c>
      <c r="D1509" s="198" t="s">
        <v>421</v>
      </c>
      <c r="E1509" s="314" t="s">
        <v>1304</v>
      </c>
      <c r="F1509" s="314"/>
      <c r="G1509" s="217" t="s">
        <v>59</v>
      </c>
      <c r="H1509" s="221">
        <v>1</v>
      </c>
      <c r="I1509" s="219">
        <v>0.11</v>
      </c>
      <c r="J1509" s="219">
        <v>0.11</v>
      </c>
    </row>
    <row r="1510" spans="1:10" ht="26.1" customHeight="1" x14ac:dyDescent="0.25">
      <c r="A1510" s="198" t="s">
        <v>385</v>
      </c>
      <c r="B1510" s="218" t="s">
        <v>436</v>
      </c>
      <c r="C1510" s="198" t="s">
        <v>16</v>
      </c>
      <c r="D1510" s="198" t="s">
        <v>435</v>
      </c>
      <c r="E1510" s="314" t="s">
        <v>1304</v>
      </c>
      <c r="F1510" s="314"/>
      <c r="G1510" s="217" t="s">
        <v>59</v>
      </c>
      <c r="H1510" s="221">
        <v>1</v>
      </c>
      <c r="I1510" s="219">
        <v>4.4800000000000004</v>
      </c>
      <c r="J1510" s="219">
        <v>4.4800000000000004</v>
      </c>
    </row>
    <row r="1511" spans="1:10" ht="26.1" customHeight="1" x14ac:dyDescent="0.25">
      <c r="A1511" s="198" t="s">
        <v>385</v>
      </c>
      <c r="B1511" s="218" t="s">
        <v>434</v>
      </c>
      <c r="C1511" s="198" t="s">
        <v>16</v>
      </c>
      <c r="D1511" s="198" t="s">
        <v>433</v>
      </c>
      <c r="E1511" s="314" t="s">
        <v>1304</v>
      </c>
      <c r="F1511" s="314"/>
      <c r="G1511" s="217" t="s">
        <v>59</v>
      </c>
      <c r="H1511" s="221">
        <v>1</v>
      </c>
      <c r="I1511" s="219">
        <v>1.07</v>
      </c>
      <c r="J1511" s="219">
        <v>1.07</v>
      </c>
    </row>
    <row r="1512" spans="1:10" ht="24" customHeight="1" x14ac:dyDescent="0.25">
      <c r="A1512" s="198" t="s">
        <v>385</v>
      </c>
      <c r="B1512" s="218" t="s">
        <v>654</v>
      </c>
      <c r="C1512" s="198" t="s">
        <v>16</v>
      </c>
      <c r="D1512" s="198" t="s">
        <v>653</v>
      </c>
      <c r="E1512" s="314" t="s">
        <v>409</v>
      </c>
      <c r="F1512" s="314"/>
      <c r="G1512" s="217" t="s">
        <v>59</v>
      </c>
      <c r="H1512" s="221">
        <v>1</v>
      </c>
      <c r="I1512" s="219">
        <v>34.93</v>
      </c>
      <c r="J1512" s="219">
        <v>34.93</v>
      </c>
    </row>
    <row r="1513" spans="1:10" ht="26.1" customHeight="1" x14ac:dyDescent="0.25">
      <c r="A1513" s="198" t="s">
        <v>385</v>
      </c>
      <c r="B1513" s="218" t="s">
        <v>646</v>
      </c>
      <c r="C1513" s="198" t="s">
        <v>16</v>
      </c>
      <c r="D1513" s="198" t="s">
        <v>645</v>
      </c>
      <c r="E1513" s="314" t="s">
        <v>1304</v>
      </c>
      <c r="F1513" s="314"/>
      <c r="G1513" s="217" t="s">
        <v>59</v>
      </c>
      <c r="H1513" s="221">
        <v>1</v>
      </c>
      <c r="I1513" s="219">
        <v>0.83</v>
      </c>
      <c r="J1513" s="219">
        <v>0.83</v>
      </c>
    </row>
    <row r="1514" spans="1:10" ht="26.1" customHeight="1" x14ac:dyDescent="0.25">
      <c r="A1514" s="198" t="s">
        <v>385</v>
      </c>
      <c r="B1514" s="218" t="s">
        <v>644</v>
      </c>
      <c r="C1514" s="198" t="s">
        <v>16</v>
      </c>
      <c r="D1514" s="198" t="s">
        <v>643</v>
      </c>
      <c r="E1514" s="314" t="s">
        <v>1304</v>
      </c>
      <c r="F1514" s="314"/>
      <c r="G1514" s="217" t="s">
        <v>59</v>
      </c>
      <c r="H1514" s="221">
        <v>1</v>
      </c>
      <c r="I1514" s="219">
        <v>1.38</v>
      </c>
      <c r="J1514" s="219">
        <v>1.38</v>
      </c>
    </row>
    <row r="1515" spans="1:10" x14ac:dyDescent="0.25">
      <c r="A1515" s="201"/>
      <c r="B1515" s="201"/>
      <c r="C1515" s="201"/>
      <c r="D1515" s="201"/>
      <c r="E1515" s="201" t="s">
        <v>380</v>
      </c>
      <c r="F1515" s="231">
        <v>36.229999999999997</v>
      </c>
      <c r="G1515" s="201" t="s">
        <v>379</v>
      </c>
      <c r="H1515" s="231">
        <v>0</v>
      </c>
      <c r="I1515" s="201" t="s">
        <v>378</v>
      </c>
      <c r="J1515" s="231">
        <v>36.229999999999997</v>
      </c>
    </row>
    <row r="1516" spans="1:10" ht="14.4" thickBot="1" x14ac:dyDescent="0.3">
      <c r="A1516" s="201"/>
      <c r="B1516" s="201"/>
      <c r="C1516" s="201"/>
      <c r="D1516" s="201"/>
      <c r="E1516" s="201" t="s">
        <v>377</v>
      </c>
      <c r="F1516" s="231">
        <v>0</v>
      </c>
      <c r="G1516" s="201"/>
      <c r="H1516" s="316" t="s">
        <v>376</v>
      </c>
      <c r="I1516" s="316"/>
      <c r="J1516" s="231">
        <v>45.53</v>
      </c>
    </row>
    <row r="1517" spans="1:10" ht="0.9" customHeight="1" thickTop="1" x14ac:dyDescent="0.25">
      <c r="A1517" s="212"/>
      <c r="B1517" s="212"/>
      <c r="C1517" s="212"/>
      <c r="D1517" s="212"/>
      <c r="E1517" s="212"/>
      <c r="F1517" s="212"/>
      <c r="G1517" s="212"/>
      <c r="H1517" s="212"/>
      <c r="I1517" s="212"/>
      <c r="J1517" s="212"/>
    </row>
    <row r="1518" spans="1:10" ht="18" customHeight="1" x14ac:dyDescent="0.25">
      <c r="A1518" s="199"/>
      <c r="B1518" s="202" t="s">
        <v>4</v>
      </c>
      <c r="C1518" s="199" t="s">
        <v>5</v>
      </c>
      <c r="D1518" s="199" t="s">
        <v>6</v>
      </c>
      <c r="E1518" s="315" t="s">
        <v>390</v>
      </c>
      <c r="F1518" s="315"/>
      <c r="G1518" s="203" t="s">
        <v>7</v>
      </c>
      <c r="H1518" s="202" t="s">
        <v>8</v>
      </c>
      <c r="I1518" s="202" t="s">
        <v>1201</v>
      </c>
      <c r="J1518" s="202" t="s">
        <v>9</v>
      </c>
    </row>
    <row r="1519" spans="1:10" ht="24" customHeight="1" x14ac:dyDescent="0.25">
      <c r="A1519" s="207" t="s">
        <v>389</v>
      </c>
      <c r="B1519" s="209" t="s">
        <v>652</v>
      </c>
      <c r="C1519" s="207" t="s">
        <v>16</v>
      </c>
      <c r="D1519" s="207" t="s">
        <v>651</v>
      </c>
      <c r="E1519" s="312" t="s">
        <v>414</v>
      </c>
      <c r="F1519" s="312"/>
      <c r="G1519" s="208" t="s">
        <v>59</v>
      </c>
      <c r="H1519" s="211">
        <v>1</v>
      </c>
      <c r="I1519" s="210">
        <v>51.66</v>
      </c>
      <c r="J1519" s="210">
        <v>51.66</v>
      </c>
    </row>
    <row r="1520" spans="1:10" ht="26.1" customHeight="1" x14ac:dyDescent="0.25">
      <c r="A1520" s="200" t="s">
        <v>400</v>
      </c>
      <c r="B1520" s="214" t="s">
        <v>650</v>
      </c>
      <c r="C1520" s="200" t="s">
        <v>16</v>
      </c>
      <c r="D1520" s="200" t="s">
        <v>649</v>
      </c>
      <c r="E1520" s="313" t="s">
        <v>414</v>
      </c>
      <c r="F1520" s="313"/>
      <c r="G1520" s="213" t="s">
        <v>59</v>
      </c>
      <c r="H1520" s="216">
        <v>1</v>
      </c>
      <c r="I1520" s="215">
        <v>1.26</v>
      </c>
      <c r="J1520" s="215">
        <v>1.26</v>
      </c>
    </row>
    <row r="1521" spans="1:10" ht="26.1" customHeight="1" x14ac:dyDescent="0.25">
      <c r="A1521" s="198" t="s">
        <v>385</v>
      </c>
      <c r="B1521" s="218" t="s">
        <v>434</v>
      </c>
      <c r="C1521" s="198" t="s">
        <v>16</v>
      </c>
      <c r="D1521" s="198" t="s">
        <v>433</v>
      </c>
      <c r="E1521" s="314" t="s">
        <v>1304</v>
      </c>
      <c r="F1521" s="314"/>
      <c r="G1521" s="217" t="s">
        <v>59</v>
      </c>
      <c r="H1521" s="221">
        <v>1</v>
      </c>
      <c r="I1521" s="219">
        <v>1.07</v>
      </c>
      <c r="J1521" s="219">
        <v>1.07</v>
      </c>
    </row>
    <row r="1522" spans="1:10" ht="26.1" customHeight="1" x14ac:dyDescent="0.25">
      <c r="A1522" s="198" t="s">
        <v>385</v>
      </c>
      <c r="B1522" s="218" t="s">
        <v>436</v>
      </c>
      <c r="C1522" s="198" t="s">
        <v>16</v>
      </c>
      <c r="D1522" s="198" t="s">
        <v>435</v>
      </c>
      <c r="E1522" s="314" t="s">
        <v>1304</v>
      </c>
      <c r="F1522" s="314"/>
      <c r="G1522" s="217" t="s">
        <v>59</v>
      </c>
      <c r="H1522" s="221">
        <v>1</v>
      </c>
      <c r="I1522" s="219">
        <v>4.4800000000000004</v>
      </c>
      <c r="J1522" s="219">
        <v>4.4800000000000004</v>
      </c>
    </row>
    <row r="1523" spans="1:10" ht="26.1" customHeight="1" x14ac:dyDescent="0.25">
      <c r="A1523" s="198" t="s">
        <v>385</v>
      </c>
      <c r="B1523" s="218" t="s">
        <v>646</v>
      </c>
      <c r="C1523" s="198" t="s">
        <v>16</v>
      </c>
      <c r="D1523" s="198" t="s">
        <v>645</v>
      </c>
      <c r="E1523" s="314" t="s">
        <v>1304</v>
      </c>
      <c r="F1523" s="314"/>
      <c r="G1523" s="217" t="s">
        <v>59</v>
      </c>
      <c r="H1523" s="221">
        <v>1</v>
      </c>
      <c r="I1523" s="219">
        <v>0.83</v>
      </c>
      <c r="J1523" s="219">
        <v>0.83</v>
      </c>
    </row>
    <row r="1524" spans="1:10" ht="26.1" customHeight="1" x14ac:dyDescent="0.25">
      <c r="A1524" s="198" t="s">
        <v>385</v>
      </c>
      <c r="B1524" s="218" t="s">
        <v>422</v>
      </c>
      <c r="C1524" s="198" t="s">
        <v>16</v>
      </c>
      <c r="D1524" s="198" t="s">
        <v>421</v>
      </c>
      <c r="E1524" s="314" t="s">
        <v>1304</v>
      </c>
      <c r="F1524" s="314"/>
      <c r="G1524" s="217" t="s">
        <v>59</v>
      </c>
      <c r="H1524" s="221">
        <v>1</v>
      </c>
      <c r="I1524" s="219">
        <v>0.11</v>
      </c>
      <c r="J1524" s="219">
        <v>0.11</v>
      </c>
    </row>
    <row r="1525" spans="1:10" ht="26.1" customHeight="1" x14ac:dyDescent="0.25">
      <c r="A1525" s="198" t="s">
        <v>385</v>
      </c>
      <c r="B1525" s="218" t="s">
        <v>644</v>
      </c>
      <c r="C1525" s="198" t="s">
        <v>16</v>
      </c>
      <c r="D1525" s="198" t="s">
        <v>643</v>
      </c>
      <c r="E1525" s="314" t="s">
        <v>1304</v>
      </c>
      <c r="F1525" s="314"/>
      <c r="G1525" s="217" t="s">
        <v>59</v>
      </c>
      <c r="H1525" s="221">
        <v>1</v>
      </c>
      <c r="I1525" s="219">
        <v>1.38</v>
      </c>
      <c r="J1525" s="219">
        <v>1.38</v>
      </c>
    </row>
    <row r="1526" spans="1:10" ht="26.1" customHeight="1" x14ac:dyDescent="0.25">
      <c r="A1526" s="198" t="s">
        <v>385</v>
      </c>
      <c r="B1526" s="218" t="s">
        <v>424</v>
      </c>
      <c r="C1526" s="198" t="s">
        <v>16</v>
      </c>
      <c r="D1526" s="198" t="s">
        <v>423</v>
      </c>
      <c r="E1526" s="314" t="s">
        <v>1304</v>
      </c>
      <c r="F1526" s="314"/>
      <c r="G1526" s="217" t="s">
        <v>59</v>
      </c>
      <c r="H1526" s="221">
        <v>1</v>
      </c>
      <c r="I1526" s="219">
        <v>1.43</v>
      </c>
      <c r="J1526" s="219">
        <v>1.43</v>
      </c>
    </row>
    <row r="1527" spans="1:10" ht="24" customHeight="1" x14ac:dyDescent="0.25">
      <c r="A1527" s="198" t="s">
        <v>385</v>
      </c>
      <c r="B1527" s="218" t="s">
        <v>648</v>
      </c>
      <c r="C1527" s="198" t="s">
        <v>16</v>
      </c>
      <c r="D1527" s="198" t="s">
        <v>647</v>
      </c>
      <c r="E1527" s="314" t="s">
        <v>409</v>
      </c>
      <c r="F1527" s="314"/>
      <c r="G1527" s="217" t="s">
        <v>59</v>
      </c>
      <c r="H1527" s="221">
        <v>1</v>
      </c>
      <c r="I1527" s="219">
        <v>41.1</v>
      </c>
      <c r="J1527" s="219">
        <v>41.1</v>
      </c>
    </row>
    <row r="1528" spans="1:10" x14ac:dyDescent="0.25">
      <c r="A1528" s="201"/>
      <c r="B1528" s="201"/>
      <c r="C1528" s="201"/>
      <c r="D1528" s="201"/>
      <c r="E1528" s="201" t="s">
        <v>380</v>
      </c>
      <c r="F1528" s="231">
        <v>42.36</v>
      </c>
      <c r="G1528" s="201" t="s">
        <v>379</v>
      </c>
      <c r="H1528" s="231">
        <v>0</v>
      </c>
      <c r="I1528" s="201" t="s">
        <v>378</v>
      </c>
      <c r="J1528" s="231">
        <v>42.36</v>
      </c>
    </row>
    <row r="1529" spans="1:10" ht="14.4" thickBot="1" x14ac:dyDescent="0.3">
      <c r="A1529" s="201"/>
      <c r="B1529" s="201"/>
      <c r="C1529" s="201"/>
      <c r="D1529" s="201"/>
      <c r="E1529" s="201" t="s">
        <v>377</v>
      </c>
      <c r="F1529" s="231">
        <v>0</v>
      </c>
      <c r="G1529" s="201"/>
      <c r="H1529" s="316" t="s">
        <v>376</v>
      </c>
      <c r="I1529" s="316"/>
      <c r="J1529" s="231">
        <v>51.66</v>
      </c>
    </row>
    <row r="1530" spans="1:10" ht="0.9" customHeight="1" thickTop="1" x14ac:dyDescent="0.25">
      <c r="A1530" s="212"/>
      <c r="B1530" s="212"/>
      <c r="C1530" s="212"/>
      <c r="D1530" s="212"/>
      <c r="E1530" s="212"/>
      <c r="F1530" s="212"/>
      <c r="G1530" s="212"/>
      <c r="H1530" s="212"/>
      <c r="I1530" s="212"/>
      <c r="J1530" s="212"/>
    </row>
    <row r="1531" spans="1:10" ht="18" customHeight="1" x14ac:dyDescent="0.25">
      <c r="A1531" s="199"/>
      <c r="B1531" s="202" t="s">
        <v>4</v>
      </c>
      <c r="C1531" s="199" t="s">
        <v>5</v>
      </c>
      <c r="D1531" s="199" t="s">
        <v>6</v>
      </c>
      <c r="E1531" s="315" t="s">
        <v>390</v>
      </c>
      <c r="F1531" s="315"/>
      <c r="G1531" s="203" t="s">
        <v>7</v>
      </c>
      <c r="H1531" s="202" t="s">
        <v>8</v>
      </c>
      <c r="I1531" s="202" t="s">
        <v>1201</v>
      </c>
      <c r="J1531" s="202" t="s">
        <v>9</v>
      </c>
    </row>
    <row r="1532" spans="1:10" ht="26.1" customHeight="1" x14ac:dyDescent="0.25">
      <c r="A1532" s="207" t="s">
        <v>389</v>
      </c>
      <c r="B1532" s="209" t="s">
        <v>642</v>
      </c>
      <c r="C1532" s="207" t="s">
        <v>16</v>
      </c>
      <c r="D1532" s="207" t="s">
        <v>641</v>
      </c>
      <c r="E1532" s="312" t="s">
        <v>414</v>
      </c>
      <c r="F1532" s="312"/>
      <c r="G1532" s="208" t="s">
        <v>407</v>
      </c>
      <c r="H1532" s="211">
        <v>1</v>
      </c>
      <c r="I1532" s="210">
        <v>9468.2099999999991</v>
      </c>
      <c r="J1532" s="210">
        <v>9468.2099999999991</v>
      </c>
    </row>
    <row r="1533" spans="1:10" ht="26.1" customHeight="1" x14ac:dyDescent="0.25">
      <c r="A1533" s="198" t="s">
        <v>385</v>
      </c>
      <c r="B1533" s="218" t="s">
        <v>1224</v>
      </c>
      <c r="C1533" s="198" t="s">
        <v>16</v>
      </c>
      <c r="D1533" s="198" t="s">
        <v>1223</v>
      </c>
      <c r="E1533" s="314" t="s">
        <v>1304</v>
      </c>
      <c r="F1533" s="314"/>
      <c r="G1533" s="217" t="s">
        <v>407</v>
      </c>
      <c r="H1533" s="221">
        <v>1</v>
      </c>
      <c r="I1533" s="219">
        <v>743.12</v>
      </c>
      <c r="J1533" s="219">
        <v>743.12</v>
      </c>
    </row>
    <row r="1534" spans="1:10" ht="24" customHeight="1" x14ac:dyDescent="0.25">
      <c r="A1534" s="198" t="s">
        <v>385</v>
      </c>
      <c r="B1534" s="218" t="s">
        <v>640</v>
      </c>
      <c r="C1534" s="198" t="s">
        <v>16</v>
      </c>
      <c r="D1534" s="198" t="s">
        <v>639</v>
      </c>
      <c r="E1534" s="314" t="s">
        <v>409</v>
      </c>
      <c r="F1534" s="314"/>
      <c r="G1534" s="217" t="s">
        <v>407</v>
      </c>
      <c r="H1534" s="221">
        <v>1</v>
      </c>
      <c r="I1534" s="219">
        <v>8059.15</v>
      </c>
      <c r="J1534" s="219">
        <v>8059.15</v>
      </c>
    </row>
    <row r="1535" spans="1:10" ht="26.1" customHeight="1" x14ac:dyDescent="0.25">
      <c r="A1535" s="198" t="s">
        <v>385</v>
      </c>
      <c r="B1535" s="218" t="s">
        <v>636</v>
      </c>
      <c r="C1535" s="198" t="s">
        <v>16</v>
      </c>
      <c r="D1535" s="198" t="s">
        <v>635</v>
      </c>
      <c r="E1535" s="314" t="s">
        <v>1304</v>
      </c>
      <c r="F1535" s="314"/>
      <c r="G1535" s="217" t="s">
        <v>407</v>
      </c>
      <c r="H1535" s="221">
        <v>1</v>
      </c>
      <c r="I1535" s="219">
        <v>212.36</v>
      </c>
      <c r="J1535" s="219">
        <v>212.36</v>
      </c>
    </row>
    <row r="1536" spans="1:10" ht="26.1" customHeight="1" x14ac:dyDescent="0.25">
      <c r="A1536" s="198" t="s">
        <v>385</v>
      </c>
      <c r="B1536" s="218" t="s">
        <v>413</v>
      </c>
      <c r="C1536" s="198" t="s">
        <v>16</v>
      </c>
      <c r="D1536" s="198" t="s">
        <v>412</v>
      </c>
      <c r="E1536" s="314" t="s">
        <v>1304</v>
      </c>
      <c r="F1536" s="314"/>
      <c r="G1536" s="217" t="s">
        <v>407</v>
      </c>
      <c r="H1536" s="221">
        <v>1</v>
      </c>
      <c r="I1536" s="219">
        <v>237.03</v>
      </c>
      <c r="J1536" s="219">
        <v>237.03</v>
      </c>
    </row>
    <row r="1537" spans="1:10" ht="26.1" customHeight="1" x14ac:dyDescent="0.25">
      <c r="A1537" s="198" t="s">
        <v>385</v>
      </c>
      <c r="B1537" s="218" t="s">
        <v>1226</v>
      </c>
      <c r="C1537" s="198" t="s">
        <v>16</v>
      </c>
      <c r="D1537" s="198" t="s">
        <v>1225</v>
      </c>
      <c r="E1537" s="314" t="s">
        <v>1304</v>
      </c>
      <c r="F1537" s="314"/>
      <c r="G1537" s="217" t="s">
        <v>407</v>
      </c>
      <c r="H1537" s="221">
        <v>1</v>
      </c>
      <c r="I1537" s="219">
        <v>176.94</v>
      </c>
      <c r="J1537" s="219">
        <v>176.94</v>
      </c>
    </row>
    <row r="1538" spans="1:10" ht="26.1" customHeight="1" x14ac:dyDescent="0.25">
      <c r="A1538" s="198" t="s">
        <v>385</v>
      </c>
      <c r="B1538" s="218" t="s">
        <v>638</v>
      </c>
      <c r="C1538" s="198" t="s">
        <v>16</v>
      </c>
      <c r="D1538" s="198" t="s">
        <v>637</v>
      </c>
      <c r="E1538" s="314" t="s">
        <v>1304</v>
      </c>
      <c r="F1538" s="314"/>
      <c r="G1538" s="217" t="s">
        <v>407</v>
      </c>
      <c r="H1538" s="221">
        <v>1</v>
      </c>
      <c r="I1538" s="219">
        <v>21.33</v>
      </c>
      <c r="J1538" s="219">
        <v>21.33</v>
      </c>
    </row>
    <row r="1539" spans="1:10" ht="26.1" customHeight="1" x14ac:dyDescent="0.25">
      <c r="A1539" s="198" t="s">
        <v>385</v>
      </c>
      <c r="B1539" s="218" t="s">
        <v>411</v>
      </c>
      <c r="C1539" s="198" t="s">
        <v>16</v>
      </c>
      <c r="D1539" s="198" t="s">
        <v>410</v>
      </c>
      <c r="E1539" s="314" t="s">
        <v>1304</v>
      </c>
      <c r="F1539" s="314"/>
      <c r="G1539" s="217" t="s">
        <v>407</v>
      </c>
      <c r="H1539" s="221">
        <v>1</v>
      </c>
      <c r="I1539" s="219">
        <v>18.28</v>
      </c>
      <c r="J1539" s="219">
        <v>18.28</v>
      </c>
    </row>
    <row r="1540" spans="1:10" x14ac:dyDescent="0.25">
      <c r="A1540" s="201"/>
      <c r="B1540" s="201"/>
      <c r="C1540" s="201"/>
      <c r="D1540" s="201"/>
      <c r="E1540" s="201" t="s">
        <v>380</v>
      </c>
      <c r="F1540" s="231">
        <v>8059.15</v>
      </c>
      <c r="G1540" s="201" t="s">
        <v>379</v>
      </c>
      <c r="H1540" s="231">
        <v>0</v>
      </c>
      <c r="I1540" s="201" t="s">
        <v>378</v>
      </c>
      <c r="J1540" s="231">
        <v>8059.15</v>
      </c>
    </row>
    <row r="1541" spans="1:10" ht="14.4" thickBot="1" x14ac:dyDescent="0.3">
      <c r="A1541" s="201"/>
      <c r="B1541" s="201"/>
      <c r="C1541" s="201"/>
      <c r="D1541" s="201"/>
      <c r="E1541" s="201" t="s">
        <v>377</v>
      </c>
      <c r="F1541" s="231">
        <v>0</v>
      </c>
      <c r="G1541" s="201"/>
      <c r="H1541" s="316" t="s">
        <v>376</v>
      </c>
      <c r="I1541" s="316"/>
      <c r="J1541" s="231">
        <v>9468.2099999999991</v>
      </c>
    </row>
    <row r="1542" spans="1:10" ht="0.9" customHeight="1" thickTop="1" x14ac:dyDescent="0.25">
      <c r="A1542" s="212"/>
      <c r="B1542" s="212"/>
      <c r="C1542" s="212"/>
      <c r="D1542" s="212"/>
      <c r="E1542" s="212"/>
      <c r="F1542" s="212"/>
      <c r="G1542" s="212"/>
      <c r="H1542" s="212"/>
      <c r="I1542" s="212"/>
      <c r="J1542" s="212"/>
    </row>
    <row r="1543" spans="1:10" ht="18" customHeight="1" x14ac:dyDescent="0.25">
      <c r="A1543" s="199"/>
      <c r="B1543" s="202" t="s">
        <v>4</v>
      </c>
      <c r="C1543" s="199" t="s">
        <v>5</v>
      </c>
      <c r="D1543" s="199" t="s">
        <v>6</v>
      </c>
      <c r="E1543" s="315" t="s">
        <v>390</v>
      </c>
      <c r="F1543" s="315"/>
      <c r="G1543" s="203" t="s">
        <v>7</v>
      </c>
      <c r="H1543" s="202" t="s">
        <v>8</v>
      </c>
      <c r="I1543" s="202" t="s">
        <v>1201</v>
      </c>
      <c r="J1543" s="202" t="s">
        <v>9</v>
      </c>
    </row>
    <row r="1544" spans="1:10" ht="26.1" customHeight="1" x14ac:dyDescent="0.25">
      <c r="A1544" s="207" t="s">
        <v>389</v>
      </c>
      <c r="B1544" s="209" t="s">
        <v>634</v>
      </c>
      <c r="C1544" s="207" t="s">
        <v>16</v>
      </c>
      <c r="D1544" s="207" t="s">
        <v>633</v>
      </c>
      <c r="E1544" s="312" t="s">
        <v>414</v>
      </c>
      <c r="F1544" s="312"/>
      <c r="G1544" s="208" t="s">
        <v>59</v>
      </c>
      <c r="H1544" s="211">
        <v>1</v>
      </c>
      <c r="I1544" s="210">
        <v>145.96</v>
      </c>
      <c r="J1544" s="210">
        <v>145.96</v>
      </c>
    </row>
    <row r="1545" spans="1:10" ht="26.1" customHeight="1" x14ac:dyDescent="0.25">
      <c r="A1545" s="200" t="s">
        <v>400</v>
      </c>
      <c r="B1545" s="214" t="s">
        <v>632</v>
      </c>
      <c r="C1545" s="200" t="s">
        <v>16</v>
      </c>
      <c r="D1545" s="200" t="s">
        <v>631</v>
      </c>
      <c r="E1545" s="313" t="s">
        <v>414</v>
      </c>
      <c r="F1545" s="313"/>
      <c r="G1545" s="213" t="s">
        <v>59</v>
      </c>
      <c r="H1545" s="216">
        <v>1</v>
      </c>
      <c r="I1545" s="215">
        <v>2.02</v>
      </c>
      <c r="J1545" s="215">
        <v>2.02</v>
      </c>
    </row>
    <row r="1546" spans="1:10" ht="26.1" customHeight="1" x14ac:dyDescent="0.25">
      <c r="A1546" s="198" t="s">
        <v>385</v>
      </c>
      <c r="B1546" s="218" t="s">
        <v>627</v>
      </c>
      <c r="C1546" s="198" t="s">
        <v>16</v>
      </c>
      <c r="D1546" s="198" t="s">
        <v>626</v>
      </c>
      <c r="E1546" s="314" t="s">
        <v>1304</v>
      </c>
      <c r="F1546" s="314"/>
      <c r="G1546" s="217" t="s">
        <v>59</v>
      </c>
      <c r="H1546" s="221">
        <v>1</v>
      </c>
      <c r="I1546" s="219">
        <v>0.02</v>
      </c>
      <c r="J1546" s="219">
        <v>0.02</v>
      </c>
    </row>
    <row r="1547" spans="1:10" ht="26.1" customHeight="1" x14ac:dyDescent="0.25">
      <c r="A1547" s="198" t="s">
        <v>385</v>
      </c>
      <c r="B1547" s="218" t="s">
        <v>625</v>
      </c>
      <c r="C1547" s="198" t="s">
        <v>16</v>
      </c>
      <c r="D1547" s="198" t="s">
        <v>624</v>
      </c>
      <c r="E1547" s="314" t="s">
        <v>1304</v>
      </c>
      <c r="F1547" s="314"/>
      <c r="G1547" s="217" t="s">
        <v>59</v>
      </c>
      <c r="H1547" s="221">
        <v>1</v>
      </c>
      <c r="I1547" s="219">
        <v>0.92</v>
      </c>
      <c r="J1547" s="219">
        <v>0.92</v>
      </c>
    </row>
    <row r="1548" spans="1:10" ht="24" customHeight="1" x14ac:dyDescent="0.25">
      <c r="A1548" s="198" t="s">
        <v>385</v>
      </c>
      <c r="B1548" s="218" t="s">
        <v>630</v>
      </c>
      <c r="C1548" s="198" t="s">
        <v>16</v>
      </c>
      <c r="D1548" s="198" t="s">
        <v>629</v>
      </c>
      <c r="E1548" s="314" t="s">
        <v>409</v>
      </c>
      <c r="F1548" s="314"/>
      <c r="G1548" s="217" t="s">
        <v>59</v>
      </c>
      <c r="H1548" s="221">
        <v>1</v>
      </c>
      <c r="I1548" s="219">
        <v>136.97999999999999</v>
      </c>
      <c r="J1548" s="219">
        <v>136.97999999999999</v>
      </c>
    </row>
    <row r="1549" spans="1:10" ht="26.1" customHeight="1" x14ac:dyDescent="0.25">
      <c r="A1549" s="198" t="s">
        <v>385</v>
      </c>
      <c r="B1549" s="218" t="s">
        <v>436</v>
      </c>
      <c r="C1549" s="198" t="s">
        <v>16</v>
      </c>
      <c r="D1549" s="198" t="s">
        <v>435</v>
      </c>
      <c r="E1549" s="314" t="s">
        <v>1304</v>
      </c>
      <c r="F1549" s="314"/>
      <c r="G1549" s="217" t="s">
        <v>59</v>
      </c>
      <c r="H1549" s="221">
        <v>1</v>
      </c>
      <c r="I1549" s="219">
        <v>4.4800000000000004</v>
      </c>
      <c r="J1549" s="219">
        <v>4.4800000000000004</v>
      </c>
    </row>
    <row r="1550" spans="1:10" ht="26.1" customHeight="1" x14ac:dyDescent="0.25">
      <c r="A1550" s="198" t="s">
        <v>385</v>
      </c>
      <c r="B1550" s="218" t="s">
        <v>424</v>
      </c>
      <c r="C1550" s="198" t="s">
        <v>16</v>
      </c>
      <c r="D1550" s="198" t="s">
        <v>423</v>
      </c>
      <c r="E1550" s="314" t="s">
        <v>1304</v>
      </c>
      <c r="F1550" s="314"/>
      <c r="G1550" s="217" t="s">
        <v>59</v>
      </c>
      <c r="H1550" s="221">
        <v>1</v>
      </c>
      <c r="I1550" s="219">
        <v>1.43</v>
      </c>
      <c r="J1550" s="219">
        <v>1.43</v>
      </c>
    </row>
    <row r="1551" spans="1:10" ht="26.1" customHeight="1" x14ac:dyDescent="0.25">
      <c r="A1551" s="198" t="s">
        <v>385</v>
      </c>
      <c r="B1551" s="218" t="s">
        <v>422</v>
      </c>
      <c r="C1551" s="198" t="s">
        <v>16</v>
      </c>
      <c r="D1551" s="198" t="s">
        <v>421</v>
      </c>
      <c r="E1551" s="314" t="s">
        <v>1304</v>
      </c>
      <c r="F1551" s="314"/>
      <c r="G1551" s="217" t="s">
        <v>59</v>
      </c>
      <c r="H1551" s="221">
        <v>1</v>
      </c>
      <c r="I1551" s="219">
        <v>0.11</v>
      </c>
      <c r="J1551" s="219">
        <v>0.11</v>
      </c>
    </row>
    <row r="1552" spans="1:10" x14ac:dyDescent="0.25">
      <c r="A1552" s="201"/>
      <c r="B1552" s="201"/>
      <c r="C1552" s="201"/>
      <c r="D1552" s="201"/>
      <c r="E1552" s="201" t="s">
        <v>380</v>
      </c>
      <c r="F1552" s="231">
        <v>139</v>
      </c>
      <c r="G1552" s="201" t="s">
        <v>379</v>
      </c>
      <c r="H1552" s="231">
        <v>0</v>
      </c>
      <c r="I1552" s="201" t="s">
        <v>378</v>
      </c>
      <c r="J1552" s="231">
        <v>139</v>
      </c>
    </row>
    <row r="1553" spans="1:10" ht="14.4" thickBot="1" x14ac:dyDescent="0.3">
      <c r="A1553" s="201"/>
      <c r="B1553" s="201"/>
      <c r="C1553" s="201"/>
      <c r="D1553" s="201"/>
      <c r="E1553" s="201" t="s">
        <v>377</v>
      </c>
      <c r="F1553" s="231">
        <v>0</v>
      </c>
      <c r="G1553" s="201"/>
      <c r="H1553" s="316" t="s">
        <v>376</v>
      </c>
      <c r="I1553" s="316"/>
      <c r="J1553" s="231">
        <v>145.96</v>
      </c>
    </row>
    <row r="1554" spans="1:10" ht="0.9" customHeight="1" thickTop="1" x14ac:dyDescent="0.25">
      <c r="A1554" s="212"/>
      <c r="B1554" s="212"/>
      <c r="C1554" s="212"/>
      <c r="D1554" s="212"/>
      <c r="E1554" s="212"/>
      <c r="F1554" s="212"/>
      <c r="G1554" s="212"/>
      <c r="H1554" s="212"/>
      <c r="I1554" s="212"/>
      <c r="J1554" s="212"/>
    </row>
    <row r="1555" spans="1:10" ht="18" customHeight="1" x14ac:dyDescent="0.25">
      <c r="A1555" s="199"/>
      <c r="B1555" s="202" t="s">
        <v>4</v>
      </c>
      <c r="C1555" s="199" t="s">
        <v>5</v>
      </c>
      <c r="D1555" s="199" t="s">
        <v>6</v>
      </c>
      <c r="E1555" s="315" t="s">
        <v>390</v>
      </c>
      <c r="F1555" s="315"/>
      <c r="G1555" s="203" t="s">
        <v>7</v>
      </c>
      <c r="H1555" s="202" t="s">
        <v>8</v>
      </c>
      <c r="I1555" s="202" t="s">
        <v>1201</v>
      </c>
      <c r="J1555" s="202" t="s">
        <v>9</v>
      </c>
    </row>
    <row r="1556" spans="1:10" ht="24" customHeight="1" x14ac:dyDescent="0.25">
      <c r="A1556" s="207" t="s">
        <v>389</v>
      </c>
      <c r="B1556" s="209" t="s">
        <v>1301</v>
      </c>
      <c r="C1556" s="207" t="s">
        <v>79</v>
      </c>
      <c r="D1556" s="207" t="s">
        <v>1302</v>
      </c>
      <c r="E1556" s="312" t="s">
        <v>824</v>
      </c>
      <c r="F1556" s="312"/>
      <c r="G1556" s="208" t="s">
        <v>59</v>
      </c>
      <c r="H1556" s="211">
        <v>1</v>
      </c>
      <c r="I1556" s="210">
        <v>130.30000000000001</v>
      </c>
      <c r="J1556" s="210">
        <v>130.30000000000001</v>
      </c>
    </row>
    <row r="1557" spans="1:10" ht="26.1" customHeight="1" x14ac:dyDescent="0.25">
      <c r="A1557" s="198" t="s">
        <v>385</v>
      </c>
      <c r="B1557" s="218" t="s">
        <v>1297</v>
      </c>
      <c r="C1557" s="198" t="s">
        <v>79</v>
      </c>
      <c r="D1557" s="198" t="s">
        <v>1357</v>
      </c>
      <c r="E1557" s="314" t="s">
        <v>409</v>
      </c>
      <c r="F1557" s="314"/>
      <c r="G1557" s="217" t="s">
        <v>1220</v>
      </c>
      <c r="H1557" s="221">
        <v>1</v>
      </c>
      <c r="I1557" s="219">
        <v>130.300704</v>
      </c>
      <c r="J1557" s="219">
        <v>130.300704</v>
      </c>
    </row>
    <row r="1558" spans="1:10" x14ac:dyDescent="0.25">
      <c r="A1558" s="201"/>
      <c r="B1558" s="201"/>
      <c r="C1558" s="201"/>
      <c r="D1558" s="201"/>
      <c r="E1558" s="201" t="s">
        <v>380</v>
      </c>
      <c r="F1558" s="231">
        <v>130.30000000000001</v>
      </c>
      <c r="G1558" s="201" t="s">
        <v>379</v>
      </c>
      <c r="H1558" s="231">
        <v>0</v>
      </c>
      <c r="I1558" s="201" t="s">
        <v>378</v>
      </c>
      <c r="J1558" s="231">
        <v>130.30000000000001</v>
      </c>
    </row>
    <row r="1559" spans="1:10" ht="14.4" thickBot="1" x14ac:dyDescent="0.3">
      <c r="A1559" s="201"/>
      <c r="B1559" s="201"/>
      <c r="C1559" s="201"/>
      <c r="D1559" s="201"/>
      <c r="E1559" s="201" t="s">
        <v>377</v>
      </c>
      <c r="F1559" s="231">
        <v>0</v>
      </c>
      <c r="G1559" s="201"/>
      <c r="H1559" s="316" t="s">
        <v>376</v>
      </c>
      <c r="I1559" s="316"/>
      <c r="J1559" s="231">
        <v>130.30000000000001</v>
      </c>
    </row>
    <row r="1560" spans="1:10" ht="0.9" customHeight="1" thickTop="1" x14ac:dyDescent="0.25">
      <c r="A1560" s="212"/>
      <c r="B1560" s="212"/>
      <c r="C1560" s="212"/>
      <c r="D1560" s="212"/>
      <c r="E1560" s="212"/>
      <c r="F1560" s="212"/>
      <c r="G1560" s="212"/>
      <c r="H1560" s="212"/>
      <c r="I1560" s="212"/>
      <c r="J1560" s="212"/>
    </row>
    <row r="1561" spans="1:10" ht="18" customHeight="1" x14ac:dyDescent="0.25">
      <c r="A1561" s="199"/>
      <c r="B1561" s="202" t="s">
        <v>4</v>
      </c>
      <c r="C1561" s="199" t="s">
        <v>5</v>
      </c>
      <c r="D1561" s="199" t="s">
        <v>6</v>
      </c>
      <c r="E1561" s="315" t="s">
        <v>390</v>
      </c>
      <c r="F1561" s="315"/>
      <c r="G1561" s="203" t="s">
        <v>7</v>
      </c>
      <c r="H1561" s="202" t="s">
        <v>8</v>
      </c>
      <c r="I1561" s="202" t="s">
        <v>1201</v>
      </c>
      <c r="J1561" s="202" t="s">
        <v>9</v>
      </c>
    </row>
    <row r="1562" spans="1:10" ht="24" customHeight="1" x14ac:dyDescent="0.25">
      <c r="A1562" s="207" t="s">
        <v>389</v>
      </c>
      <c r="B1562" s="209" t="s">
        <v>1218</v>
      </c>
      <c r="C1562" s="207" t="s">
        <v>79</v>
      </c>
      <c r="D1562" s="207" t="s">
        <v>1219</v>
      </c>
      <c r="E1562" s="312" t="s">
        <v>824</v>
      </c>
      <c r="F1562" s="312"/>
      <c r="G1562" s="208" t="s">
        <v>59</v>
      </c>
      <c r="H1562" s="211">
        <v>1</v>
      </c>
      <c r="I1562" s="210">
        <v>190.43</v>
      </c>
      <c r="J1562" s="210">
        <v>190.43</v>
      </c>
    </row>
    <row r="1563" spans="1:10" ht="26.1" customHeight="1" x14ac:dyDescent="0.25">
      <c r="A1563" s="198" t="s">
        <v>385</v>
      </c>
      <c r="B1563" s="218" t="s">
        <v>1222</v>
      </c>
      <c r="C1563" s="198" t="s">
        <v>79</v>
      </c>
      <c r="D1563" s="198" t="s">
        <v>1221</v>
      </c>
      <c r="E1563" s="314" t="s">
        <v>409</v>
      </c>
      <c r="F1563" s="314"/>
      <c r="G1563" s="217" t="s">
        <v>1220</v>
      </c>
      <c r="H1563" s="221">
        <v>1</v>
      </c>
      <c r="I1563" s="219">
        <v>190.43337600000001</v>
      </c>
      <c r="J1563" s="219">
        <v>190.43337600000001</v>
      </c>
    </row>
    <row r="1564" spans="1:10" x14ac:dyDescent="0.25">
      <c r="A1564" s="201"/>
      <c r="B1564" s="201"/>
      <c r="C1564" s="201"/>
      <c r="D1564" s="201"/>
      <c r="E1564" s="201" t="s">
        <v>380</v>
      </c>
      <c r="F1564" s="231">
        <v>190.43</v>
      </c>
      <c r="G1564" s="201" t="s">
        <v>379</v>
      </c>
      <c r="H1564" s="231">
        <v>0</v>
      </c>
      <c r="I1564" s="201" t="s">
        <v>378</v>
      </c>
      <c r="J1564" s="231">
        <v>190.43</v>
      </c>
    </row>
    <row r="1565" spans="1:10" ht="14.4" thickBot="1" x14ac:dyDescent="0.3">
      <c r="A1565" s="201"/>
      <c r="B1565" s="201"/>
      <c r="C1565" s="201"/>
      <c r="D1565" s="201"/>
      <c r="E1565" s="201" t="s">
        <v>377</v>
      </c>
      <c r="F1565" s="231">
        <v>0</v>
      </c>
      <c r="G1565" s="201"/>
      <c r="H1565" s="316" t="s">
        <v>376</v>
      </c>
      <c r="I1565" s="316"/>
      <c r="J1565" s="231">
        <v>190.43</v>
      </c>
    </row>
    <row r="1566" spans="1:10" ht="0.9" customHeight="1" thickTop="1" x14ac:dyDescent="0.25">
      <c r="A1566" s="212"/>
      <c r="B1566" s="212"/>
      <c r="C1566" s="212"/>
      <c r="D1566" s="212"/>
      <c r="E1566" s="212"/>
      <c r="F1566" s="212"/>
      <c r="G1566" s="212"/>
      <c r="H1566" s="212"/>
      <c r="I1566" s="212"/>
      <c r="J1566" s="212"/>
    </row>
    <row r="1567" spans="1:10" ht="18" customHeight="1" x14ac:dyDescent="0.25">
      <c r="A1567" s="199"/>
      <c r="B1567" s="202" t="s">
        <v>4</v>
      </c>
      <c r="C1567" s="199" t="s">
        <v>5</v>
      </c>
      <c r="D1567" s="199" t="s">
        <v>6</v>
      </c>
      <c r="E1567" s="315" t="s">
        <v>390</v>
      </c>
      <c r="F1567" s="315"/>
      <c r="G1567" s="203" t="s">
        <v>7</v>
      </c>
      <c r="H1567" s="202" t="s">
        <v>8</v>
      </c>
      <c r="I1567" s="202" t="s">
        <v>1201</v>
      </c>
      <c r="J1567" s="202" t="s">
        <v>9</v>
      </c>
    </row>
    <row r="1568" spans="1:10" ht="39" customHeight="1" x14ac:dyDescent="0.25">
      <c r="A1568" s="207" t="s">
        <v>389</v>
      </c>
      <c r="B1568" s="209" t="s">
        <v>623</v>
      </c>
      <c r="C1568" s="207" t="s">
        <v>16</v>
      </c>
      <c r="D1568" s="207" t="s">
        <v>622</v>
      </c>
      <c r="E1568" s="312" t="s">
        <v>615</v>
      </c>
      <c r="F1568" s="312"/>
      <c r="G1568" s="208" t="s">
        <v>141</v>
      </c>
      <c r="H1568" s="211">
        <v>1</v>
      </c>
      <c r="I1568" s="210">
        <v>19.86</v>
      </c>
      <c r="J1568" s="210">
        <v>19.86</v>
      </c>
    </row>
    <row r="1569" spans="1:10" ht="24" customHeight="1" x14ac:dyDescent="0.25">
      <c r="A1569" s="200" t="s">
        <v>400</v>
      </c>
      <c r="B1569" s="214" t="s">
        <v>612</v>
      </c>
      <c r="C1569" s="200" t="s">
        <v>16</v>
      </c>
      <c r="D1569" s="200" t="s">
        <v>611</v>
      </c>
      <c r="E1569" s="313" t="s">
        <v>414</v>
      </c>
      <c r="F1569" s="313"/>
      <c r="G1569" s="213" t="s">
        <v>59</v>
      </c>
      <c r="H1569" s="216">
        <v>0.127</v>
      </c>
      <c r="I1569" s="215">
        <v>35.159999999999997</v>
      </c>
      <c r="J1569" s="215">
        <v>4.46</v>
      </c>
    </row>
    <row r="1570" spans="1:10" ht="26.1" customHeight="1" x14ac:dyDescent="0.25">
      <c r="A1570" s="200" t="s">
        <v>400</v>
      </c>
      <c r="B1570" s="214" t="s">
        <v>614</v>
      </c>
      <c r="C1570" s="200" t="s">
        <v>16</v>
      </c>
      <c r="D1570" s="200" t="s">
        <v>613</v>
      </c>
      <c r="E1570" s="313" t="s">
        <v>414</v>
      </c>
      <c r="F1570" s="313"/>
      <c r="G1570" s="213" t="s">
        <v>59</v>
      </c>
      <c r="H1570" s="216">
        <v>0.09</v>
      </c>
      <c r="I1570" s="215">
        <v>33.11</v>
      </c>
      <c r="J1570" s="215">
        <v>2.97</v>
      </c>
    </row>
    <row r="1571" spans="1:10" ht="26.1" customHeight="1" x14ac:dyDescent="0.25">
      <c r="A1571" s="200" t="s">
        <v>400</v>
      </c>
      <c r="B1571" s="214" t="s">
        <v>617</v>
      </c>
      <c r="C1571" s="200" t="s">
        <v>16</v>
      </c>
      <c r="D1571" s="200" t="s">
        <v>616</v>
      </c>
      <c r="E1571" s="313" t="s">
        <v>615</v>
      </c>
      <c r="F1571" s="313"/>
      <c r="G1571" s="213" t="s">
        <v>21</v>
      </c>
      <c r="H1571" s="216">
        <v>0.54500000000000004</v>
      </c>
      <c r="I1571" s="215">
        <v>16.39</v>
      </c>
      <c r="J1571" s="215">
        <v>8.93</v>
      </c>
    </row>
    <row r="1572" spans="1:10" ht="26.1" customHeight="1" x14ac:dyDescent="0.25">
      <c r="A1572" s="198" t="s">
        <v>385</v>
      </c>
      <c r="B1572" s="218" t="s">
        <v>619</v>
      </c>
      <c r="C1572" s="198" t="s">
        <v>16</v>
      </c>
      <c r="D1572" s="198" t="s">
        <v>618</v>
      </c>
      <c r="E1572" s="314" t="s">
        <v>408</v>
      </c>
      <c r="F1572" s="314"/>
      <c r="G1572" s="217" t="s">
        <v>593</v>
      </c>
      <c r="H1572" s="221">
        <v>1.0999999999999999E-2</v>
      </c>
      <c r="I1572" s="219">
        <v>14.1</v>
      </c>
      <c r="J1572" s="219">
        <v>0.15509999999999999</v>
      </c>
    </row>
    <row r="1573" spans="1:10" ht="39" customHeight="1" x14ac:dyDescent="0.25">
      <c r="A1573" s="198" t="s">
        <v>385</v>
      </c>
      <c r="B1573" s="218" t="s">
        <v>621</v>
      </c>
      <c r="C1573" s="198" t="s">
        <v>16</v>
      </c>
      <c r="D1573" s="198" t="s">
        <v>620</v>
      </c>
      <c r="E1573" s="314" t="s">
        <v>408</v>
      </c>
      <c r="F1573" s="314"/>
      <c r="G1573" s="217" t="s">
        <v>21</v>
      </c>
      <c r="H1573" s="221">
        <v>0.14299999999999999</v>
      </c>
      <c r="I1573" s="219">
        <v>23.48</v>
      </c>
      <c r="J1573" s="219">
        <v>3.35764</v>
      </c>
    </row>
    <row r="1574" spans="1:10" x14ac:dyDescent="0.25">
      <c r="A1574" s="201"/>
      <c r="B1574" s="201"/>
      <c r="C1574" s="201"/>
      <c r="D1574" s="201"/>
      <c r="E1574" s="201" t="s">
        <v>380</v>
      </c>
      <c r="F1574" s="231">
        <v>7.71</v>
      </c>
      <c r="G1574" s="201" t="s">
        <v>379</v>
      </c>
      <c r="H1574" s="231">
        <v>0</v>
      </c>
      <c r="I1574" s="201" t="s">
        <v>378</v>
      </c>
      <c r="J1574" s="231">
        <v>7.71</v>
      </c>
    </row>
    <row r="1575" spans="1:10" ht="14.4" thickBot="1" x14ac:dyDescent="0.3">
      <c r="A1575" s="201"/>
      <c r="B1575" s="201"/>
      <c r="C1575" s="201"/>
      <c r="D1575" s="201"/>
      <c r="E1575" s="201" t="s">
        <v>377</v>
      </c>
      <c r="F1575" s="231">
        <v>0</v>
      </c>
      <c r="G1575" s="201"/>
      <c r="H1575" s="316" t="s">
        <v>376</v>
      </c>
      <c r="I1575" s="316"/>
      <c r="J1575" s="231">
        <v>19.86</v>
      </c>
    </row>
    <row r="1576" spans="1:10" ht="0.9" customHeight="1" thickTop="1" x14ac:dyDescent="0.25">
      <c r="A1576" s="212"/>
      <c r="B1576" s="212"/>
      <c r="C1576" s="212"/>
      <c r="D1576" s="212"/>
      <c r="E1576" s="212"/>
      <c r="F1576" s="212"/>
      <c r="G1576" s="212"/>
      <c r="H1576" s="212"/>
      <c r="I1576" s="212"/>
      <c r="J1576" s="212"/>
    </row>
    <row r="1577" spans="1:10" ht="18" customHeight="1" x14ac:dyDescent="0.25">
      <c r="A1577" s="199"/>
      <c r="B1577" s="202" t="s">
        <v>4</v>
      </c>
      <c r="C1577" s="199" t="s">
        <v>5</v>
      </c>
      <c r="D1577" s="199" t="s">
        <v>6</v>
      </c>
      <c r="E1577" s="315" t="s">
        <v>390</v>
      </c>
      <c r="F1577" s="315"/>
      <c r="G1577" s="203" t="s">
        <v>7</v>
      </c>
      <c r="H1577" s="202" t="s">
        <v>8</v>
      </c>
      <c r="I1577" s="202" t="s">
        <v>1201</v>
      </c>
      <c r="J1577" s="202" t="s">
        <v>9</v>
      </c>
    </row>
    <row r="1578" spans="1:10" ht="26.1" customHeight="1" x14ac:dyDescent="0.25">
      <c r="A1578" s="207" t="s">
        <v>389</v>
      </c>
      <c r="B1578" s="209" t="s">
        <v>617</v>
      </c>
      <c r="C1578" s="207" t="s">
        <v>16</v>
      </c>
      <c r="D1578" s="207" t="s">
        <v>616</v>
      </c>
      <c r="E1578" s="312" t="s">
        <v>615</v>
      </c>
      <c r="F1578" s="312"/>
      <c r="G1578" s="208" t="s">
        <v>21</v>
      </c>
      <c r="H1578" s="211">
        <v>1</v>
      </c>
      <c r="I1578" s="210">
        <v>16.39</v>
      </c>
      <c r="J1578" s="210">
        <v>16.39</v>
      </c>
    </row>
    <row r="1579" spans="1:10" ht="24" customHeight="1" x14ac:dyDescent="0.25">
      <c r="A1579" s="200" t="s">
        <v>400</v>
      </c>
      <c r="B1579" s="214" t="s">
        <v>612</v>
      </c>
      <c r="C1579" s="200" t="s">
        <v>16</v>
      </c>
      <c r="D1579" s="200" t="s">
        <v>611</v>
      </c>
      <c r="E1579" s="313" t="s">
        <v>414</v>
      </c>
      <c r="F1579" s="313"/>
      <c r="G1579" s="213" t="s">
        <v>59</v>
      </c>
      <c r="H1579" s="216">
        <v>9.0999999999999998E-2</v>
      </c>
      <c r="I1579" s="215">
        <v>35.159999999999997</v>
      </c>
      <c r="J1579" s="215">
        <v>3.19</v>
      </c>
    </row>
    <row r="1580" spans="1:10" ht="39" customHeight="1" x14ac:dyDescent="0.25">
      <c r="A1580" s="200" t="s">
        <v>400</v>
      </c>
      <c r="B1580" s="214" t="s">
        <v>456</v>
      </c>
      <c r="C1580" s="200" t="s">
        <v>16</v>
      </c>
      <c r="D1580" s="200" t="s">
        <v>455</v>
      </c>
      <c r="E1580" s="313" t="s">
        <v>401</v>
      </c>
      <c r="F1580" s="313"/>
      <c r="G1580" s="213" t="s">
        <v>142</v>
      </c>
      <c r="H1580" s="216">
        <v>7.0000000000000001E-3</v>
      </c>
      <c r="I1580" s="215">
        <v>40.409999999999997</v>
      </c>
      <c r="J1580" s="215">
        <v>0.28000000000000003</v>
      </c>
    </row>
    <row r="1581" spans="1:10" ht="39" customHeight="1" x14ac:dyDescent="0.25">
      <c r="A1581" s="200" t="s">
        <v>400</v>
      </c>
      <c r="B1581" s="214" t="s">
        <v>458</v>
      </c>
      <c r="C1581" s="200" t="s">
        <v>16</v>
      </c>
      <c r="D1581" s="200" t="s">
        <v>457</v>
      </c>
      <c r="E1581" s="313" t="s">
        <v>401</v>
      </c>
      <c r="F1581" s="313"/>
      <c r="G1581" s="213" t="s">
        <v>404</v>
      </c>
      <c r="H1581" s="216">
        <v>0.03</v>
      </c>
      <c r="I1581" s="215">
        <v>39.159999999999997</v>
      </c>
      <c r="J1581" s="215">
        <v>1.17</v>
      </c>
    </row>
    <row r="1582" spans="1:10" ht="26.1" customHeight="1" x14ac:dyDescent="0.25">
      <c r="A1582" s="200" t="s">
        <v>400</v>
      </c>
      <c r="B1582" s="214" t="s">
        <v>614</v>
      </c>
      <c r="C1582" s="200" t="s">
        <v>16</v>
      </c>
      <c r="D1582" s="200" t="s">
        <v>613</v>
      </c>
      <c r="E1582" s="313" t="s">
        <v>414</v>
      </c>
      <c r="F1582" s="313"/>
      <c r="G1582" s="213" t="s">
        <v>59</v>
      </c>
      <c r="H1582" s="216">
        <v>2.1000000000000001E-2</v>
      </c>
      <c r="I1582" s="215">
        <v>33.11</v>
      </c>
      <c r="J1582" s="215">
        <v>0.69</v>
      </c>
    </row>
    <row r="1583" spans="1:10" ht="26.1" customHeight="1" x14ac:dyDescent="0.25">
      <c r="A1583" s="198" t="s">
        <v>385</v>
      </c>
      <c r="B1583" s="218" t="s">
        <v>610</v>
      </c>
      <c r="C1583" s="198" t="s">
        <v>16</v>
      </c>
      <c r="D1583" s="198" t="s">
        <v>609</v>
      </c>
      <c r="E1583" s="314" t="s">
        <v>408</v>
      </c>
      <c r="F1583" s="314"/>
      <c r="G1583" s="217" t="s">
        <v>21</v>
      </c>
      <c r="H1583" s="221">
        <v>1.31</v>
      </c>
      <c r="I1583" s="219">
        <v>8.25</v>
      </c>
      <c r="J1583" s="219">
        <v>10.807499999999999</v>
      </c>
    </row>
    <row r="1584" spans="1:10" ht="24" customHeight="1" x14ac:dyDescent="0.25">
      <c r="A1584" s="198" t="s">
        <v>385</v>
      </c>
      <c r="B1584" s="218" t="s">
        <v>608</v>
      </c>
      <c r="C1584" s="198" t="s">
        <v>16</v>
      </c>
      <c r="D1584" s="198" t="s">
        <v>607</v>
      </c>
      <c r="E1584" s="314" t="s">
        <v>408</v>
      </c>
      <c r="F1584" s="314"/>
      <c r="G1584" s="217" t="s">
        <v>593</v>
      </c>
      <c r="H1584" s="221">
        <v>2.3E-2</v>
      </c>
      <c r="I1584" s="219">
        <v>11.42</v>
      </c>
      <c r="J1584" s="219">
        <v>0.26266</v>
      </c>
    </row>
    <row r="1585" spans="1:10" x14ac:dyDescent="0.25">
      <c r="A1585" s="201"/>
      <c r="B1585" s="201"/>
      <c r="C1585" s="201"/>
      <c r="D1585" s="201"/>
      <c r="E1585" s="201" t="s">
        <v>380</v>
      </c>
      <c r="F1585" s="231">
        <v>4.03</v>
      </c>
      <c r="G1585" s="201" t="s">
        <v>379</v>
      </c>
      <c r="H1585" s="231">
        <v>0</v>
      </c>
      <c r="I1585" s="201" t="s">
        <v>378</v>
      </c>
      <c r="J1585" s="231">
        <v>4.03</v>
      </c>
    </row>
    <row r="1586" spans="1:10" ht="14.4" thickBot="1" x14ac:dyDescent="0.3">
      <c r="A1586" s="201"/>
      <c r="B1586" s="201"/>
      <c r="C1586" s="201"/>
      <c r="D1586" s="201"/>
      <c r="E1586" s="201" t="s">
        <v>377</v>
      </c>
      <c r="F1586" s="231">
        <v>0</v>
      </c>
      <c r="G1586" s="201"/>
      <c r="H1586" s="316" t="s">
        <v>376</v>
      </c>
      <c r="I1586" s="316"/>
      <c r="J1586" s="231">
        <v>16.39</v>
      </c>
    </row>
    <row r="1587" spans="1:10" ht="0.9" customHeight="1" thickTop="1" x14ac:dyDescent="0.25">
      <c r="A1587" s="212"/>
      <c r="B1587" s="212"/>
      <c r="C1587" s="212"/>
      <c r="D1587" s="212"/>
      <c r="E1587" s="212"/>
      <c r="F1587" s="212"/>
      <c r="G1587" s="212"/>
      <c r="H1587" s="212"/>
      <c r="I1587" s="212"/>
      <c r="J1587" s="212"/>
    </row>
    <row r="1588" spans="1:10" ht="18" customHeight="1" x14ac:dyDescent="0.25">
      <c r="A1588" s="199"/>
      <c r="B1588" s="202" t="s">
        <v>4</v>
      </c>
      <c r="C1588" s="199" t="s">
        <v>5</v>
      </c>
      <c r="D1588" s="199" t="s">
        <v>6</v>
      </c>
      <c r="E1588" s="315" t="s">
        <v>390</v>
      </c>
      <c r="F1588" s="315"/>
      <c r="G1588" s="203" t="s">
        <v>7</v>
      </c>
      <c r="H1588" s="202" t="s">
        <v>8</v>
      </c>
      <c r="I1588" s="202" t="s">
        <v>1201</v>
      </c>
      <c r="J1588" s="202" t="s">
        <v>9</v>
      </c>
    </row>
    <row r="1589" spans="1:10" ht="39" customHeight="1" x14ac:dyDescent="0.25">
      <c r="A1589" s="207" t="s">
        <v>389</v>
      </c>
      <c r="B1589" s="209" t="s">
        <v>606</v>
      </c>
      <c r="C1589" s="207" t="s">
        <v>16</v>
      </c>
      <c r="D1589" s="207" t="s">
        <v>605</v>
      </c>
      <c r="E1589" s="312" t="s">
        <v>604</v>
      </c>
      <c r="F1589" s="312"/>
      <c r="G1589" s="208" t="s">
        <v>141</v>
      </c>
      <c r="H1589" s="211">
        <v>1</v>
      </c>
      <c r="I1589" s="210">
        <v>472.59</v>
      </c>
      <c r="J1589" s="210">
        <v>472.59</v>
      </c>
    </row>
    <row r="1590" spans="1:10" ht="51.9" customHeight="1" x14ac:dyDescent="0.25">
      <c r="A1590" s="200" t="s">
        <v>400</v>
      </c>
      <c r="B1590" s="214" t="s">
        <v>601</v>
      </c>
      <c r="C1590" s="200" t="s">
        <v>16</v>
      </c>
      <c r="D1590" s="200" t="s">
        <v>600</v>
      </c>
      <c r="E1590" s="313" t="s">
        <v>401</v>
      </c>
      <c r="F1590" s="313"/>
      <c r="G1590" s="213" t="s">
        <v>404</v>
      </c>
      <c r="H1590" s="216">
        <v>0.43540000000000001</v>
      </c>
      <c r="I1590" s="215">
        <v>0.39</v>
      </c>
      <c r="J1590" s="215">
        <v>0.16</v>
      </c>
    </row>
    <row r="1591" spans="1:10" ht="51.9" customHeight="1" x14ac:dyDescent="0.25">
      <c r="A1591" s="200" t="s">
        <v>400</v>
      </c>
      <c r="B1591" s="214" t="s">
        <v>603</v>
      </c>
      <c r="C1591" s="200" t="s">
        <v>16</v>
      </c>
      <c r="D1591" s="200" t="s">
        <v>602</v>
      </c>
      <c r="E1591" s="313" t="s">
        <v>401</v>
      </c>
      <c r="F1591" s="313"/>
      <c r="G1591" s="213" t="s">
        <v>142</v>
      </c>
      <c r="H1591" s="216">
        <v>0.98340000000000005</v>
      </c>
      <c r="I1591" s="215">
        <v>1.84</v>
      </c>
      <c r="J1591" s="215">
        <v>1.8</v>
      </c>
    </row>
    <row r="1592" spans="1:10" ht="24" customHeight="1" x14ac:dyDescent="0.25">
      <c r="A1592" s="200" t="s">
        <v>400</v>
      </c>
      <c r="B1592" s="214" t="s">
        <v>442</v>
      </c>
      <c r="C1592" s="200" t="s">
        <v>16</v>
      </c>
      <c r="D1592" s="200" t="s">
        <v>441</v>
      </c>
      <c r="E1592" s="313" t="s">
        <v>414</v>
      </c>
      <c r="F1592" s="313"/>
      <c r="G1592" s="213" t="s">
        <v>59</v>
      </c>
      <c r="H1592" s="216">
        <v>2.2483</v>
      </c>
      <c r="I1592" s="215">
        <v>31.15</v>
      </c>
      <c r="J1592" s="215">
        <v>70.03</v>
      </c>
    </row>
    <row r="1593" spans="1:10" ht="26.1" customHeight="1" x14ac:dyDescent="0.25">
      <c r="A1593" s="200" t="s">
        <v>400</v>
      </c>
      <c r="B1593" s="214" t="s">
        <v>518</v>
      </c>
      <c r="C1593" s="200" t="s">
        <v>16</v>
      </c>
      <c r="D1593" s="200" t="s">
        <v>517</v>
      </c>
      <c r="E1593" s="313" t="s">
        <v>414</v>
      </c>
      <c r="F1593" s="313"/>
      <c r="G1593" s="213" t="s">
        <v>59</v>
      </c>
      <c r="H1593" s="216">
        <v>1.4187000000000001</v>
      </c>
      <c r="I1593" s="215">
        <v>34.17</v>
      </c>
      <c r="J1593" s="215">
        <v>48.47</v>
      </c>
    </row>
    <row r="1594" spans="1:10" ht="26.1" customHeight="1" x14ac:dyDescent="0.25">
      <c r="A1594" s="198" t="s">
        <v>385</v>
      </c>
      <c r="B1594" s="218" t="s">
        <v>597</v>
      </c>
      <c r="C1594" s="198" t="s">
        <v>16</v>
      </c>
      <c r="D1594" s="198" t="s">
        <v>596</v>
      </c>
      <c r="E1594" s="314" t="s">
        <v>408</v>
      </c>
      <c r="F1594" s="314"/>
      <c r="G1594" s="217" t="s">
        <v>141</v>
      </c>
      <c r="H1594" s="221">
        <v>0.66990000000000005</v>
      </c>
      <c r="I1594" s="219">
        <v>86.11</v>
      </c>
      <c r="J1594" s="219">
        <v>57.685088999999998</v>
      </c>
    </row>
    <row r="1595" spans="1:10" ht="26.1" customHeight="1" x14ac:dyDescent="0.25">
      <c r="A1595" s="198" t="s">
        <v>385</v>
      </c>
      <c r="B1595" s="218" t="s">
        <v>592</v>
      </c>
      <c r="C1595" s="198" t="s">
        <v>16</v>
      </c>
      <c r="D1595" s="198" t="s">
        <v>591</v>
      </c>
      <c r="E1595" s="314" t="s">
        <v>408</v>
      </c>
      <c r="F1595" s="314"/>
      <c r="G1595" s="217" t="s">
        <v>141</v>
      </c>
      <c r="H1595" s="221">
        <v>0.60740000000000005</v>
      </c>
      <c r="I1595" s="219">
        <v>89.8</v>
      </c>
      <c r="J1595" s="219">
        <v>54.544519999999999</v>
      </c>
    </row>
    <row r="1596" spans="1:10" ht="24" customHeight="1" x14ac:dyDescent="0.25">
      <c r="A1596" s="198" t="s">
        <v>385</v>
      </c>
      <c r="B1596" s="218" t="s">
        <v>595</v>
      </c>
      <c r="C1596" s="198" t="s">
        <v>16</v>
      </c>
      <c r="D1596" s="198" t="s">
        <v>594</v>
      </c>
      <c r="E1596" s="314" t="s">
        <v>408</v>
      </c>
      <c r="F1596" s="314"/>
      <c r="G1596" s="217" t="s">
        <v>593</v>
      </c>
      <c r="H1596" s="221">
        <v>357.30410000000001</v>
      </c>
      <c r="I1596" s="219">
        <v>0.66</v>
      </c>
      <c r="J1596" s="219">
        <v>235.820706</v>
      </c>
    </row>
    <row r="1597" spans="1:10" ht="39" customHeight="1" x14ac:dyDescent="0.25">
      <c r="A1597" s="198" t="s">
        <v>385</v>
      </c>
      <c r="B1597" s="218" t="s">
        <v>599</v>
      </c>
      <c r="C1597" s="198" t="s">
        <v>16</v>
      </c>
      <c r="D1597" s="198" t="s">
        <v>598</v>
      </c>
      <c r="E1597" s="314" t="s">
        <v>408</v>
      </c>
      <c r="F1597" s="314"/>
      <c r="G1597" s="217" t="s">
        <v>459</v>
      </c>
      <c r="H1597" s="221">
        <v>0.56069999999999998</v>
      </c>
      <c r="I1597" s="219">
        <v>7.3</v>
      </c>
      <c r="J1597" s="219">
        <v>4.0931100000000002</v>
      </c>
    </row>
    <row r="1598" spans="1:10" x14ac:dyDescent="0.25">
      <c r="A1598" s="201"/>
      <c r="B1598" s="201"/>
      <c r="C1598" s="201"/>
      <c r="D1598" s="201"/>
      <c r="E1598" s="201" t="s">
        <v>380</v>
      </c>
      <c r="F1598" s="231">
        <v>86.43</v>
      </c>
      <c r="G1598" s="201" t="s">
        <v>379</v>
      </c>
      <c r="H1598" s="231">
        <v>0</v>
      </c>
      <c r="I1598" s="201" t="s">
        <v>378</v>
      </c>
      <c r="J1598" s="231">
        <v>86.43</v>
      </c>
    </row>
    <row r="1599" spans="1:10" ht="14.4" thickBot="1" x14ac:dyDescent="0.3">
      <c r="A1599" s="201"/>
      <c r="B1599" s="201"/>
      <c r="C1599" s="201"/>
      <c r="D1599" s="201"/>
      <c r="E1599" s="201" t="s">
        <v>377</v>
      </c>
      <c r="F1599" s="231">
        <v>0</v>
      </c>
      <c r="G1599" s="201"/>
      <c r="H1599" s="316" t="s">
        <v>376</v>
      </c>
      <c r="I1599" s="316"/>
      <c r="J1599" s="231">
        <v>472.59</v>
      </c>
    </row>
    <row r="1600" spans="1:10" ht="0.9" customHeight="1" thickTop="1" x14ac:dyDescent="0.25">
      <c r="A1600" s="212"/>
      <c r="B1600" s="212"/>
      <c r="C1600" s="212"/>
      <c r="D1600" s="212"/>
      <c r="E1600" s="212"/>
      <c r="F1600" s="212"/>
      <c r="G1600" s="212"/>
      <c r="H1600" s="212"/>
      <c r="I1600" s="212"/>
      <c r="J1600" s="212"/>
    </row>
    <row r="1601" spans="1:10" ht="18" customHeight="1" x14ac:dyDescent="0.25">
      <c r="A1601" s="199"/>
      <c r="B1601" s="202" t="s">
        <v>4</v>
      </c>
      <c r="C1601" s="199" t="s">
        <v>5</v>
      </c>
      <c r="D1601" s="199" t="s">
        <v>6</v>
      </c>
      <c r="E1601" s="315" t="s">
        <v>390</v>
      </c>
      <c r="F1601" s="315"/>
      <c r="G1601" s="203" t="s">
        <v>7</v>
      </c>
      <c r="H1601" s="202" t="s">
        <v>8</v>
      </c>
      <c r="I1601" s="202" t="s">
        <v>1201</v>
      </c>
      <c r="J1601" s="202" t="s">
        <v>9</v>
      </c>
    </row>
    <row r="1602" spans="1:10" ht="65.099999999999994" customHeight="1" x14ac:dyDescent="0.25">
      <c r="A1602" s="207" t="s">
        <v>389</v>
      </c>
      <c r="B1602" s="209" t="s">
        <v>590</v>
      </c>
      <c r="C1602" s="207" t="s">
        <v>16</v>
      </c>
      <c r="D1602" s="207" t="s">
        <v>589</v>
      </c>
      <c r="E1602" s="312" t="s">
        <v>386</v>
      </c>
      <c r="F1602" s="312"/>
      <c r="G1602" s="208" t="s">
        <v>59</v>
      </c>
      <c r="H1602" s="211">
        <v>1</v>
      </c>
      <c r="I1602" s="210">
        <v>25.92</v>
      </c>
      <c r="J1602" s="210">
        <v>25.92</v>
      </c>
    </row>
    <row r="1603" spans="1:10" ht="65.099999999999994" customHeight="1" x14ac:dyDescent="0.25">
      <c r="A1603" s="198" t="s">
        <v>385</v>
      </c>
      <c r="B1603" s="218" t="s">
        <v>582</v>
      </c>
      <c r="C1603" s="198" t="s">
        <v>16</v>
      </c>
      <c r="D1603" s="198" t="s">
        <v>581</v>
      </c>
      <c r="E1603" s="314" t="s">
        <v>391</v>
      </c>
      <c r="F1603" s="314"/>
      <c r="G1603" s="217" t="s">
        <v>14</v>
      </c>
      <c r="H1603" s="221">
        <v>5.5099999999999998E-5</v>
      </c>
      <c r="I1603" s="219">
        <v>102197.26</v>
      </c>
      <c r="J1603" s="219">
        <v>5.6310690000000001</v>
      </c>
    </row>
    <row r="1604" spans="1:10" ht="51.9" customHeight="1" x14ac:dyDescent="0.25">
      <c r="A1604" s="198" t="s">
        <v>385</v>
      </c>
      <c r="B1604" s="218" t="s">
        <v>580</v>
      </c>
      <c r="C1604" s="198" t="s">
        <v>16</v>
      </c>
      <c r="D1604" s="198" t="s">
        <v>579</v>
      </c>
      <c r="E1604" s="314" t="s">
        <v>391</v>
      </c>
      <c r="F1604" s="314"/>
      <c r="G1604" s="217" t="s">
        <v>14</v>
      </c>
      <c r="H1604" s="221">
        <v>3.43E-5</v>
      </c>
      <c r="I1604" s="219">
        <v>591575.65</v>
      </c>
      <c r="J1604" s="219">
        <v>20.291044800000002</v>
      </c>
    </row>
    <row r="1605" spans="1:10" x14ac:dyDescent="0.25">
      <c r="A1605" s="201"/>
      <c r="B1605" s="201"/>
      <c r="C1605" s="201"/>
      <c r="D1605" s="201"/>
      <c r="E1605" s="201" t="s">
        <v>380</v>
      </c>
      <c r="F1605" s="231">
        <v>0</v>
      </c>
      <c r="G1605" s="201" t="s">
        <v>379</v>
      </c>
      <c r="H1605" s="231">
        <v>0</v>
      </c>
      <c r="I1605" s="201" t="s">
        <v>378</v>
      </c>
      <c r="J1605" s="231">
        <v>0</v>
      </c>
    </row>
    <row r="1606" spans="1:10" ht="14.4" thickBot="1" x14ac:dyDescent="0.3">
      <c r="A1606" s="201"/>
      <c r="B1606" s="201"/>
      <c r="C1606" s="201"/>
      <c r="D1606" s="201"/>
      <c r="E1606" s="201" t="s">
        <v>377</v>
      </c>
      <c r="F1606" s="231">
        <v>0</v>
      </c>
      <c r="G1606" s="201"/>
      <c r="H1606" s="316" t="s">
        <v>376</v>
      </c>
      <c r="I1606" s="316"/>
      <c r="J1606" s="231">
        <v>25.92</v>
      </c>
    </row>
    <row r="1607" spans="1:10" ht="0.9" customHeight="1" thickTop="1" x14ac:dyDescent="0.25">
      <c r="A1607" s="212"/>
      <c r="B1607" s="212"/>
      <c r="C1607" s="212"/>
      <c r="D1607" s="212"/>
      <c r="E1607" s="212"/>
      <c r="F1607" s="212"/>
      <c r="G1607" s="212"/>
      <c r="H1607" s="212"/>
      <c r="I1607" s="212"/>
      <c r="J1607" s="212"/>
    </row>
    <row r="1608" spans="1:10" ht="18" customHeight="1" x14ac:dyDescent="0.25">
      <c r="A1608" s="199"/>
      <c r="B1608" s="202" t="s">
        <v>4</v>
      </c>
      <c r="C1608" s="199" t="s">
        <v>5</v>
      </c>
      <c r="D1608" s="199" t="s">
        <v>6</v>
      </c>
      <c r="E1608" s="315" t="s">
        <v>390</v>
      </c>
      <c r="F1608" s="315"/>
      <c r="G1608" s="203" t="s">
        <v>7</v>
      </c>
      <c r="H1608" s="202" t="s">
        <v>8</v>
      </c>
      <c r="I1608" s="202" t="s">
        <v>1201</v>
      </c>
      <c r="J1608" s="202" t="s">
        <v>9</v>
      </c>
    </row>
    <row r="1609" spans="1:10" ht="65.099999999999994" customHeight="1" x14ac:dyDescent="0.25">
      <c r="A1609" s="207" t="s">
        <v>389</v>
      </c>
      <c r="B1609" s="209" t="s">
        <v>588</v>
      </c>
      <c r="C1609" s="207" t="s">
        <v>16</v>
      </c>
      <c r="D1609" s="207" t="s">
        <v>587</v>
      </c>
      <c r="E1609" s="312" t="s">
        <v>386</v>
      </c>
      <c r="F1609" s="312"/>
      <c r="G1609" s="208" t="s">
        <v>59</v>
      </c>
      <c r="H1609" s="211">
        <v>1</v>
      </c>
      <c r="I1609" s="210">
        <v>3.96</v>
      </c>
      <c r="J1609" s="210">
        <v>3.96</v>
      </c>
    </row>
    <row r="1610" spans="1:10" ht="51.9" customHeight="1" x14ac:dyDescent="0.25">
      <c r="A1610" s="198" t="s">
        <v>385</v>
      </c>
      <c r="B1610" s="218" t="s">
        <v>580</v>
      </c>
      <c r="C1610" s="198" t="s">
        <v>16</v>
      </c>
      <c r="D1610" s="198" t="s">
        <v>579</v>
      </c>
      <c r="E1610" s="314" t="s">
        <v>391</v>
      </c>
      <c r="F1610" s="314"/>
      <c r="G1610" s="217" t="s">
        <v>14</v>
      </c>
      <c r="H1610" s="221">
        <v>5.6999999999999996E-6</v>
      </c>
      <c r="I1610" s="219">
        <v>591575.65</v>
      </c>
      <c r="J1610" s="219">
        <v>3.3719812</v>
      </c>
    </row>
    <row r="1611" spans="1:10" ht="65.099999999999994" customHeight="1" x14ac:dyDescent="0.25">
      <c r="A1611" s="198" t="s">
        <v>385</v>
      </c>
      <c r="B1611" s="218" t="s">
        <v>582</v>
      </c>
      <c r="C1611" s="198" t="s">
        <v>16</v>
      </c>
      <c r="D1611" s="198" t="s">
        <v>581</v>
      </c>
      <c r="E1611" s="314" t="s">
        <v>391</v>
      </c>
      <c r="F1611" s="314"/>
      <c r="G1611" s="217" t="s">
        <v>14</v>
      </c>
      <c r="H1611" s="221">
        <v>5.8000000000000004E-6</v>
      </c>
      <c r="I1611" s="219">
        <v>102197.26</v>
      </c>
      <c r="J1611" s="219">
        <v>0.5927441</v>
      </c>
    </row>
    <row r="1612" spans="1:10" x14ac:dyDescent="0.25">
      <c r="A1612" s="201"/>
      <c r="B1612" s="201"/>
      <c r="C1612" s="201"/>
      <c r="D1612" s="201"/>
      <c r="E1612" s="201" t="s">
        <v>380</v>
      </c>
      <c r="F1612" s="231">
        <v>0</v>
      </c>
      <c r="G1612" s="201" t="s">
        <v>379</v>
      </c>
      <c r="H1612" s="231">
        <v>0</v>
      </c>
      <c r="I1612" s="201" t="s">
        <v>378</v>
      </c>
      <c r="J1612" s="231">
        <v>0</v>
      </c>
    </row>
    <row r="1613" spans="1:10" ht="14.4" thickBot="1" x14ac:dyDescent="0.3">
      <c r="A1613" s="201"/>
      <c r="B1613" s="201"/>
      <c r="C1613" s="201"/>
      <c r="D1613" s="201"/>
      <c r="E1613" s="201" t="s">
        <v>377</v>
      </c>
      <c r="F1613" s="231">
        <v>0</v>
      </c>
      <c r="G1613" s="201"/>
      <c r="H1613" s="316" t="s">
        <v>376</v>
      </c>
      <c r="I1613" s="316"/>
      <c r="J1613" s="231">
        <v>3.96</v>
      </c>
    </row>
    <row r="1614" spans="1:10" ht="0.9" customHeight="1" thickTop="1" x14ac:dyDescent="0.25">
      <c r="A1614" s="212"/>
      <c r="B1614" s="212"/>
      <c r="C1614" s="212"/>
      <c r="D1614" s="212"/>
      <c r="E1614" s="212"/>
      <c r="F1614" s="212"/>
      <c r="G1614" s="212"/>
      <c r="H1614" s="212"/>
      <c r="I1614" s="212"/>
      <c r="J1614" s="212"/>
    </row>
    <row r="1615" spans="1:10" ht="18" customHeight="1" x14ac:dyDescent="0.25">
      <c r="A1615" s="199"/>
      <c r="B1615" s="202" t="s">
        <v>4</v>
      </c>
      <c r="C1615" s="199" t="s">
        <v>5</v>
      </c>
      <c r="D1615" s="199" t="s">
        <v>6</v>
      </c>
      <c r="E1615" s="315" t="s">
        <v>390</v>
      </c>
      <c r="F1615" s="315"/>
      <c r="G1615" s="203" t="s">
        <v>7</v>
      </c>
      <c r="H1615" s="202" t="s">
        <v>8</v>
      </c>
      <c r="I1615" s="202" t="s">
        <v>1201</v>
      </c>
      <c r="J1615" s="202" t="s">
        <v>9</v>
      </c>
    </row>
    <row r="1616" spans="1:10" ht="65.099999999999994" customHeight="1" x14ac:dyDescent="0.25">
      <c r="A1616" s="207" t="s">
        <v>389</v>
      </c>
      <c r="B1616" s="209" t="s">
        <v>586</v>
      </c>
      <c r="C1616" s="207" t="s">
        <v>16</v>
      </c>
      <c r="D1616" s="207" t="s">
        <v>585</v>
      </c>
      <c r="E1616" s="312" t="s">
        <v>386</v>
      </c>
      <c r="F1616" s="312"/>
      <c r="G1616" s="208" t="s">
        <v>59</v>
      </c>
      <c r="H1616" s="211">
        <v>1</v>
      </c>
      <c r="I1616" s="210">
        <v>9.81</v>
      </c>
      <c r="J1616" s="210">
        <v>9.81</v>
      </c>
    </row>
    <row r="1617" spans="1:10" ht="51.9" customHeight="1" x14ac:dyDescent="0.25">
      <c r="A1617" s="198" t="s">
        <v>385</v>
      </c>
      <c r="B1617" s="218" t="s">
        <v>580</v>
      </c>
      <c r="C1617" s="198" t="s">
        <v>16</v>
      </c>
      <c r="D1617" s="198" t="s">
        <v>579</v>
      </c>
      <c r="E1617" s="314" t="s">
        <v>391</v>
      </c>
      <c r="F1617" s="314"/>
      <c r="G1617" s="217" t="s">
        <v>14</v>
      </c>
      <c r="H1617" s="221">
        <v>1.4100000000000001E-5</v>
      </c>
      <c r="I1617" s="219">
        <v>591575.65</v>
      </c>
      <c r="J1617" s="219">
        <v>8.3412167000000004</v>
      </c>
    </row>
    <row r="1618" spans="1:10" ht="65.099999999999994" customHeight="1" x14ac:dyDescent="0.25">
      <c r="A1618" s="198" t="s">
        <v>385</v>
      </c>
      <c r="B1618" s="218" t="s">
        <v>582</v>
      </c>
      <c r="C1618" s="198" t="s">
        <v>16</v>
      </c>
      <c r="D1618" s="198" t="s">
        <v>581</v>
      </c>
      <c r="E1618" s="314" t="s">
        <v>391</v>
      </c>
      <c r="F1618" s="314"/>
      <c r="G1618" s="217" t="s">
        <v>14</v>
      </c>
      <c r="H1618" s="221">
        <v>1.4399999999999999E-5</v>
      </c>
      <c r="I1618" s="219">
        <v>102197.26</v>
      </c>
      <c r="J1618" s="219">
        <v>1.4716404999999999</v>
      </c>
    </row>
    <row r="1619" spans="1:10" x14ac:dyDescent="0.25">
      <c r="A1619" s="201"/>
      <c r="B1619" s="201"/>
      <c r="C1619" s="201"/>
      <c r="D1619" s="201"/>
      <c r="E1619" s="201" t="s">
        <v>380</v>
      </c>
      <c r="F1619" s="231">
        <v>0</v>
      </c>
      <c r="G1619" s="201" t="s">
        <v>379</v>
      </c>
      <c r="H1619" s="231">
        <v>0</v>
      </c>
      <c r="I1619" s="201" t="s">
        <v>378</v>
      </c>
      <c r="J1619" s="231">
        <v>0</v>
      </c>
    </row>
    <row r="1620" spans="1:10" ht="14.4" thickBot="1" x14ac:dyDescent="0.3">
      <c r="A1620" s="201"/>
      <c r="B1620" s="201"/>
      <c r="C1620" s="201"/>
      <c r="D1620" s="201"/>
      <c r="E1620" s="201" t="s">
        <v>377</v>
      </c>
      <c r="F1620" s="231">
        <v>0</v>
      </c>
      <c r="G1620" s="201"/>
      <c r="H1620" s="316" t="s">
        <v>376</v>
      </c>
      <c r="I1620" s="316"/>
      <c r="J1620" s="231">
        <v>9.81</v>
      </c>
    </row>
    <row r="1621" spans="1:10" ht="0.9" customHeight="1" thickTop="1" x14ac:dyDescent="0.25">
      <c r="A1621" s="212"/>
      <c r="B1621" s="212"/>
      <c r="C1621" s="212"/>
      <c r="D1621" s="212"/>
      <c r="E1621" s="212"/>
      <c r="F1621" s="212"/>
      <c r="G1621" s="212"/>
      <c r="H1621" s="212"/>
      <c r="I1621" s="212"/>
      <c r="J1621" s="212"/>
    </row>
    <row r="1622" spans="1:10" ht="18" customHeight="1" x14ac:dyDescent="0.25">
      <c r="A1622" s="199"/>
      <c r="B1622" s="202" t="s">
        <v>4</v>
      </c>
      <c r="C1622" s="199" t="s">
        <v>5</v>
      </c>
      <c r="D1622" s="199" t="s">
        <v>6</v>
      </c>
      <c r="E1622" s="315" t="s">
        <v>390</v>
      </c>
      <c r="F1622" s="315"/>
      <c r="G1622" s="203" t="s">
        <v>7</v>
      </c>
      <c r="H1622" s="202" t="s">
        <v>8</v>
      </c>
      <c r="I1622" s="202" t="s">
        <v>1201</v>
      </c>
      <c r="J1622" s="202" t="s">
        <v>9</v>
      </c>
    </row>
    <row r="1623" spans="1:10" ht="65.099999999999994" customHeight="1" x14ac:dyDescent="0.25">
      <c r="A1623" s="207" t="s">
        <v>389</v>
      </c>
      <c r="B1623" s="209" t="s">
        <v>584</v>
      </c>
      <c r="C1623" s="207" t="s">
        <v>16</v>
      </c>
      <c r="D1623" s="207" t="s">
        <v>583</v>
      </c>
      <c r="E1623" s="312" t="s">
        <v>386</v>
      </c>
      <c r="F1623" s="312"/>
      <c r="G1623" s="208" t="s">
        <v>59</v>
      </c>
      <c r="H1623" s="211">
        <v>1</v>
      </c>
      <c r="I1623" s="210">
        <v>45.07</v>
      </c>
      <c r="J1623" s="210">
        <v>45.07</v>
      </c>
    </row>
    <row r="1624" spans="1:10" ht="65.099999999999994" customHeight="1" x14ac:dyDescent="0.25">
      <c r="A1624" s="198" t="s">
        <v>385</v>
      </c>
      <c r="B1624" s="218" t="s">
        <v>582</v>
      </c>
      <c r="C1624" s="198" t="s">
        <v>16</v>
      </c>
      <c r="D1624" s="198" t="s">
        <v>581</v>
      </c>
      <c r="E1624" s="314" t="s">
        <v>391</v>
      </c>
      <c r="F1624" s="314"/>
      <c r="G1624" s="217" t="s">
        <v>14</v>
      </c>
      <c r="H1624" s="221">
        <v>6.8899999999999994E-5</v>
      </c>
      <c r="I1624" s="219">
        <v>102197.26</v>
      </c>
      <c r="J1624" s="219">
        <v>7.0413911999999996</v>
      </c>
    </row>
    <row r="1625" spans="1:10" ht="51.9" customHeight="1" x14ac:dyDescent="0.25">
      <c r="A1625" s="198" t="s">
        <v>385</v>
      </c>
      <c r="B1625" s="218" t="s">
        <v>580</v>
      </c>
      <c r="C1625" s="198" t="s">
        <v>16</v>
      </c>
      <c r="D1625" s="198" t="s">
        <v>579</v>
      </c>
      <c r="E1625" s="314" t="s">
        <v>391</v>
      </c>
      <c r="F1625" s="314"/>
      <c r="G1625" s="217" t="s">
        <v>14</v>
      </c>
      <c r="H1625" s="221">
        <v>6.4300000000000004E-5</v>
      </c>
      <c r="I1625" s="219">
        <v>591575.65</v>
      </c>
      <c r="J1625" s="219">
        <v>38.038314300000003</v>
      </c>
    </row>
    <row r="1626" spans="1:10" x14ac:dyDescent="0.25">
      <c r="A1626" s="201"/>
      <c r="B1626" s="201"/>
      <c r="C1626" s="201"/>
      <c r="D1626" s="201"/>
      <c r="E1626" s="201" t="s">
        <v>380</v>
      </c>
      <c r="F1626" s="231">
        <v>0</v>
      </c>
      <c r="G1626" s="201" t="s">
        <v>379</v>
      </c>
      <c r="H1626" s="231">
        <v>0</v>
      </c>
      <c r="I1626" s="201" t="s">
        <v>378</v>
      </c>
      <c r="J1626" s="231">
        <v>0</v>
      </c>
    </row>
    <row r="1627" spans="1:10" ht="14.4" thickBot="1" x14ac:dyDescent="0.3">
      <c r="A1627" s="201"/>
      <c r="B1627" s="201"/>
      <c r="C1627" s="201"/>
      <c r="D1627" s="201"/>
      <c r="E1627" s="201" t="s">
        <v>377</v>
      </c>
      <c r="F1627" s="231">
        <v>0</v>
      </c>
      <c r="G1627" s="201"/>
      <c r="H1627" s="316" t="s">
        <v>376</v>
      </c>
      <c r="I1627" s="316"/>
      <c r="J1627" s="231">
        <v>45.07</v>
      </c>
    </row>
    <row r="1628" spans="1:10" ht="0.9" customHeight="1" thickTop="1" x14ac:dyDescent="0.25">
      <c r="A1628" s="212"/>
      <c r="B1628" s="212"/>
      <c r="C1628" s="212"/>
      <c r="D1628" s="212"/>
      <c r="E1628" s="212"/>
      <c r="F1628" s="212"/>
      <c r="G1628" s="212"/>
      <c r="H1628" s="212"/>
      <c r="I1628" s="212"/>
      <c r="J1628" s="212"/>
    </row>
    <row r="1629" spans="1:10" ht="18" customHeight="1" x14ac:dyDescent="0.25">
      <c r="A1629" s="199"/>
      <c r="B1629" s="202" t="s">
        <v>4</v>
      </c>
      <c r="C1629" s="199" t="s">
        <v>5</v>
      </c>
      <c r="D1629" s="199" t="s">
        <v>6</v>
      </c>
      <c r="E1629" s="315" t="s">
        <v>390</v>
      </c>
      <c r="F1629" s="315"/>
      <c r="G1629" s="203" t="s">
        <v>7</v>
      </c>
      <c r="H1629" s="202" t="s">
        <v>8</v>
      </c>
      <c r="I1629" s="202" t="s">
        <v>1201</v>
      </c>
      <c r="J1629" s="202" t="s">
        <v>9</v>
      </c>
    </row>
    <row r="1630" spans="1:10" ht="65.099999999999994" customHeight="1" x14ac:dyDescent="0.25">
      <c r="A1630" s="207" t="s">
        <v>389</v>
      </c>
      <c r="B1630" s="209" t="s">
        <v>578</v>
      </c>
      <c r="C1630" s="207" t="s">
        <v>16</v>
      </c>
      <c r="D1630" s="207" t="s">
        <v>577</v>
      </c>
      <c r="E1630" s="312" t="s">
        <v>386</v>
      </c>
      <c r="F1630" s="312"/>
      <c r="G1630" s="208" t="s">
        <v>59</v>
      </c>
      <c r="H1630" s="211">
        <v>1</v>
      </c>
      <c r="I1630" s="210">
        <v>191.35</v>
      </c>
      <c r="J1630" s="210">
        <v>191.35</v>
      </c>
    </row>
    <row r="1631" spans="1:10" ht="26.1" customHeight="1" x14ac:dyDescent="0.25">
      <c r="A1631" s="198" t="s">
        <v>385</v>
      </c>
      <c r="B1631" s="218" t="s">
        <v>576</v>
      </c>
      <c r="C1631" s="198" t="s">
        <v>16</v>
      </c>
      <c r="D1631" s="198" t="s">
        <v>575</v>
      </c>
      <c r="E1631" s="314" t="s">
        <v>408</v>
      </c>
      <c r="F1631" s="314"/>
      <c r="G1631" s="217" t="s">
        <v>459</v>
      </c>
      <c r="H1631" s="221">
        <v>26.43</v>
      </c>
      <c r="I1631" s="219">
        <v>7.24</v>
      </c>
      <c r="J1631" s="219">
        <v>191.35319999999999</v>
      </c>
    </row>
    <row r="1632" spans="1:10" x14ac:dyDescent="0.25">
      <c r="A1632" s="201"/>
      <c r="B1632" s="201"/>
      <c r="C1632" s="201"/>
      <c r="D1632" s="201"/>
      <c r="E1632" s="201" t="s">
        <v>380</v>
      </c>
      <c r="F1632" s="231">
        <v>0</v>
      </c>
      <c r="G1632" s="201" t="s">
        <v>379</v>
      </c>
      <c r="H1632" s="231">
        <v>0</v>
      </c>
      <c r="I1632" s="201" t="s">
        <v>378</v>
      </c>
      <c r="J1632" s="231">
        <v>0</v>
      </c>
    </row>
    <row r="1633" spans="1:10" ht="14.4" thickBot="1" x14ac:dyDescent="0.3">
      <c r="A1633" s="201"/>
      <c r="B1633" s="201"/>
      <c r="C1633" s="201"/>
      <c r="D1633" s="201"/>
      <c r="E1633" s="201" t="s">
        <v>377</v>
      </c>
      <c r="F1633" s="231">
        <v>0</v>
      </c>
      <c r="G1633" s="201"/>
      <c r="H1633" s="316" t="s">
        <v>376</v>
      </c>
      <c r="I1633" s="316"/>
      <c r="J1633" s="231">
        <v>191.35</v>
      </c>
    </row>
    <row r="1634" spans="1:10" ht="0.9" customHeight="1" thickTop="1" x14ac:dyDescent="0.25">
      <c r="A1634" s="212"/>
      <c r="B1634" s="212"/>
      <c r="C1634" s="212"/>
      <c r="D1634" s="212"/>
      <c r="E1634" s="212"/>
      <c r="F1634" s="212"/>
      <c r="G1634" s="212"/>
      <c r="H1634" s="212"/>
      <c r="I1634" s="212"/>
      <c r="J1634" s="212"/>
    </row>
    <row r="1635" spans="1:10" ht="18" customHeight="1" x14ac:dyDescent="0.25">
      <c r="A1635" s="199"/>
      <c r="B1635" s="202" t="s">
        <v>4</v>
      </c>
      <c r="C1635" s="199" t="s">
        <v>5</v>
      </c>
      <c r="D1635" s="199" t="s">
        <v>6</v>
      </c>
      <c r="E1635" s="315" t="s">
        <v>390</v>
      </c>
      <c r="F1635" s="315"/>
      <c r="G1635" s="203" t="s">
        <v>7</v>
      </c>
      <c r="H1635" s="202" t="s">
        <v>8</v>
      </c>
      <c r="I1635" s="202" t="s">
        <v>1201</v>
      </c>
      <c r="J1635" s="202" t="s">
        <v>9</v>
      </c>
    </row>
    <row r="1636" spans="1:10" ht="24" customHeight="1" x14ac:dyDescent="0.25">
      <c r="A1636" s="207" t="s">
        <v>389</v>
      </c>
      <c r="B1636" s="209" t="s">
        <v>574</v>
      </c>
      <c r="C1636" s="207" t="s">
        <v>16</v>
      </c>
      <c r="D1636" s="207" t="s">
        <v>573</v>
      </c>
      <c r="E1636" s="312" t="s">
        <v>414</v>
      </c>
      <c r="F1636" s="312"/>
      <c r="G1636" s="208" t="s">
        <v>59</v>
      </c>
      <c r="H1636" s="211">
        <v>1</v>
      </c>
      <c r="I1636" s="210">
        <v>32.44</v>
      </c>
      <c r="J1636" s="210">
        <v>32.44</v>
      </c>
    </row>
    <row r="1637" spans="1:10" ht="26.1" customHeight="1" x14ac:dyDescent="0.25">
      <c r="A1637" s="200" t="s">
        <v>400</v>
      </c>
      <c r="B1637" s="214" t="s">
        <v>572</v>
      </c>
      <c r="C1637" s="200" t="s">
        <v>16</v>
      </c>
      <c r="D1637" s="200" t="s">
        <v>571</v>
      </c>
      <c r="E1637" s="313" t="s">
        <v>414</v>
      </c>
      <c r="F1637" s="313"/>
      <c r="G1637" s="213" t="s">
        <v>59</v>
      </c>
      <c r="H1637" s="216">
        <v>1</v>
      </c>
      <c r="I1637" s="215">
        <v>0.11</v>
      </c>
      <c r="J1637" s="215">
        <v>0.11</v>
      </c>
    </row>
    <row r="1638" spans="1:10" ht="26.1" customHeight="1" x14ac:dyDescent="0.25">
      <c r="A1638" s="198" t="s">
        <v>385</v>
      </c>
      <c r="B1638" s="218" t="s">
        <v>492</v>
      </c>
      <c r="C1638" s="198" t="s">
        <v>16</v>
      </c>
      <c r="D1638" s="198" t="s">
        <v>491</v>
      </c>
      <c r="E1638" s="314" t="s">
        <v>1304</v>
      </c>
      <c r="F1638" s="314"/>
      <c r="G1638" s="217" t="s">
        <v>59</v>
      </c>
      <c r="H1638" s="221">
        <v>1</v>
      </c>
      <c r="I1638" s="219">
        <v>0.73</v>
      </c>
      <c r="J1638" s="219">
        <v>0.73</v>
      </c>
    </row>
    <row r="1639" spans="1:10" ht="26.1" customHeight="1" x14ac:dyDescent="0.25">
      <c r="A1639" s="198" t="s">
        <v>385</v>
      </c>
      <c r="B1639" s="218" t="s">
        <v>490</v>
      </c>
      <c r="C1639" s="198" t="s">
        <v>16</v>
      </c>
      <c r="D1639" s="198" t="s">
        <v>489</v>
      </c>
      <c r="E1639" s="314" t="s">
        <v>1304</v>
      </c>
      <c r="F1639" s="314"/>
      <c r="G1639" s="217" t="s">
        <v>59</v>
      </c>
      <c r="H1639" s="221">
        <v>1</v>
      </c>
      <c r="I1639" s="219">
        <v>1.47</v>
      </c>
      <c r="J1639" s="219">
        <v>1.47</v>
      </c>
    </row>
    <row r="1640" spans="1:10" ht="26.1" customHeight="1" x14ac:dyDescent="0.25">
      <c r="A1640" s="198" t="s">
        <v>385</v>
      </c>
      <c r="B1640" s="218" t="s">
        <v>434</v>
      </c>
      <c r="C1640" s="198" t="s">
        <v>16</v>
      </c>
      <c r="D1640" s="198" t="s">
        <v>433</v>
      </c>
      <c r="E1640" s="314" t="s">
        <v>1304</v>
      </c>
      <c r="F1640" s="314"/>
      <c r="G1640" s="217" t="s">
        <v>59</v>
      </c>
      <c r="H1640" s="221">
        <v>1</v>
      </c>
      <c r="I1640" s="219">
        <v>1.07</v>
      </c>
      <c r="J1640" s="219">
        <v>1.07</v>
      </c>
    </row>
    <row r="1641" spans="1:10" ht="24" customHeight="1" x14ac:dyDescent="0.25">
      <c r="A1641" s="198" t="s">
        <v>385</v>
      </c>
      <c r="B1641" s="218" t="s">
        <v>570</v>
      </c>
      <c r="C1641" s="198" t="s">
        <v>16</v>
      </c>
      <c r="D1641" s="198" t="s">
        <v>569</v>
      </c>
      <c r="E1641" s="314" t="s">
        <v>409</v>
      </c>
      <c r="F1641" s="314"/>
      <c r="G1641" s="217" t="s">
        <v>59</v>
      </c>
      <c r="H1641" s="221">
        <v>1</v>
      </c>
      <c r="I1641" s="219">
        <v>23.04</v>
      </c>
      <c r="J1641" s="219">
        <v>23.04</v>
      </c>
    </row>
    <row r="1642" spans="1:10" ht="26.1" customHeight="1" x14ac:dyDescent="0.25">
      <c r="A1642" s="198" t="s">
        <v>385</v>
      </c>
      <c r="B1642" s="218" t="s">
        <v>424</v>
      </c>
      <c r="C1642" s="198" t="s">
        <v>16</v>
      </c>
      <c r="D1642" s="198" t="s">
        <v>423</v>
      </c>
      <c r="E1642" s="314" t="s">
        <v>1304</v>
      </c>
      <c r="F1642" s="314"/>
      <c r="G1642" s="217" t="s">
        <v>59</v>
      </c>
      <c r="H1642" s="221">
        <v>1</v>
      </c>
      <c r="I1642" s="219">
        <v>1.43</v>
      </c>
      <c r="J1642" s="219">
        <v>1.43</v>
      </c>
    </row>
    <row r="1643" spans="1:10" ht="26.1" customHeight="1" x14ac:dyDescent="0.25">
      <c r="A1643" s="198" t="s">
        <v>385</v>
      </c>
      <c r="B1643" s="218" t="s">
        <v>436</v>
      </c>
      <c r="C1643" s="198" t="s">
        <v>16</v>
      </c>
      <c r="D1643" s="198" t="s">
        <v>435</v>
      </c>
      <c r="E1643" s="314" t="s">
        <v>1304</v>
      </c>
      <c r="F1643" s="314"/>
      <c r="G1643" s="217" t="s">
        <v>59</v>
      </c>
      <c r="H1643" s="221">
        <v>1</v>
      </c>
      <c r="I1643" s="219">
        <v>4.4800000000000004</v>
      </c>
      <c r="J1643" s="219">
        <v>4.4800000000000004</v>
      </c>
    </row>
    <row r="1644" spans="1:10" ht="26.1" customHeight="1" x14ac:dyDescent="0.25">
      <c r="A1644" s="198" t="s">
        <v>385</v>
      </c>
      <c r="B1644" s="218" t="s">
        <v>422</v>
      </c>
      <c r="C1644" s="198" t="s">
        <v>16</v>
      </c>
      <c r="D1644" s="198" t="s">
        <v>421</v>
      </c>
      <c r="E1644" s="314" t="s">
        <v>1304</v>
      </c>
      <c r="F1644" s="314"/>
      <c r="G1644" s="217" t="s">
        <v>59</v>
      </c>
      <c r="H1644" s="221">
        <v>1</v>
      </c>
      <c r="I1644" s="219">
        <v>0.11</v>
      </c>
      <c r="J1644" s="219">
        <v>0.11</v>
      </c>
    </row>
    <row r="1645" spans="1:10" x14ac:dyDescent="0.25">
      <c r="A1645" s="201"/>
      <c r="B1645" s="201"/>
      <c r="C1645" s="201"/>
      <c r="D1645" s="201"/>
      <c r="E1645" s="201" t="s">
        <v>380</v>
      </c>
      <c r="F1645" s="231">
        <v>23.15</v>
      </c>
      <c r="G1645" s="201" t="s">
        <v>379</v>
      </c>
      <c r="H1645" s="231">
        <v>0</v>
      </c>
      <c r="I1645" s="201" t="s">
        <v>378</v>
      </c>
      <c r="J1645" s="231">
        <v>23.15</v>
      </c>
    </row>
    <row r="1646" spans="1:10" ht="14.4" thickBot="1" x14ac:dyDescent="0.3">
      <c r="A1646" s="201"/>
      <c r="B1646" s="201"/>
      <c r="C1646" s="201"/>
      <c r="D1646" s="201"/>
      <c r="E1646" s="201" t="s">
        <v>377</v>
      </c>
      <c r="F1646" s="231">
        <v>0</v>
      </c>
      <c r="G1646" s="201"/>
      <c r="H1646" s="316" t="s">
        <v>376</v>
      </c>
      <c r="I1646" s="316"/>
      <c r="J1646" s="231">
        <v>32.44</v>
      </c>
    </row>
    <row r="1647" spans="1:10" ht="0.9" customHeight="1" thickTop="1" x14ac:dyDescent="0.25">
      <c r="A1647" s="212"/>
      <c r="B1647" s="212"/>
      <c r="C1647" s="212"/>
      <c r="D1647" s="212"/>
      <c r="E1647" s="212"/>
      <c r="F1647" s="212"/>
      <c r="G1647" s="212"/>
      <c r="H1647" s="212"/>
      <c r="I1647" s="212"/>
      <c r="J1647" s="212"/>
    </row>
    <row r="1648" spans="1:10" ht="18" customHeight="1" x14ac:dyDescent="0.25">
      <c r="A1648" s="199"/>
      <c r="B1648" s="202" t="s">
        <v>4</v>
      </c>
      <c r="C1648" s="199" t="s">
        <v>5</v>
      </c>
      <c r="D1648" s="199" t="s">
        <v>6</v>
      </c>
      <c r="E1648" s="315" t="s">
        <v>390</v>
      </c>
      <c r="F1648" s="315"/>
      <c r="G1648" s="203" t="s">
        <v>7</v>
      </c>
      <c r="H1648" s="202" t="s">
        <v>8</v>
      </c>
      <c r="I1648" s="202" t="s">
        <v>1201</v>
      </c>
      <c r="J1648" s="202" t="s">
        <v>9</v>
      </c>
    </row>
    <row r="1649" spans="1:10" ht="26.1" customHeight="1" x14ac:dyDescent="0.25">
      <c r="A1649" s="207" t="s">
        <v>389</v>
      </c>
      <c r="B1649" s="209" t="s">
        <v>568</v>
      </c>
      <c r="C1649" s="207" t="s">
        <v>16</v>
      </c>
      <c r="D1649" s="207" t="s">
        <v>567</v>
      </c>
      <c r="E1649" s="312" t="s">
        <v>401</v>
      </c>
      <c r="F1649" s="312"/>
      <c r="G1649" s="208" t="s">
        <v>404</v>
      </c>
      <c r="H1649" s="211">
        <v>1</v>
      </c>
      <c r="I1649" s="210">
        <v>35.21</v>
      </c>
      <c r="J1649" s="210">
        <v>35.21</v>
      </c>
    </row>
    <row r="1650" spans="1:10" ht="26.1" customHeight="1" x14ac:dyDescent="0.25">
      <c r="A1650" s="200" t="s">
        <v>400</v>
      </c>
      <c r="B1650" s="214" t="s">
        <v>564</v>
      </c>
      <c r="C1650" s="200" t="s">
        <v>16</v>
      </c>
      <c r="D1650" s="200" t="s">
        <v>563</v>
      </c>
      <c r="E1650" s="313" t="s">
        <v>386</v>
      </c>
      <c r="F1650" s="313"/>
      <c r="G1650" s="213" t="s">
        <v>59</v>
      </c>
      <c r="H1650" s="216">
        <v>1</v>
      </c>
      <c r="I1650" s="215">
        <v>0.39</v>
      </c>
      <c r="J1650" s="215">
        <v>0.39</v>
      </c>
    </row>
    <row r="1651" spans="1:10" ht="26.1" customHeight="1" x14ac:dyDescent="0.25">
      <c r="A1651" s="200" t="s">
        <v>400</v>
      </c>
      <c r="B1651" s="214" t="s">
        <v>512</v>
      </c>
      <c r="C1651" s="200" t="s">
        <v>16</v>
      </c>
      <c r="D1651" s="200" t="s">
        <v>511</v>
      </c>
      <c r="E1651" s="313" t="s">
        <v>414</v>
      </c>
      <c r="F1651" s="313"/>
      <c r="G1651" s="213" t="s">
        <v>59</v>
      </c>
      <c r="H1651" s="216">
        <v>1</v>
      </c>
      <c r="I1651" s="215">
        <v>34.729999999999997</v>
      </c>
      <c r="J1651" s="215">
        <v>34.729999999999997</v>
      </c>
    </row>
    <row r="1652" spans="1:10" ht="26.1" customHeight="1" x14ac:dyDescent="0.25">
      <c r="A1652" s="200" t="s">
        <v>400</v>
      </c>
      <c r="B1652" s="214" t="s">
        <v>562</v>
      </c>
      <c r="C1652" s="200" t="s">
        <v>16</v>
      </c>
      <c r="D1652" s="200" t="s">
        <v>561</v>
      </c>
      <c r="E1652" s="313" t="s">
        <v>386</v>
      </c>
      <c r="F1652" s="313"/>
      <c r="G1652" s="213" t="s">
        <v>59</v>
      </c>
      <c r="H1652" s="216">
        <v>1</v>
      </c>
      <c r="I1652" s="215">
        <v>0.09</v>
      </c>
      <c r="J1652" s="215">
        <v>0.09</v>
      </c>
    </row>
    <row r="1653" spans="1:10" x14ac:dyDescent="0.25">
      <c r="A1653" s="201"/>
      <c r="B1653" s="201"/>
      <c r="C1653" s="201"/>
      <c r="D1653" s="201"/>
      <c r="E1653" s="201" t="s">
        <v>380</v>
      </c>
      <c r="F1653" s="231">
        <v>26.7</v>
      </c>
      <c r="G1653" s="201" t="s">
        <v>379</v>
      </c>
      <c r="H1653" s="231">
        <v>0</v>
      </c>
      <c r="I1653" s="201" t="s">
        <v>378</v>
      </c>
      <c r="J1653" s="231">
        <v>26.7</v>
      </c>
    </row>
    <row r="1654" spans="1:10" ht="14.4" thickBot="1" x14ac:dyDescent="0.3">
      <c r="A1654" s="201"/>
      <c r="B1654" s="201"/>
      <c r="C1654" s="201"/>
      <c r="D1654" s="201"/>
      <c r="E1654" s="201" t="s">
        <v>377</v>
      </c>
      <c r="F1654" s="231">
        <v>0</v>
      </c>
      <c r="G1654" s="201"/>
      <c r="H1654" s="316" t="s">
        <v>376</v>
      </c>
      <c r="I1654" s="316"/>
      <c r="J1654" s="231">
        <v>35.21</v>
      </c>
    </row>
    <row r="1655" spans="1:10" ht="0.9" customHeight="1" thickTop="1" x14ac:dyDescent="0.25">
      <c r="A1655" s="212"/>
      <c r="B1655" s="212"/>
      <c r="C1655" s="212"/>
      <c r="D1655" s="212"/>
      <c r="E1655" s="212"/>
      <c r="F1655" s="212"/>
      <c r="G1655" s="212"/>
      <c r="H1655" s="212"/>
      <c r="I1655" s="212"/>
      <c r="J1655" s="212"/>
    </row>
    <row r="1656" spans="1:10" ht="18" customHeight="1" x14ac:dyDescent="0.25">
      <c r="A1656" s="199"/>
      <c r="B1656" s="202" t="s">
        <v>4</v>
      </c>
      <c r="C1656" s="199" t="s">
        <v>5</v>
      </c>
      <c r="D1656" s="199" t="s">
        <v>6</v>
      </c>
      <c r="E1656" s="315" t="s">
        <v>390</v>
      </c>
      <c r="F1656" s="315"/>
      <c r="G1656" s="203" t="s">
        <v>7</v>
      </c>
      <c r="H1656" s="202" t="s">
        <v>8</v>
      </c>
      <c r="I1656" s="202" t="s">
        <v>1201</v>
      </c>
      <c r="J1656" s="202" t="s">
        <v>9</v>
      </c>
    </row>
    <row r="1657" spans="1:10" ht="26.1" customHeight="1" x14ac:dyDescent="0.25">
      <c r="A1657" s="207" t="s">
        <v>389</v>
      </c>
      <c r="B1657" s="209" t="s">
        <v>566</v>
      </c>
      <c r="C1657" s="207" t="s">
        <v>16</v>
      </c>
      <c r="D1657" s="207" t="s">
        <v>565</v>
      </c>
      <c r="E1657" s="312" t="s">
        <v>401</v>
      </c>
      <c r="F1657" s="312"/>
      <c r="G1657" s="208" t="s">
        <v>142</v>
      </c>
      <c r="H1657" s="211">
        <v>1</v>
      </c>
      <c r="I1657" s="210">
        <v>35.700000000000003</v>
      </c>
      <c r="J1657" s="210">
        <v>35.700000000000003</v>
      </c>
    </row>
    <row r="1658" spans="1:10" ht="26.1" customHeight="1" x14ac:dyDescent="0.25">
      <c r="A1658" s="200" t="s">
        <v>400</v>
      </c>
      <c r="B1658" s="214" t="s">
        <v>512</v>
      </c>
      <c r="C1658" s="200" t="s">
        <v>16</v>
      </c>
      <c r="D1658" s="200" t="s">
        <v>511</v>
      </c>
      <c r="E1658" s="313" t="s">
        <v>414</v>
      </c>
      <c r="F1658" s="313"/>
      <c r="G1658" s="213" t="s">
        <v>59</v>
      </c>
      <c r="H1658" s="216">
        <v>1</v>
      </c>
      <c r="I1658" s="215">
        <v>34.729999999999997</v>
      </c>
      <c r="J1658" s="215">
        <v>34.729999999999997</v>
      </c>
    </row>
    <row r="1659" spans="1:10" ht="26.1" customHeight="1" x14ac:dyDescent="0.25">
      <c r="A1659" s="200" t="s">
        <v>400</v>
      </c>
      <c r="B1659" s="214" t="s">
        <v>564</v>
      </c>
      <c r="C1659" s="200" t="s">
        <v>16</v>
      </c>
      <c r="D1659" s="200" t="s">
        <v>563</v>
      </c>
      <c r="E1659" s="313" t="s">
        <v>386</v>
      </c>
      <c r="F1659" s="313"/>
      <c r="G1659" s="213" t="s">
        <v>59</v>
      </c>
      <c r="H1659" s="216">
        <v>1</v>
      </c>
      <c r="I1659" s="215">
        <v>0.39</v>
      </c>
      <c r="J1659" s="215">
        <v>0.39</v>
      </c>
    </row>
    <row r="1660" spans="1:10" ht="26.1" customHeight="1" x14ac:dyDescent="0.25">
      <c r="A1660" s="200" t="s">
        <v>400</v>
      </c>
      <c r="B1660" s="214" t="s">
        <v>562</v>
      </c>
      <c r="C1660" s="200" t="s">
        <v>16</v>
      </c>
      <c r="D1660" s="200" t="s">
        <v>561</v>
      </c>
      <c r="E1660" s="313" t="s">
        <v>386</v>
      </c>
      <c r="F1660" s="313"/>
      <c r="G1660" s="213" t="s">
        <v>59</v>
      </c>
      <c r="H1660" s="216">
        <v>1</v>
      </c>
      <c r="I1660" s="215">
        <v>0.09</v>
      </c>
      <c r="J1660" s="215">
        <v>0.09</v>
      </c>
    </row>
    <row r="1661" spans="1:10" ht="26.1" customHeight="1" x14ac:dyDescent="0.25">
      <c r="A1661" s="200" t="s">
        <v>400</v>
      </c>
      <c r="B1661" s="214" t="s">
        <v>560</v>
      </c>
      <c r="C1661" s="200" t="s">
        <v>16</v>
      </c>
      <c r="D1661" s="200" t="s">
        <v>559</v>
      </c>
      <c r="E1661" s="313" t="s">
        <v>386</v>
      </c>
      <c r="F1661" s="313"/>
      <c r="G1661" s="213" t="s">
        <v>59</v>
      </c>
      <c r="H1661" s="216">
        <v>1</v>
      </c>
      <c r="I1661" s="215">
        <v>0.49</v>
      </c>
      <c r="J1661" s="215">
        <v>0.49</v>
      </c>
    </row>
    <row r="1662" spans="1:10" x14ac:dyDescent="0.25">
      <c r="A1662" s="201"/>
      <c r="B1662" s="201"/>
      <c r="C1662" s="201"/>
      <c r="D1662" s="201"/>
      <c r="E1662" s="201" t="s">
        <v>380</v>
      </c>
      <c r="F1662" s="231">
        <v>26.7</v>
      </c>
      <c r="G1662" s="201" t="s">
        <v>379</v>
      </c>
      <c r="H1662" s="231">
        <v>0</v>
      </c>
      <c r="I1662" s="201" t="s">
        <v>378</v>
      </c>
      <c r="J1662" s="231">
        <v>26.7</v>
      </c>
    </row>
    <row r="1663" spans="1:10" ht="14.4" thickBot="1" x14ac:dyDescent="0.3">
      <c r="A1663" s="201"/>
      <c r="B1663" s="201"/>
      <c r="C1663" s="201"/>
      <c r="D1663" s="201"/>
      <c r="E1663" s="201" t="s">
        <v>377</v>
      </c>
      <c r="F1663" s="231">
        <v>0</v>
      </c>
      <c r="G1663" s="201"/>
      <c r="H1663" s="316" t="s">
        <v>376</v>
      </c>
      <c r="I1663" s="316"/>
      <c r="J1663" s="231">
        <v>35.700000000000003</v>
      </c>
    </row>
    <row r="1664" spans="1:10" ht="0.9" customHeight="1" thickTop="1" x14ac:dyDescent="0.25">
      <c r="A1664" s="212"/>
      <c r="B1664" s="212"/>
      <c r="C1664" s="212"/>
      <c r="D1664" s="212"/>
      <c r="E1664" s="212"/>
      <c r="F1664" s="212"/>
      <c r="G1664" s="212"/>
      <c r="H1664" s="212"/>
      <c r="I1664" s="212"/>
      <c r="J1664" s="212"/>
    </row>
    <row r="1665" spans="1:10" ht="18" customHeight="1" x14ac:dyDescent="0.25">
      <c r="A1665" s="199"/>
      <c r="B1665" s="202" t="s">
        <v>4</v>
      </c>
      <c r="C1665" s="199" t="s">
        <v>5</v>
      </c>
      <c r="D1665" s="199" t="s">
        <v>6</v>
      </c>
      <c r="E1665" s="315" t="s">
        <v>390</v>
      </c>
      <c r="F1665" s="315"/>
      <c r="G1665" s="203" t="s">
        <v>7</v>
      </c>
      <c r="H1665" s="202" t="s">
        <v>8</v>
      </c>
      <c r="I1665" s="202" t="s">
        <v>1201</v>
      </c>
      <c r="J1665" s="202" t="s">
        <v>9</v>
      </c>
    </row>
    <row r="1666" spans="1:10" ht="26.1" customHeight="1" x14ac:dyDescent="0.25">
      <c r="A1666" s="207" t="s">
        <v>389</v>
      </c>
      <c r="B1666" s="209" t="s">
        <v>564</v>
      </c>
      <c r="C1666" s="207" t="s">
        <v>16</v>
      </c>
      <c r="D1666" s="207" t="s">
        <v>563</v>
      </c>
      <c r="E1666" s="312" t="s">
        <v>386</v>
      </c>
      <c r="F1666" s="312"/>
      <c r="G1666" s="208" t="s">
        <v>59</v>
      </c>
      <c r="H1666" s="211">
        <v>1</v>
      </c>
      <c r="I1666" s="210">
        <v>0.39</v>
      </c>
      <c r="J1666" s="210">
        <v>0.39</v>
      </c>
    </row>
    <row r="1667" spans="1:10" ht="26.1" customHeight="1" x14ac:dyDescent="0.25">
      <c r="A1667" s="198" t="s">
        <v>385</v>
      </c>
      <c r="B1667" s="218" t="s">
        <v>558</v>
      </c>
      <c r="C1667" s="198" t="s">
        <v>16</v>
      </c>
      <c r="D1667" s="198" t="s">
        <v>557</v>
      </c>
      <c r="E1667" s="314" t="s">
        <v>391</v>
      </c>
      <c r="F1667" s="314"/>
      <c r="G1667" s="217" t="s">
        <v>14</v>
      </c>
      <c r="H1667" s="221">
        <v>6.3999999999999997E-5</v>
      </c>
      <c r="I1667" s="219">
        <v>6164.14</v>
      </c>
      <c r="J1667" s="219">
        <v>0.39450499999999999</v>
      </c>
    </row>
    <row r="1668" spans="1:10" x14ac:dyDescent="0.25">
      <c r="A1668" s="201"/>
      <c r="B1668" s="201"/>
      <c r="C1668" s="201"/>
      <c r="D1668" s="201"/>
      <c r="E1668" s="201" t="s">
        <v>380</v>
      </c>
      <c r="F1668" s="231">
        <v>0</v>
      </c>
      <c r="G1668" s="201" t="s">
        <v>379</v>
      </c>
      <c r="H1668" s="231">
        <v>0</v>
      </c>
      <c r="I1668" s="201" t="s">
        <v>378</v>
      </c>
      <c r="J1668" s="231">
        <v>0</v>
      </c>
    </row>
    <row r="1669" spans="1:10" ht="14.4" thickBot="1" x14ac:dyDescent="0.3">
      <c r="A1669" s="201"/>
      <c r="B1669" s="201"/>
      <c r="C1669" s="201"/>
      <c r="D1669" s="201"/>
      <c r="E1669" s="201" t="s">
        <v>377</v>
      </c>
      <c r="F1669" s="231">
        <v>0</v>
      </c>
      <c r="G1669" s="201"/>
      <c r="H1669" s="316" t="s">
        <v>376</v>
      </c>
      <c r="I1669" s="316"/>
      <c r="J1669" s="231">
        <v>0.39</v>
      </c>
    </row>
    <row r="1670" spans="1:10" ht="0.9" customHeight="1" thickTop="1" x14ac:dyDescent="0.25">
      <c r="A1670" s="212"/>
      <c r="B1670" s="212"/>
      <c r="C1670" s="212"/>
      <c r="D1670" s="212"/>
      <c r="E1670" s="212"/>
      <c r="F1670" s="212"/>
      <c r="G1670" s="212"/>
      <c r="H1670" s="212"/>
      <c r="I1670" s="212"/>
      <c r="J1670" s="212"/>
    </row>
    <row r="1671" spans="1:10" ht="18" customHeight="1" x14ac:dyDescent="0.25">
      <c r="A1671" s="199"/>
      <c r="B1671" s="202" t="s">
        <v>4</v>
      </c>
      <c r="C1671" s="199" t="s">
        <v>5</v>
      </c>
      <c r="D1671" s="199" t="s">
        <v>6</v>
      </c>
      <c r="E1671" s="315" t="s">
        <v>390</v>
      </c>
      <c r="F1671" s="315"/>
      <c r="G1671" s="203" t="s">
        <v>7</v>
      </c>
      <c r="H1671" s="202" t="s">
        <v>8</v>
      </c>
      <c r="I1671" s="202" t="s">
        <v>1201</v>
      </c>
      <c r="J1671" s="202" t="s">
        <v>9</v>
      </c>
    </row>
    <row r="1672" spans="1:10" ht="26.1" customHeight="1" x14ac:dyDescent="0.25">
      <c r="A1672" s="207" t="s">
        <v>389</v>
      </c>
      <c r="B1672" s="209" t="s">
        <v>562</v>
      </c>
      <c r="C1672" s="207" t="s">
        <v>16</v>
      </c>
      <c r="D1672" s="207" t="s">
        <v>561</v>
      </c>
      <c r="E1672" s="312" t="s">
        <v>386</v>
      </c>
      <c r="F1672" s="312"/>
      <c r="G1672" s="208" t="s">
        <v>59</v>
      </c>
      <c r="H1672" s="211">
        <v>1</v>
      </c>
      <c r="I1672" s="210">
        <v>0.09</v>
      </c>
      <c r="J1672" s="210">
        <v>0.09</v>
      </c>
    </row>
    <row r="1673" spans="1:10" ht="26.1" customHeight="1" x14ac:dyDescent="0.25">
      <c r="A1673" s="198" t="s">
        <v>385</v>
      </c>
      <c r="B1673" s="218" t="s">
        <v>558</v>
      </c>
      <c r="C1673" s="198" t="s">
        <v>16</v>
      </c>
      <c r="D1673" s="198" t="s">
        <v>557</v>
      </c>
      <c r="E1673" s="314" t="s">
        <v>391</v>
      </c>
      <c r="F1673" s="314"/>
      <c r="G1673" s="217" t="s">
        <v>14</v>
      </c>
      <c r="H1673" s="221">
        <v>1.4800000000000001E-5</v>
      </c>
      <c r="I1673" s="219">
        <v>6164.14</v>
      </c>
      <c r="J1673" s="219">
        <v>9.1229299999999999E-2</v>
      </c>
    </row>
    <row r="1674" spans="1:10" x14ac:dyDescent="0.25">
      <c r="A1674" s="201"/>
      <c r="B1674" s="201"/>
      <c r="C1674" s="201"/>
      <c r="D1674" s="201"/>
      <c r="E1674" s="201" t="s">
        <v>380</v>
      </c>
      <c r="F1674" s="231">
        <v>0</v>
      </c>
      <c r="G1674" s="201" t="s">
        <v>379</v>
      </c>
      <c r="H1674" s="231">
        <v>0</v>
      </c>
      <c r="I1674" s="201" t="s">
        <v>378</v>
      </c>
      <c r="J1674" s="231">
        <v>0</v>
      </c>
    </row>
    <row r="1675" spans="1:10" ht="14.4" thickBot="1" x14ac:dyDescent="0.3">
      <c r="A1675" s="201"/>
      <c r="B1675" s="201"/>
      <c r="C1675" s="201"/>
      <c r="D1675" s="201"/>
      <c r="E1675" s="201" t="s">
        <v>377</v>
      </c>
      <c r="F1675" s="231">
        <v>0</v>
      </c>
      <c r="G1675" s="201"/>
      <c r="H1675" s="316" t="s">
        <v>376</v>
      </c>
      <c r="I1675" s="316"/>
      <c r="J1675" s="231">
        <v>0.09</v>
      </c>
    </row>
    <row r="1676" spans="1:10" ht="0.9" customHeight="1" thickTop="1" x14ac:dyDescent="0.25">
      <c r="A1676" s="212"/>
      <c r="B1676" s="212"/>
      <c r="C1676" s="212"/>
      <c r="D1676" s="212"/>
      <c r="E1676" s="212"/>
      <c r="F1676" s="212"/>
      <c r="G1676" s="212"/>
      <c r="H1676" s="212"/>
      <c r="I1676" s="212"/>
      <c r="J1676" s="212"/>
    </row>
    <row r="1677" spans="1:10" ht="18" customHeight="1" x14ac:dyDescent="0.25">
      <c r="A1677" s="199"/>
      <c r="B1677" s="202" t="s">
        <v>4</v>
      </c>
      <c r="C1677" s="199" t="s">
        <v>5</v>
      </c>
      <c r="D1677" s="199" t="s">
        <v>6</v>
      </c>
      <c r="E1677" s="315" t="s">
        <v>390</v>
      </c>
      <c r="F1677" s="315"/>
      <c r="G1677" s="203" t="s">
        <v>7</v>
      </c>
      <c r="H1677" s="202" t="s">
        <v>8</v>
      </c>
      <c r="I1677" s="202" t="s">
        <v>1201</v>
      </c>
      <c r="J1677" s="202" t="s">
        <v>9</v>
      </c>
    </row>
    <row r="1678" spans="1:10" ht="26.1" customHeight="1" x14ac:dyDescent="0.25">
      <c r="A1678" s="207" t="s">
        <v>389</v>
      </c>
      <c r="B1678" s="209" t="s">
        <v>560</v>
      </c>
      <c r="C1678" s="207" t="s">
        <v>16</v>
      </c>
      <c r="D1678" s="207" t="s">
        <v>559</v>
      </c>
      <c r="E1678" s="312" t="s">
        <v>386</v>
      </c>
      <c r="F1678" s="312"/>
      <c r="G1678" s="208" t="s">
        <v>59</v>
      </c>
      <c r="H1678" s="211">
        <v>1</v>
      </c>
      <c r="I1678" s="210">
        <v>0.49</v>
      </c>
      <c r="J1678" s="210">
        <v>0.49</v>
      </c>
    </row>
    <row r="1679" spans="1:10" ht="26.1" customHeight="1" x14ac:dyDescent="0.25">
      <c r="A1679" s="198" t="s">
        <v>385</v>
      </c>
      <c r="B1679" s="218" t="s">
        <v>558</v>
      </c>
      <c r="C1679" s="198" t="s">
        <v>16</v>
      </c>
      <c r="D1679" s="198" t="s">
        <v>557</v>
      </c>
      <c r="E1679" s="314" t="s">
        <v>391</v>
      </c>
      <c r="F1679" s="314"/>
      <c r="G1679" s="217" t="s">
        <v>14</v>
      </c>
      <c r="H1679" s="221">
        <v>8.0000000000000007E-5</v>
      </c>
      <c r="I1679" s="219">
        <v>6164.14</v>
      </c>
      <c r="J1679" s="219">
        <v>0.49313119999999999</v>
      </c>
    </row>
    <row r="1680" spans="1:10" x14ac:dyDescent="0.25">
      <c r="A1680" s="201"/>
      <c r="B1680" s="201"/>
      <c r="C1680" s="201"/>
      <c r="D1680" s="201"/>
      <c r="E1680" s="201" t="s">
        <v>380</v>
      </c>
      <c r="F1680" s="231">
        <v>0</v>
      </c>
      <c r="G1680" s="201" t="s">
        <v>379</v>
      </c>
      <c r="H1680" s="231">
        <v>0</v>
      </c>
      <c r="I1680" s="201" t="s">
        <v>378</v>
      </c>
      <c r="J1680" s="231">
        <v>0</v>
      </c>
    </row>
    <row r="1681" spans="1:10" ht="14.4" thickBot="1" x14ac:dyDescent="0.3">
      <c r="A1681" s="201"/>
      <c r="B1681" s="201"/>
      <c r="C1681" s="201"/>
      <c r="D1681" s="201"/>
      <c r="E1681" s="201" t="s">
        <v>377</v>
      </c>
      <c r="F1681" s="231">
        <v>0</v>
      </c>
      <c r="G1681" s="201"/>
      <c r="H1681" s="316" t="s">
        <v>376</v>
      </c>
      <c r="I1681" s="316"/>
      <c r="J1681" s="231">
        <v>0.49</v>
      </c>
    </row>
    <row r="1682" spans="1:10" ht="0.9" customHeight="1" thickTop="1" x14ac:dyDescent="0.25">
      <c r="A1682" s="212"/>
      <c r="B1682" s="212"/>
      <c r="C1682" s="212"/>
      <c r="D1682" s="212"/>
      <c r="E1682" s="212"/>
      <c r="F1682" s="212"/>
      <c r="G1682" s="212"/>
      <c r="H1682" s="212"/>
      <c r="I1682" s="212"/>
      <c r="J1682" s="212"/>
    </row>
    <row r="1683" spans="1:10" ht="18" customHeight="1" x14ac:dyDescent="0.25">
      <c r="A1683" s="199"/>
      <c r="B1683" s="202" t="s">
        <v>4</v>
      </c>
      <c r="C1683" s="199" t="s">
        <v>5</v>
      </c>
      <c r="D1683" s="199" t="s">
        <v>6</v>
      </c>
      <c r="E1683" s="315" t="s">
        <v>390</v>
      </c>
      <c r="F1683" s="315"/>
      <c r="G1683" s="203" t="s">
        <v>7</v>
      </c>
      <c r="H1683" s="202" t="s">
        <v>8</v>
      </c>
      <c r="I1683" s="202" t="s">
        <v>1201</v>
      </c>
      <c r="J1683" s="202" t="s">
        <v>9</v>
      </c>
    </row>
    <row r="1684" spans="1:10" ht="39" customHeight="1" x14ac:dyDescent="0.25">
      <c r="A1684" s="207" t="s">
        <v>389</v>
      </c>
      <c r="B1684" s="209" t="s">
        <v>556</v>
      </c>
      <c r="C1684" s="207" t="s">
        <v>16</v>
      </c>
      <c r="D1684" s="207" t="s">
        <v>555</v>
      </c>
      <c r="E1684" s="312" t="s">
        <v>401</v>
      </c>
      <c r="F1684" s="312"/>
      <c r="G1684" s="208" t="s">
        <v>404</v>
      </c>
      <c r="H1684" s="211">
        <v>1</v>
      </c>
      <c r="I1684" s="210">
        <v>35.54</v>
      </c>
      <c r="J1684" s="210">
        <v>35.54</v>
      </c>
    </row>
    <row r="1685" spans="1:10" ht="26.1" customHeight="1" x14ac:dyDescent="0.25">
      <c r="A1685" s="200" t="s">
        <v>400</v>
      </c>
      <c r="B1685" s="214" t="s">
        <v>512</v>
      </c>
      <c r="C1685" s="200" t="s">
        <v>16</v>
      </c>
      <c r="D1685" s="200" t="s">
        <v>511</v>
      </c>
      <c r="E1685" s="313" t="s">
        <v>414</v>
      </c>
      <c r="F1685" s="313"/>
      <c r="G1685" s="213" t="s">
        <v>59</v>
      </c>
      <c r="H1685" s="216">
        <v>1</v>
      </c>
      <c r="I1685" s="215">
        <v>34.729999999999997</v>
      </c>
      <c r="J1685" s="215">
        <v>34.729999999999997</v>
      </c>
    </row>
    <row r="1686" spans="1:10" ht="39" customHeight="1" x14ac:dyDescent="0.25">
      <c r="A1686" s="200" t="s">
        <v>400</v>
      </c>
      <c r="B1686" s="214" t="s">
        <v>550</v>
      </c>
      <c r="C1686" s="200" t="s">
        <v>16</v>
      </c>
      <c r="D1686" s="200" t="s">
        <v>549</v>
      </c>
      <c r="E1686" s="313" t="s">
        <v>386</v>
      </c>
      <c r="F1686" s="313"/>
      <c r="G1686" s="213" t="s">
        <v>59</v>
      </c>
      <c r="H1686" s="216">
        <v>1</v>
      </c>
      <c r="I1686" s="215">
        <v>0.15</v>
      </c>
      <c r="J1686" s="215">
        <v>0.15</v>
      </c>
    </row>
    <row r="1687" spans="1:10" ht="39" customHeight="1" x14ac:dyDescent="0.25">
      <c r="A1687" s="200" t="s">
        <v>400</v>
      </c>
      <c r="B1687" s="214" t="s">
        <v>552</v>
      </c>
      <c r="C1687" s="200" t="s">
        <v>16</v>
      </c>
      <c r="D1687" s="200" t="s">
        <v>551</v>
      </c>
      <c r="E1687" s="313" t="s">
        <v>386</v>
      </c>
      <c r="F1687" s="313"/>
      <c r="G1687" s="213" t="s">
        <v>59</v>
      </c>
      <c r="H1687" s="216">
        <v>1</v>
      </c>
      <c r="I1687" s="215">
        <v>0.66</v>
      </c>
      <c r="J1687" s="215">
        <v>0.66</v>
      </c>
    </row>
    <row r="1688" spans="1:10" x14ac:dyDescent="0.25">
      <c r="A1688" s="201"/>
      <c r="B1688" s="201"/>
      <c r="C1688" s="201"/>
      <c r="D1688" s="201"/>
      <c r="E1688" s="201" t="s">
        <v>380</v>
      </c>
      <c r="F1688" s="231">
        <v>26.7</v>
      </c>
      <c r="G1688" s="201" t="s">
        <v>379</v>
      </c>
      <c r="H1688" s="231">
        <v>0</v>
      </c>
      <c r="I1688" s="201" t="s">
        <v>378</v>
      </c>
      <c r="J1688" s="231">
        <v>26.7</v>
      </c>
    </row>
    <row r="1689" spans="1:10" ht="14.4" thickBot="1" x14ac:dyDescent="0.3">
      <c r="A1689" s="201"/>
      <c r="B1689" s="201"/>
      <c r="C1689" s="201"/>
      <c r="D1689" s="201"/>
      <c r="E1689" s="201" t="s">
        <v>377</v>
      </c>
      <c r="F1689" s="231">
        <v>0</v>
      </c>
      <c r="G1689" s="201"/>
      <c r="H1689" s="316" t="s">
        <v>376</v>
      </c>
      <c r="I1689" s="316"/>
      <c r="J1689" s="231">
        <v>35.54</v>
      </c>
    </row>
    <row r="1690" spans="1:10" ht="0.9" customHeight="1" thickTop="1" x14ac:dyDescent="0.25">
      <c r="A1690" s="212"/>
      <c r="B1690" s="212"/>
      <c r="C1690" s="212"/>
      <c r="D1690" s="212"/>
      <c r="E1690" s="212"/>
      <c r="F1690" s="212"/>
      <c r="G1690" s="212"/>
      <c r="H1690" s="212"/>
      <c r="I1690" s="212"/>
      <c r="J1690" s="212"/>
    </row>
    <row r="1691" spans="1:10" ht="18" customHeight="1" x14ac:dyDescent="0.25">
      <c r="A1691" s="199"/>
      <c r="B1691" s="202" t="s">
        <v>4</v>
      </c>
      <c r="C1691" s="199" t="s">
        <v>5</v>
      </c>
      <c r="D1691" s="199" t="s">
        <v>6</v>
      </c>
      <c r="E1691" s="315" t="s">
        <v>390</v>
      </c>
      <c r="F1691" s="315"/>
      <c r="G1691" s="203" t="s">
        <v>7</v>
      </c>
      <c r="H1691" s="202" t="s">
        <v>8</v>
      </c>
      <c r="I1691" s="202" t="s">
        <v>1201</v>
      </c>
      <c r="J1691" s="202" t="s">
        <v>9</v>
      </c>
    </row>
    <row r="1692" spans="1:10" ht="39" customHeight="1" x14ac:dyDescent="0.25">
      <c r="A1692" s="207" t="s">
        <v>389</v>
      </c>
      <c r="B1692" s="209" t="s">
        <v>554</v>
      </c>
      <c r="C1692" s="207" t="s">
        <v>16</v>
      </c>
      <c r="D1692" s="207" t="s">
        <v>553</v>
      </c>
      <c r="E1692" s="312" t="s">
        <v>401</v>
      </c>
      <c r="F1692" s="312"/>
      <c r="G1692" s="208" t="s">
        <v>142</v>
      </c>
      <c r="H1692" s="211">
        <v>1</v>
      </c>
      <c r="I1692" s="210">
        <v>37.86</v>
      </c>
      <c r="J1692" s="210">
        <v>37.86</v>
      </c>
    </row>
    <row r="1693" spans="1:10" ht="39" customHeight="1" x14ac:dyDescent="0.25">
      <c r="A1693" s="200" t="s">
        <v>400</v>
      </c>
      <c r="B1693" s="214" t="s">
        <v>552</v>
      </c>
      <c r="C1693" s="200" t="s">
        <v>16</v>
      </c>
      <c r="D1693" s="200" t="s">
        <v>551</v>
      </c>
      <c r="E1693" s="313" t="s">
        <v>386</v>
      </c>
      <c r="F1693" s="313"/>
      <c r="G1693" s="213" t="s">
        <v>59</v>
      </c>
      <c r="H1693" s="216">
        <v>1</v>
      </c>
      <c r="I1693" s="215">
        <v>0.66</v>
      </c>
      <c r="J1693" s="215">
        <v>0.66</v>
      </c>
    </row>
    <row r="1694" spans="1:10" ht="39" customHeight="1" x14ac:dyDescent="0.25">
      <c r="A1694" s="200" t="s">
        <v>400</v>
      </c>
      <c r="B1694" s="214" t="s">
        <v>550</v>
      </c>
      <c r="C1694" s="200" t="s">
        <v>16</v>
      </c>
      <c r="D1694" s="200" t="s">
        <v>549</v>
      </c>
      <c r="E1694" s="313" t="s">
        <v>386</v>
      </c>
      <c r="F1694" s="313"/>
      <c r="G1694" s="213" t="s">
        <v>59</v>
      </c>
      <c r="H1694" s="216">
        <v>1</v>
      </c>
      <c r="I1694" s="215">
        <v>0.15</v>
      </c>
      <c r="J1694" s="215">
        <v>0.15</v>
      </c>
    </row>
    <row r="1695" spans="1:10" ht="26.1" customHeight="1" x14ac:dyDescent="0.25">
      <c r="A1695" s="200" t="s">
        <v>400</v>
      </c>
      <c r="B1695" s="214" t="s">
        <v>512</v>
      </c>
      <c r="C1695" s="200" t="s">
        <v>16</v>
      </c>
      <c r="D1695" s="200" t="s">
        <v>511</v>
      </c>
      <c r="E1695" s="313" t="s">
        <v>414</v>
      </c>
      <c r="F1695" s="313"/>
      <c r="G1695" s="213" t="s">
        <v>59</v>
      </c>
      <c r="H1695" s="216">
        <v>1</v>
      </c>
      <c r="I1695" s="215">
        <v>34.729999999999997</v>
      </c>
      <c r="J1695" s="215">
        <v>34.729999999999997</v>
      </c>
    </row>
    <row r="1696" spans="1:10" ht="39" customHeight="1" x14ac:dyDescent="0.25">
      <c r="A1696" s="200" t="s">
        <v>400</v>
      </c>
      <c r="B1696" s="214" t="s">
        <v>544</v>
      </c>
      <c r="C1696" s="200" t="s">
        <v>16</v>
      </c>
      <c r="D1696" s="200" t="s">
        <v>543</v>
      </c>
      <c r="E1696" s="313" t="s">
        <v>386</v>
      </c>
      <c r="F1696" s="313"/>
      <c r="G1696" s="213" t="s">
        <v>59</v>
      </c>
      <c r="H1696" s="216">
        <v>1</v>
      </c>
      <c r="I1696" s="215">
        <v>1.49</v>
      </c>
      <c r="J1696" s="215">
        <v>1.49</v>
      </c>
    </row>
    <row r="1697" spans="1:10" ht="39" customHeight="1" x14ac:dyDescent="0.25">
      <c r="A1697" s="200" t="s">
        <v>400</v>
      </c>
      <c r="B1697" s="214" t="s">
        <v>548</v>
      </c>
      <c r="C1697" s="200" t="s">
        <v>16</v>
      </c>
      <c r="D1697" s="200" t="s">
        <v>547</v>
      </c>
      <c r="E1697" s="313" t="s">
        <v>386</v>
      </c>
      <c r="F1697" s="313"/>
      <c r="G1697" s="213" t="s">
        <v>59</v>
      </c>
      <c r="H1697" s="216">
        <v>1</v>
      </c>
      <c r="I1697" s="215">
        <v>0.83</v>
      </c>
      <c r="J1697" s="215">
        <v>0.83</v>
      </c>
    </row>
    <row r="1698" spans="1:10" x14ac:dyDescent="0.25">
      <c r="A1698" s="201"/>
      <c r="B1698" s="201"/>
      <c r="C1698" s="201"/>
      <c r="D1698" s="201"/>
      <c r="E1698" s="201" t="s">
        <v>380</v>
      </c>
      <c r="F1698" s="231">
        <v>26.7</v>
      </c>
      <c r="G1698" s="201" t="s">
        <v>379</v>
      </c>
      <c r="H1698" s="231">
        <v>0</v>
      </c>
      <c r="I1698" s="201" t="s">
        <v>378</v>
      </c>
      <c r="J1698" s="231">
        <v>26.7</v>
      </c>
    </row>
    <row r="1699" spans="1:10" ht="14.4" thickBot="1" x14ac:dyDescent="0.3">
      <c r="A1699" s="201"/>
      <c r="B1699" s="201"/>
      <c r="C1699" s="201"/>
      <c r="D1699" s="201"/>
      <c r="E1699" s="201" t="s">
        <v>377</v>
      </c>
      <c r="F1699" s="231">
        <v>0</v>
      </c>
      <c r="G1699" s="201"/>
      <c r="H1699" s="316" t="s">
        <v>376</v>
      </c>
      <c r="I1699" s="316"/>
      <c r="J1699" s="231">
        <v>37.86</v>
      </c>
    </row>
    <row r="1700" spans="1:10" ht="0.9" customHeight="1" thickTop="1" x14ac:dyDescent="0.25">
      <c r="A1700" s="212"/>
      <c r="B1700" s="212"/>
      <c r="C1700" s="212"/>
      <c r="D1700" s="212"/>
      <c r="E1700" s="212"/>
      <c r="F1700" s="212"/>
      <c r="G1700" s="212"/>
      <c r="H1700" s="212"/>
      <c r="I1700" s="212"/>
      <c r="J1700" s="212"/>
    </row>
    <row r="1701" spans="1:10" ht="18" customHeight="1" x14ac:dyDescent="0.25">
      <c r="A1701" s="199"/>
      <c r="B1701" s="202" t="s">
        <v>4</v>
      </c>
      <c r="C1701" s="199" t="s">
        <v>5</v>
      </c>
      <c r="D1701" s="199" t="s">
        <v>6</v>
      </c>
      <c r="E1701" s="315" t="s">
        <v>390</v>
      </c>
      <c r="F1701" s="315"/>
      <c r="G1701" s="203" t="s">
        <v>7</v>
      </c>
      <c r="H1701" s="202" t="s">
        <v>8</v>
      </c>
      <c r="I1701" s="202" t="s">
        <v>1201</v>
      </c>
      <c r="J1701" s="202" t="s">
        <v>9</v>
      </c>
    </row>
    <row r="1702" spans="1:10" ht="39" customHeight="1" x14ac:dyDescent="0.25">
      <c r="A1702" s="207" t="s">
        <v>389</v>
      </c>
      <c r="B1702" s="209" t="s">
        <v>552</v>
      </c>
      <c r="C1702" s="207" t="s">
        <v>16</v>
      </c>
      <c r="D1702" s="207" t="s">
        <v>551</v>
      </c>
      <c r="E1702" s="312" t="s">
        <v>386</v>
      </c>
      <c r="F1702" s="312"/>
      <c r="G1702" s="208" t="s">
        <v>59</v>
      </c>
      <c r="H1702" s="211">
        <v>1</v>
      </c>
      <c r="I1702" s="210">
        <v>0.66</v>
      </c>
      <c r="J1702" s="210">
        <v>0.66</v>
      </c>
    </row>
    <row r="1703" spans="1:10" ht="39" customHeight="1" x14ac:dyDescent="0.25">
      <c r="A1703" s="198" t="s">
        <v>385</v>
      </c>
      <c r="B1703" s="218" t="s">
        <v>546</v>
      </c>
      <c r="C1703" s="198" t="s">
        <v>16</v>
      </c>
      <c r="D1703" s="198" t="s">
        <v>545</v>
      </c>
      <c r="E1703" s="314" t="s">
        <v>391</v>
      </c>
      <c r="F1703" s="314"/>
      <c r="G1703" s="217" t="s">
        <v>14</v>
      </c>
      <c r="H1703" s="221">
        <v>6.3999999999999997E-5</v>
      </c>
      <c r="I1703" s="219">
        <v>10449</v>
      </c>
      <c r="J1703" s="219">
        <v>0.668736</v>
      </c>
    </row>
    <row r="1704" spans="1:10" x14ac:dyDescent="0.25">
      <c r="A1704" s="201"/>
      <c r="B1704" s="201"/>
      <c r="C1704" s="201"/>
      <c r="D1704" s="201"/>
      <c r="E1704" s="201" t="s">
        <v>380</v>
      </c>
      <c r="F1704" s="231">
        <v>0</v>
      </c>
      <c r="G1704" s="201" t="s">
        <v>379</v>
      </c>
      <c r="H1704" s="231">
        <v>0</v>
      </c>
      <c r="I1704" s="201" t="s">
        <v>378</v>
      </c>
      <c r="J1704" s="231">
        <v>0</v>
      </c>
    </row>
    <row r="1705" spans="1:10" ht="14.4" thickBot="1" x14ac:dyDescent="0.3">
      <c r="A1705" s="201"/>
      <c r="B1705" s="201"/>
      <c r="C1705" s="201"/>
      <c r="D1705" s="201"/>
      <c r="E1705" s="201" t="s">
        <v>377</v>
      </c>
      <c r="F1705" s="231">
        <v>0</v>
      </c>
      <c r="G1705" s="201"/>
      <c r="H1705" s="316" t="s">
        <v>376</v>
      </c>
      <c r="I1705" s="316"/>
      <c r="J1705" s="231">
        <v>0.66</v>
      </c>
    </row>
    <row r="1706" spans="1:10" ht="0.9" customHeight="1" thickTop="1" x14ac:dyDescent="0.25">
      <c r="A1706" s="212"/>
      <c r="B1706" s="212"/>
      <c r="C1706" s="212"/>
      <c r="D1706" s="212"/>
      <c r="E1706" s="212"/>
      <c r="F1706" s="212"/>
      <c r="G1706" s="212"/>
      <c r="H1706" s="212"/>
      <c r="I1706" s="212"/>
      <c r="J1706" s="212"/>
    </row>
    <row r="1707" spans="1:10" ht="18" customHeight="1" x14ac:dyDescent="0.25">
      <c r="A1707" s="199"/>
      <c r="B1707" s="202" t="s">
        <v>4</v>
      </c>
      <c r="C1707" s="199" t="s">
        <v>5</v>
      </c>
      <c r="D1707" s="199" t="s">
        <v>6</v>
      </c>
      <c r="E1707" s="315" t="s">
        <v>390</v>
      </c>
      <c r="F1707" s="315"/>
      <c r="G1707" s="203" t="s">
        <v>7</v>
      </c>
      <c r="H1707" s="202" t="s">
        <v>8</v>
      </c>
      <c r="I1707" s="202" t="s">
        <v>1201</v>
      </c>
      <c r="J1707" s="202" t="s">
        <v>9</v>
      </c>
    </row>
    <row r="1708" spans="1:10" ht="39" customHeight="1" x14ac:dyDescent="0.25">
      <c r="A1708" s="207" t="s">
        <v>389</v>
      </c>
      <c r="B1708" s="209" t="s">
        <v>550</v>
      </c>
      <c r="C1708" s="207" t="s">
        <v>16</v>
      </c>
      <c r="D1708" s="207" t="s">
        <v>549</v>
      </c>
      <c r="E1708" s="312" t="s">
        <v>386</v>
      </c>
      <c r="F1708" s="312"/>
      <c r="G1708" s="208" t="s">
        <v>59</v>
      </c>
      <c r="H1708" s="211">
        <v>1</v>
      </c>
      <c r="I1708" s="210">
        <v>0.15</v>
      </c>
      <c r="J1708" s="210">
        <v>0.15</v>
      </c>
    </row>
    <row r="1709" spans="1:10" ht="39" customHeight="1" x14ac:dyDescent="0.25">
      <c r="A1709" s="198" t="s">
        <v>385</v>
      </c>
      <c r="B1709" s="218" t="s">
        <v>546</v>
      </c>
      <c r="C1709" s="198" t="s">
        <v>16</v>
      </c>
      <c r="D1709" s="198" t="s">
        <v>545</v>
      </c>
      <c r="E1709" s="314" t="s">
        <v>391</v>
      </c>
      <c r="F1709" s="314"/>
      <c r="G1709" s="217" t="s">
        <v>14</v>
      </c>
      <c r="H1709" s="221">
        <v>1.4800000000000001E-5</v>
      </c>
      <c r="I1709" s="219">
        <v>10449</v>
      </c>
      <c r="J1709" s="219">
        <v>0.15464520000000001</v>
      </c>
    </row>
    <row r="1710" spans="1:10" x14ac:dyDescent="0.25">
      <c r="A1710" s="201"/>
      <c r="B1710" s="201"/>
      <c r="C1710" s="201"/>
      <c r="D1710" s="201"/>
      <c r="E1710" s="201" t="s">
        <v>380</v>
      </c>
      <c r="F1710" s="231">
        <v>0</v>
      </c>
      <c r="G1710" s="201" t="s">
        <v>379</v>
      </c>
      <c r="H1710" s="231">
        <v>0</v>
      </c>
      <c r="I1710" s="201" t="s">
        <v>378</v>
      </c>
      <c r="J1710" s="231">
        <v>0</v>
      </c>
    </row>
    <row r="1711" spans="1:10" ht="14.4" thickBot="1" x14ac:dyDescent="0.3">
      <c r="A1711" s="201"/>
      <c r="B1711" s="201"/>
      <c r="C1711" s="201"/>
      <c r="D1711" s="201"/>
      <c r="E1711" s="201" t="s">
        <v>377</v>
      </c>
      <c r="F1711" s="231">
        <v>0</v>
      </c>
      <c r="G1711" s="201"/>
      <c r="H1711" s="316" t="s">
        <v>376</v>
      </c>
      <c r="I1711" s="316"/>
      <c r="J1711" s="231">
        <v>0.15</v>
      </c>
    </row>
    <row r="1712" spans="1:10" ht="0.9" customHeight="1" thickTop="1" x14ac:dyDescent="0.25">
      <c r="A1712" s="212"/>
      <c r="B1712" s="212"/>
      <c r="C1712" s="212"/>
      <c r="D1712" s="212"/>
      <c r="E1712" s="212"/>
      <c r="F1712" s="212"/>
      <c r="G1712" s="212"/>
      <c r="H1712" s="212"/>
      <c r="I1712" s="212"/>
      <c r="J1712" s="212"/>
    </row>
    <row r="1713" spans="1:10" ht="18" customHeight="1" x14ac:dyDescent="0.25">
      <c r="A1713" s="199"/>
      <c r="B1713" s="202" t="s">
        <v>4</v>
      </c>
      <c r="C1713" s="199" t="s">
        <v>5</v>
      </c>
      <c r="D1713" s="199" t="s">
        <v>6</v>
      </c>
      <c r="E1713" s="315" t="s">
        <v>390</v>
      </c>
      <c r="F1713" s="315"/>
      <c r="G1713" s="203" t="s">
        <v>7</v>
      </c>
      <c r="H1713" s="202" t="s">
        <v>8</v>
      </c>
      <c r="I1713" s="202" t="s">
        <v>1201</v>
      </c>
      <c r="J1713" s="202" t="s">
        <v>9</v>
      </c>
    </row>
    <row r="1714" spans="1:10" ht="39" customHeight="1" x14ac:dyDescent="0.25">
      <c r="A1714" s="207" t="s">
        <v>389</v>
      </c>
      <c r="B1714" s="209" t="s">
        <v>548</v>
      </c>
      <c r="C1714" s="207" t="s">
        <v>16</v>
      </c>
      <c r="D1714" s="207" t="s">
        <v>547</v>
      </c>
      <c r="E1714" s="312" t="s">
        <v>386</v>
      </c>
      <c r="F1714" s="312"/>
      <c r="G1714" s="208" t="s">
        <v>59</v>
      </c>
      <c r="H1714" s="211">
        <v>1</v>
      </c>
      <c r="I1714" s="210">
        <v>0.83</v>
      </c>
      <c r="J1714" s="210">
        <v>0.83</v>
      </c>
    </row>
    <row r="1715" spans="1:10" ht="39" customHeight="1" x14ac:dyDescent="0.25">
      <c r="A1715" s="198" t="s">
        <v>385</v>
      </c>
      <c r="B1715" s="218" t="s">
        <v>546</v>
      </c>
      <c r="C1715" s="198" t="s">
        <v>16</v>
      </c>
      <c r="D1715" s="198" t="s">
        <v>545</v>
      </c>
      <c r="E1715" s="314" t="s">
        <v>391</v>
      </c>
      <c r="F1715" s="314"/>
      <c r="G1715" s="217" t="s">
        <v>14</v>
      </c>
      <c r="H1715" s="221">
        <v>8.0000000000000007E-5</v>
      </c>
      <c r="I1715" s="219">
        <v>10449</v>
      </c>
      <c r="J1715" s="219">
        <v>0.83592</v>
      </c>
    </row>
    <row r="1716" spans="1:10" x14ac:dyDescent="0.25">
      <c r="A1716" s="201"/>
      <c r="B1716" s="201"/>
      <c r="C1716" s="201"/>
      <c r="D1716" s="201"/>
      <c r="E1716" s="201" t="s">
        <v>380</v>
      </c>
      <c r="F1716" s="231">
        <v>0</v>
      </c>
      <c r="G1716" s="201" t="s">
        <v>379</v>
      </c>
      <c r="H1716" s="231">
        <v>0</v>
      </c>
      <c r="I1716" s="201" t="s">
        <v>378</v>
      </c>
      <c r="J1716" s="231">
        <v>0</v>
      </c>
    </row>
    <row r="1717" spans="1:10" ht="14.4" thickBot="1" x14ac:dyDescent="0.3">
      <c r="A1717" s="201"/>
      <c r="B1717" s="201"/>
      <c r="C1717" s="201"/>
      <c r="D1717" s="201"/>
      <c r="E1717" s="201" t="s">
        <v>377</v>
      </c>
      <c r="F1717" s="231">
        <v>0</v>
      </c>
      <c r="G1717" s="201"/>
      <c r="H1717" s="316" t="s">
        <v>376</v>
      </c>
      <c r="I1717" s="316"/>
      <c r="J1717" s="231">
        <v>0.83</v>
      </c>
    </row>
    <row r="1718" spans="1:10" ht="0.9" customHeight="1" thickTop="1" x14ac:dyDescent="0.25">
      <c r="A1718" s="212"/>
      <c r="B1718" s="212"/>
      <c r="C1718" s="212"/>
      <c r="D1718" s="212"/>
      <c r="E1718" s="212"/>
      <c r="F1718" s="212"/>
      <c r="G1718" s="212"/>
      <c r="H1718" s="212"/>
      <c r="I1718" s="212"/>
      <c r="J1718" s="212"/>
    </row>
    <row r="1719" spans="1:10" ht="18" customHeight="1" x14ac:dyDescent="0.25">
      <c r="A1719" s="199"/>
      <c r="B1719" s="202" t="s">
        <v>4</v>
      </c>
      <c r="C1719" s="199" t="s">
        <v>5</v>
      </c>
      <c r="D1719" s="199" t="s">
        <v>6</v>
      </c>
      <c r="E1719" s="315" t="s">
        <v>390</v>
      </c>
      <c r="F1719" s="315"/>
      <c r="G1719" s="203" t="s">
        <v>7</v>
      </c>
      <c r="H1719" s="202" t="s">
        <v>8</v>
      </c>
      <c r="I1719" s="202" t="s">
        <v>1201</v>
      </c>
      <c r="J1719" s="202" t="s">
        <v>9</v>
      </c>
    </row>
    <row r="1720" spans="1:10" ht="39" customHeight="1" x14ac:dyDescent="0.25">
      <c r="A1720" s="207" t="s">
        <v>389</v>
      </c>
      <c r="B1720" s="209" t="s">
        <v>544</v>
      </c>
      <c r="C1720" s="207" t="s">
        <v>16</v>
      </c>
      <c r="D1720" s="207" t="s">
        <v>543</v>
      </c>
      <c r="E1720" s="312" t="s">
        <v>386</v>
      </c>
      <c r="F1720" s="312"/>
      <c r="G1720" s="208" t="s">
        <v>59</v>
      </c>
      <c r="H1720" s="211">
        <v>1</v>
      </c>
      <c r="I1720" s="210">
        <v>1.49</v>
      </c>
      <c r="J1720" s="210">
        <v>1.49</v>
      </c>
    </row>
    <row r="1721" spans="1:10" ht="26.1" customHeight="1" x14ac:dyDescent="0.25">
      <c r="A1721" s="198" t="s">
        <v>385</v>
      </c>
      <c r="B1721" s="218" t="s">
        <v>384</v>
      </c>
      <c r="C1721" s="198" t="s">
        <v>16</v>
      </c>
      <c r="D1721" s="198" t="s">
        <v>383</v>
      </c>
      <c r="E1721" s="314" t="s">
        <v>382</v>
      </c>
      <c r="F1721" s="314"/>
      <c r="G1721" s="217" t="s">
        <v>381</v>
      </c>
      <c r="H1721" s="221">
        <v>1.7</v>
      </c>
      <c r="I1721" s="219">
        <v>0.88</v>
      </c>
      <c r="J1721" s="219">
        <v>1.496</v>
      </c>
    </row>
    <row r="1722" spans="1:10" x14ac:dyDescent="0.25">
      <c r="A1722" s="201"/>
      <c r="B1722" s="201"/>
      <c r="C1722" s="201"/>
      <c r="D1722" s="201"/>
      <c r="E1722" s="201" t="s">
        <v>380</v>
      </c>
      <c r="F1722" s="231">
        <v>0</v>
      </c>
      <c r="G1722" s="201" t="s">
        <v>379</v>
      </c>
      <c r="H1722" s="231">
        <v>0</v>
      </c>
      <c r="I1722" s="201" t="s">
        <v>378</v>
      </c>
      <c r="J1722" s="231">
        <v>0</v>
      </c>
    </row>
    <row r="1723" spans="1:10" ht="14.4" thickBot="1" x14ac:dyDescent="0.3">
      <c r="A1723" s="201"/>
      <c r="B1723" s="201"/>
      <c r="C1723" s="201"/>
      <c r="D1723" s="201"/>
      <c r="E1723" s="201" t="s">
        <v>377</v>
      </c>
      <c r="F1723" s="231">
        <v>0</v>
      </c>
      <c r="G1723" s="201"/>
      <c r="H1723" s="316" t="s">
        <v>376</v>
      </c>
      <c r="I1723" s="316"/>
      <c r="J1723" s="231">
        <v>1.49</v>
      </c>
    </row>
    <row r="1724" spans="1:10" ht="0.9" customHeight="1" thickTop="1" x14ac:dyDescent="0.25">
      <c r="A1724" s="212"/>
      <c r="B1724" s="212"/>
      <c r="C1724" s="212"/>
      <c r="D1724" s="212"/>
      <c r="E1724" s="212"/>
      <c r="F1724" s="212"/>
      <c r="G1724" s="212"/>
      <c r="H1724" s="212"/>
      <c r="I1724" s="212"/>
      <c r="J1724" s="212"/>
    </row>
    <row r="1725" spans="1:10" ht="18" customHeight="1" x14ac:dyDescent="0.25">
      <c r="A1725" s="199"/>
      <c r="B1725" s="202" t="s">
        <v>4</v>
      </c>
      <c r="C1725" s="199" t="s">
        <v>5</v>
      </c>
      <c r="D1725" s="199" t="s">
        <v>6</v>
      </c>
      <c r="E1725" s="315" t="s">
        <v>390</v>
      </c>
      <c r="F1725" s="315"/>
      <c r="G1725" s="203" t="s">
        <v>7</v>
      </c>
      <c r="H1725" s="202" t="s">
        <v>8</v>
      </c>
      <c r="I1725" s="202" t="s">
        <v>1201</v>
      </c>
      <c r="J1725" s="202" t="s">
        <v>9</v>
      </c>
    </row>
    <row r="1726" spans="1:10" ht="51.9" customHeight="1" x14ac:dyDescent="0.25">
      <c r="A1726" s="207" t="s">
        <v>389</v>
      </c>
      <c r="B1726" s="209" t="s">
        <v>542</v>
      </c>
      <c r="C1726" s="207" t="s">
        <v>16</v>
      </c>
      <c r="D1726" s="207" t="s">
        <v>541</v>
      </c>
      <c r="E1726" s="312" t="s">
        <v>540</v>
      </c>
      <c r="F1726" s="312"/>
      <c r="G1726" s="208" t="s">
        <v>18</v>
      </c>
      <c r="H1726" s="211">
        <v>1</v>
      </c>
      <c r="I1726" s="210">
        <v>34.11</v>
      </c>
      <c r="J1726" s="210">
        <v>34.11</v>
      </c>
    </row>
    <row r="1727" spans="1:10" ht="24" customHeight="1" x14ac:dyDescent="0.25">
      <c r="A1727" s="200" t="s">
        <v>400</v>
      </c>
      <c r="B1727" s="214" t="s">
        <v>498</v>
      </c>
      <c r="C1727" s="200" t="s">
        <v>16</v>
      </c>
      <c r="D1727" s="200" t="s">
        <v>497</v>
      </c>
      <c r="E1727" s="313" t="s">
        <v>414</v>
      </c>
      <c r="F1727" s="313"/>
      <c r="G1727" s="213" t="s">
        <v>59</v>
      </c>
      <c r="H1727" s="216">
        <v>0.37890000000000001</v>
      </c>
      <c r="I1727" s="215">
        <v>35.869999999999997</v>
      </c>
      <c r="J1727" s="215">
        <v>13.59</v>
      </c>
    </row>
    <row r="1728" spans="1:10" ht="24" customHeight="1" x14ac:dyDescent="0.25">
      <c r="A1728" s="200" t="s">
        <v>400</v>
      </c>
      <c r="B1728" s="214" t="s">
        <v>442</v>
      </c>
      <c r="C1728" s="200" t="s">
        <v>16</v>
      </c>
      <c r="D1728" s="200" t="s">
        <v>441</v>
      </c>
      <c r="E1728" s="313" t="s">
        <v>414</v>
      </c>
      <c r="F1728" s="313"/>
      <c r="G1728" s="213" t="s">
        <v>59</v>
      </c>
      <c r="H1728" s="216">
        <v>0.18940000000000001</v>
      </c>
      <c r="I1728" s="215">
        <v>31.15</v>
      </c>
      <c r="J1728" s="215">
        <v>5.89</v>
      </c>
    </row>
    <row r="1729" spans="1:10" ht="51.9" customHeight="1" x14ac:dyDescent="0.25">
      <c r="A1729" s="200" t="s">
        <v>400</v>
      </c>
      <c r="B1729" s="214" t="s">
        <v>539</v>
      </c>
      <c r="C1729" s="200" t="s">
        <v>16</v>
      </c>
      <c r="D1729" s="200" t="s">
        <v>538</v>
      </c>
      <c r="E1729" s="313" t="s">
        <v>537</v>
      </c>
      <c r="F1729" s="313"/>
      <c r="G1729" s="213" t="s">
        <v>141</v>
      </c>
      <c r="H1729" s="216">
        <v>1.9400000000000001E-2</v>
      </c>
      <c r="I1729" s="215">
        <v>754.54</v>
      </c>
      <c r="J1729" s="215">
        <v>14.63</v>
      </c>
    </row>
    <row r="1730" spans="1:10" x14ac:dyDescent="0.25">
      <c r="A1730" s="201"/>
      <c r="B1730" s="201"/>
      <c r="C1730" s="201"/>
      <c r="D1730" s="201"/>
      <c r="E1730" s="201" t="s">
        <v>380</v>
      </c>
      <c r="F1730" s="231">
        <v>18.940000000000001</v>
      </c>
      <c r="G1730" s="201" t="s">
        <v>379</v>
      </c>
      <c r="H1730" s="231">
        <v>0</v>
      </c>
      <c r="I1730" s="201" t="s">
        <v>378</v>
      </c>
      <c r="J1730" s="231">
        <v>18.940000000000001</v>
      </c>
    </row>
    <row r="1731" spans="1:10" ht="14.4" thickBot="1" x14ac:dyDescent="0.3">
      <c r="A1731" s="201"/>
      <c r="B1731" s="201"/>
      <c r="C1731" s="201"/>
      <c r="D1731" s="201"/>
      <c r="E1731" s="201" t="s">
        <v>377</v>
      </c>
      <c r="F1731" s="231">
        <v>0</v>
      </c>
      <c r="G1731" s="201"/>
      <c r="H1731" s="316" t="s">
        <v>376</v>
      </c>
      <c r="I1731" s="316"/>
      <c r="J1731" s="231">
        <v>34.11</v>
      </c>
    </row>
    <row r="1732" spans="1:10" ht="0.9" customHeight="1" thickTop="1" x14ac:dyDescent="0.25">
      <c r="A1732" s="212"/>
      <c r="B1732" s="212"/>
      <c r="C1732" s="212"/>
      <c r="D1732" s="212"/>
      <c r="E1732" s="212"/>
      <c r="F1732" s="212"/>
      <c r="G1732" s="212"/>
      <c r="H1732" s="212"/>
      <c r="I1732" s="212"/>
      <c r="J1732" s="212"/>
    </row>
    <row r="1733" spans="1:10" ht="18" customHeight="1" x14ac:dyDescent="0.25">
      <c r="A1733" s="199"/>
      <c r="B1733" s="202" t="s">
        <v>4</v>
      </c>
      <c r="C1733" s="199" t="s">
        <v>5</v>
      </c>
      <c r="D1733" s="199" t="s">
        <v>6</v>
      </c>
      <c r="E1733" s="315" t="s">
        <v>390</v>
      </c>
      <c r="F1733" s="315"/>
      <c r="G1733" s="203" t="s">
        <v>7</v>
      </c>
      <c r="H1733" s="202" t="s">
        <v>8</v>
      </c>
      <c r="I1733" s="202" t="s">
        <v>1201</v>
      </c>
      <c r="J1733" s="202" t="s">
        <v>9</v>
      </c>
    </row>
    <row r="1734" spans="1:10" ht="26.1" customHeight="1" x14ac:dyDescent="0.25">
      <c r="A1734" s="207" t="s">
        <v>389</v>
      </c>
      <c r="B1734" s="209" t="s">
        <v>536</v>
      </c>
      <c r="C1734" s="207" t="s">
        <v>16</v>
      </c>
      <c r="D1734" s="207" t="s">
        <v>535</v>
      </c>
      <c r="E1734" s="312" t="s">
        <v>414</v>
      </c>
      <c r="F1734" s="312"/>
      <c r="G1734" s="208" t="s">
        <v>59</v>
      </c>
      <c r="H1734" s="211">
        <v>1</v>
      </c>
      <c r="I1734" s="210">
        <v>34.81</v>
      </c>
      <c r="J1734" s="210">
        <v>34.81</v>
      </c>
    </row>
    <row r="1735" spans="1:10" ht="26.1" customHeight="1" x14ac:dyDescent="0.25">
      <c r="A1735" s="200" t="s">
        <v>400</v>
      </c>
      <c r="B1735" s="214" t="s">
        <v>534</v>
      </c>
      <c r="C1735" s="200" t="s">
        <v>16</v>
      </c>
      <c r="D1735" s="200" t="s">
        <v>533</v>
      </c>
      <c r="E1735" s="313" t="s">
        <v>414</v>
      </c>
      <c r="F1735" s="313"/>
      <c r="G1735" s="213" t="s">
        <v>59</v>
      </c>
      <c r="H1735" s="216">
        <v>1</v>
      </c>
      <c r="I1735" s="215">
        <v>0.3</v>
      </c>
      <c r="J1735" s="215">
        <v>0.3</v>
      </c>
    </row>
    <row r="1736" spans="1:10" ht="26.1" customHeight="1" x14ac:dyDescent="0.25">
      <c r="A1736" s="198" t="s">
        <v>385</v>
      </c>
      <c r="B1736" s="218" t="s">
        <v>502</v>
      </c>
      <c r="C1736" s="198" t="s">
        <v>16</v>
      </c>
      <c r="D1736" s="198" t="s">
        <v>501</v>
      </c>
      <c r="E1736" s="314" t="s">
        <v>1304</v>
      </c>
      <c r="F1736" s="314"/>
      <c r="G1736" s="217" t="s">
        <v>59</v>
      </c>
      <c r="H1736" s="221">
        <v>1</v>
      </c>
      <c r="I1736" s="219">
        <v>0.02</v>
      </c>
      <c r="J1736" s="219">
        <v>0.02</v>
      </c>
    </row>
    <row r="1737" spans="1:10" ht="26.1" customHeight="1" x14ac:dyDescent="0.25">
      <c r="A1737" s="198" t="s">
        <v>385</v>
      </c>
      <c r="B1737" s="218" t="s">
        <v>434</v>
      </c>
      <c r="C1737" s="198" t="s">
        <v>16</v>
      </c>
      <c r="D1737" s="198" t="s">
        <v>433</v>
      </c>
      <c r="E1737" s="314" t="s">
        <v>1304</v>
      </c>
      <c r="F1737" s="314"/>
      <c r="G1737" s="217" t="s">
        <v>59</v>
      </c>
      <c r="H1737" s="221">
        <v>1</v>
      </c>
      <c r="I1737" s="219">
        <v>1.07</v>
      </c>
      <c r="J1737" s="219">
        <v>1.07</v>
      </c>
    </row>
    <row r="1738" spans="1:10" ht="26.1" customHeight="1" x14ac:dyDescent="0.25">
      <c r="A1738" s="198" t="s">
        <v>385</v>
      </c>
      <c r="B1738" s="218" t="s">
        <v>436</v>
      </c>
      <c r="C1738" s="198" t="s">
        <v>16</v>
      </c>
      <c r="D1738" s="198" t="s">
        <v>435</v>
      </c>
      <c r="E1738" s="314" t="s">
        <v>1304</v>
      </c>
      <c r="F1738" s="314"/>
      <c r="G1738" s="217" t="s">
        <v>59</v>
      </c>
      <c r="H1738" s="221">
        <v>1</v>
      </c>
      <c r="I1738" s="219">
        <v>4.4800000000000004</v>
      </c>
      <c r="J1738" s="219">
        <v>4.4800000000000004</v>
      </c>
    </row>
    <row r="1739" spans="1:10" ht="26.1" customHeight="1" x14ac:dyDescent="0.25">
      <c r="A1739" s="198" t="s">
        <v>385</v>
      </c>
      <c r="B1739" s="218" t="s">
        <v>422</v>
      </c>
      <c r="C1739" s="198" t="s">
        <v>16</v>
      </c>
      <c r="D1739" s="198" t="s">
        <v>421</v>
      </c>
      <c r="E1739" s="314" t="s">
        <v>1304</v>
      </c>
      <c r="F1739" s="314"/>
      <c r="G1739" s="217" t="s">
        <v>59</v>
      </c>
      <c r="H1739" s="221">
        <v>1</v>
      </c>
      <c r="I1739" s="219">
        <v>0.11</v>
      </c>
      <c r="J1739" s="219">
        <v>0.11</v>
      </c>
    </row>
    <row r="1740" spans="1:10" ht="24" customHeight="1" x14ac:dyDescent="0.25">
      <c r="A1740" s="198" t="s">
        <v>385</v>
      </c>
      <c r="B1740" s="218" t="s">
        <v>532</v>
      </c>
      <c r="C1740" s="198" t="s">
        <v>16</v>
      </c>
      <c r="D1740" s="198" t="s">
        <v>531</v>
      </c>
      <c r="E1740" s="314" t="s">
        <v>409</v>
      </c>
      <c r="F1740" s="314"/>
      <c r="G1740" s="217" t="s">
        <v>59</v>
      </c>
      <c r="H1740" s="221">
        <v>1</v>
      </c>
      <c r="I1740" s="219">
        <v>26.48</v>
      </c>
      <c r="J1740" s="219">
        <v>26.48</v>
      </c>
    </row>
    <row r="1741" spans="1:10" ht="26.1" customHeight="1" x14ac:dyDescent="0.25">
      <c r="A1741" s="198" t="s">
        <v>385</v>
      </c>
      <c r="B1741" s="218" t="s">
        <v>500</v>
      </c>
      <c r="C1741" s="198" t="s">
        <v>16</v>
      </c>
      <c r="D1741" s="198" t="s">
        <v>499</v>
      </c>
      <c r="E1741" s="314" t="s">
        <v>1304</v>
      </c>
      <c r="F1741" s="314"/>
      <c r="G1741" s="217" t="s">
        <v>59</v>
      </c>
      <c r="H1741" s="221">
        <v>1</v>
      </c>
      <c r="I1741" s="219">
        <v>0.92</v>
      </c>
      <c r="J1741" s="219">
        <v>0.92</v>
      </c>
    </row>
    <row r="1742" spans="1:10" ht="26.1" customHeight="1" x14ac:dyDescent="0.25">
      <c r="A1742" s="198" t="s">
        <v>385</v>
      </c>
      <c r="B1742" s="218" t="s">
        <v>424</v>
      </c>
      <c r="C1742" s="198" t="s">
        <v>16</v>
      </c>
      <c r="D1742" s="198" t="s">
        <v>423</v>
      </c>
      <c r="E1742" s="314" t="s">
        <v>1304</v>
      </c>
      <c r="F1742" s="314"/>
      <c r="G1742" s="217" t="s">
        <v>59</v>
      </c>
      <c r="H1742" s="221">
        <v>1</v>
      </c>
      <c r="I1742" s="219">
        <v>1.43</v>
      </c>
      <c r="J1742" s="219">
        <v>1.43</v>
      </c>
    </row>
    <row r="1743" spans="1:10" x14ac:dyDescent="0.25">
      <c r="A1743" s="201"/>
      <c r="B1743" s="201"/>
      <c r="C1743" s="201"/>
      <c r="D1743" s="201"/>
      <c r="E1743" s="201" t="s">
        <v>380</v>
      </c>
      <c r="F1743" s="231">
        <v>26.78</v>
      </c>
      <c r="G1743" s="201" t="s">
        <v>379</v>
      </c>
      <c r="H1743" s="231">
        <v>0</v>
      </c>
      <c r="I1743" s="201" t="s">
        <v>378</v>
      </c>
      <c r="J1743" s="231">
        <v>26.78</v>
      </c>
    </row>
    <row r="1744" spans="1:10" ht="14.4" thickBot="1" x14ac:dyDescent="0.3">
      <c r="A1744" s="201"/>
      <c r="B1744" s="201"/>
      <c r="C1744" s="201"/>
      <c r="D1744" s="201"/>
      <c r="E1744" s="201" t="s">
        <v>377</v>
      </c>
      <c r="F1744" s="231">
        <v>0</v>
      </c>
      <c r="G1744" s="201"/>
      <c r="H1744" s="316" t="s">
        <v>376</v>
      </c>
      <c r="I1744" s="316"/>
      <c r="J1744" s="231">
        <v>34.81</v>
      </c>
    </row>
    <row r="1745" spans="1:10" ht="0.9" customHeight="1" thickTop="1" x14ac:dyDescent="0.25">
      <c r="A1745" s="212"/>
      <c r="B1745" s="212"/>
      <c r="C1745" s="212"/>
      <c r="D1745" s="212"/>
      <c r="E1745" s="212"/>
      <c r="F1745" s="212"/>
      <c r="G1745" s="212"/>
      <c r="H1745" s="212"/>
      <c r="I1745" s="212"/>
      <c r="J1745" s="212"/>
    </row>
    <row r="1746" spans="1:10" ht="18" customHeight="1" x14ac:dyDescent="0.25">
      <c r="A1746" s="199"/>
      <c r="B1746" s="202" t="s">
        <v>4</v>
      </c>
      <c r="C1746" s="199" t="s">
        <v>5</v>
      </c>
      <c r="D1746" s="199" t="s">
        <v>6</v>
      </c>
      <c r="E1746" s="315" t="s">
        <v>390</v>
      </c>
      <c r="F1746" s="315"/>
      <c r="G1746" s="203" t="s">
        <v>7</v>
      </c>
      <c r="H1746" s="202" t="s">
        <v>8</v>
      </c>
      <c r="I1746" s="202" t="s">
        <v>1201</v>
      </c>
      <c r="J1746" s="202" t="s">
        <v>9</v>
      </c>
    </row>
    <row r="1747" spans="1:10" ht="24" customHeight="1" x14ac:dyDescent="0.25">
      <c r="A1747" s="207" t="s">
        <v>389</v>
      </c>
      <c r="B1747" s="209" t="s">
        <v>530</v>
      </c>
      <c r="C1747" s="207" t="s">
        <v>16</v>
      </c>
      <c r="D1747" s="207" t="s">
        <v>529</v>
      </c>
      <c r="E1747" s="312" t="s">
        <v>414</v>
      </c>
      <c r="F1747" s="312"/>
      <c r="G1747" s="208" t="s">
        <v>59</v>
      </c>
      <c r="H1747" s="211">
        <v>1</v>
      </c>
      <c r="I1747" s="210">
        <v>37.49</v>
      </c>
      <c r="J1747" s="210">
        <v>37.49</v>
      </c>
    </row>
    <row r="1748" spans="1:10" ht="26.1" customHeight="1" x14ac:dyDescent="0.25">
      <c r="A1748" s="200" t="s">
        <v>400</v>
      </c>
      <c r="B1748" s="214" t="s">
        <v>528</v>
      </c>
      <c r="C1748" s="200" t="s">
        <v>16</v>
      </c>
      <c r="D1748" s="200" t="s">
        <v>527</v>
      </c>
      <c r="E1748" s="313" t="s">
        <v>414</v>
      </c>
      <c r="F1748" s="313"/>
      <c r="G1748" s="213" t="s">
        <v>59</v>
      </c>
      <c r="H1748" s="216">
        <v>1</v>
      </c>
      <c r="I1748" s="215">
        <v>0.14000000000000001</v>
      </c>
      <c r="J1748" s="215">
        <v>0.14000000000000001</v>
      </c>
    </row>
    <row r="1749" spans="1:10" ht="26.1" customHeight="1" x14ac:dyDescent="0.25">
      <c r="A1749" s="198" t="s">
        <v>385</v>
      </c>
      <c r="B1749" s="218" t="s">
        <v>436</v>
      </c>
      <c r="C1749" s="198" t="s">
        <v>16</v>
      </c>
      <c r="D1749" s="198" t="s">
        <v>435</v>
      </c>
      <c r="E1749" s="314" t="s">
        <v>1304</v>
      </c>
      <c r="F1749" s="314"/>
      <c r="G1749" s="217" t="s">
        <v>59</v>
      </c>
      <c r="H1749" s="221">
        <v>1</v>
      </c>
      <c r="I1749" s="219">
        <v>4.4800000000000004</v>
      </c>
      <c r="J1749" s="219">
        <v>4.4800000000000004</v>
      </c>
    </row>
    <row r="1750" spans="1:10" ht="26.1" customHeight="1" x14ac:dyDescent="0.25">
      <c r="A1750" s="198" t="s">
        <v>385</v>
      </c>
      <c r="B1750" s="218" t="s">
        <v>434</v>
      </c>
      <c r="C1750" s="198" t="s">
        <v>16</v>
      </c>
      <c r="D1750" s="198" t="s">
        <v>433</v>
      </c>
      <c r="E1750" s="314" t="s">
        <v>1304</v>
      </c>
      <c r="F1750" s="314"/>
      <c r="G1750" s="217" t="s">
        <v>59</v>
      </c>
      <c r="H1750" s="221">
        <v>1</v>
      </c>
      <c r="I1750" s="219">
        <v>1.07</v>
      </c>
      <c r="J1750" s="219">
        <v>1.07</v>
      </c>
    </row>
    <row r="1751" spans="1:10" ht="26.1" customHeight="1" x14ac:dyDescent="0.25">
      <c r="A1751" s="198" t="s">
        <v>385</v>
      </c>
      <c r="B1751" s="218" t="s">
        <v>422</v>
      </c>
      <c r="C1751" s="198" t="s">
        <v>16</v>
      </c>
      <c r="D1751" s="198" t="s">
        <v>421</v>
      </c>
      <c r="E1751" s="314" t="s">
        <v>1304</v>
      </c>
      <c r="F1751" s="314"/>
      <c r="G1751" s="217" t="s">
        <v>59</v>
      </c>
      <c r="H1751" s="221">
        <v>1</v>
      </c>
      <c r="I1751" s="219">
        <v>0.11</v>
      </c>
      <c r="J1751" s="219">
        <v>0.11</v>
      </c>
    </row>
    <row r="1752" spans="1:10" ht="24" customHeight="1" x14ac:dyDescent="0.25">
      <c r="A1752" s="198" t="s">
        <v>385</v>
      </c>
      <c r="B1752" s="218" t="s">
        <v>526</v>
      </c>
      <c r="C1752" s="198" t="s">
        <v>16</v>
      </c>
      <c r="D1752" s="198" t="s">
        <v>525</v>
      </c>
      <c r="E1752" s="314" t="s">
        <v>409</v>
      </c>
      <c r="F1752" s="314"/>
      <c r="G1752" s="217" t="s">
        <v>59</v>
      </c>
      <c r="H1752" s="221">
        <v>1</v>
      </c>
      <c r="I1752" s="219">
        <v>29.32</v>
      </c>
      <c r="J1752" s="219">
        <v>29.32</v>
      </c>
    </row>
    <row r="1753" spans="1:10" ht="26.1" customHeight="1" x14ac:dyDescent="0.25">
      <c r="A1753" s="198" t="s">
        <v>385</v>
      </c>
      <c r="B1753" s="218" t="s">
        <v>500</v>
      </c>
      <c r="C1753" s="198" t="s">
        <v>16</v>
      </c>
      <c r="D1753" s="198" t="s">
        <v>499</v>
      </c>
      <c r="E1753" s="314" t="s">
        <v>1304</v>
      </c>
      <c r="F1753" s="314"/>
      <c r="G1753" s="217" t="s">
        <v>59</v>
      </c>
      <c r="H1753" s="221">
        <v>1</v>
      </c>
      <c r="I1753" s="219">
        <v>0.92</v>
      </c>
      <c r="J1753" s="219">
        <v>0.92</v>
      </c>
    </row>
    <row r="1754" spans="1:10" ht="26.1" customHeight="1" x14ac:dyDescent="0.25">
      <c r="A1754" s="198" t="s">
        <v>385</v>
      </c>
      <c r="B1754" s="218" t="s">
        <v>424</v>
      </c>
      <c r="C1754" s="198" t="s">
        <v>16</v>
      </c>
      <c r="D1754" s="198" t="s">
        <v>423</v>
      </c>
      <c r="E1754" s="314" t="s">
        <v>1304</v>
      </c>
      <c r="F1754" s="314"/>
      <c r="G1754" s="217" t="s">
        <v>59</v>
      </c>
      <c r="H1754" s="221">
        <v>1</v>
      </c>
      <c r="I1754" s="219">
        <v>1.43</v>
      </c>
      <c r="J1754" s="219">
        <v>1.43</v>
      </c>
    </row>
    <row r="1755" spans="1:10" ht="26.1" customHeight="1" x14ac:dyDescent="0.25">
      <c r="A1755" s="198" t="s">
        <v>385</v>
      </c>
      <c r="B1755" s="218" t="s">
        <v>502</v>
      </c>
      <c r="C1755" s="198" t="s">
        <v>16</v>
      </c>
      <c r="D1755" s="198" t="s">
        <v>501</v>
      </c>
      <c r="E1755" s="314" t="s">
        <v>1304</v>
      </c>
      <c r="F1755" s="314"/>
      <c r="G1755" s="217" t="s">
        <v>59</v>
      </c>
      <c r="H1755" s="221">
        <v>1</v>
      </c>
      <c r="I1755" s="219">
        <v>0.02</v>
      </c>
      <c r="J1755" s="219">
        <v>0.02</v>
      </c>
    </row>
    <row r="1756" spans="1:10" x14ac:dyDescent="0.25">
      <c r="A1756" s="201"/>
      <c r="B1756" s="201"/>
      <c r="C1756" s="201"/>
      <c r="D1756" s="201"/>
      <c r="E1756" s="201" t="s">
        <v>380</v>
      </c>
      <c r="F1756" s="231">
        <v>29.46</v>
      </c>
      <c r="G1756" s="201" t="s">
        <v>379</v>
      </c>
      <c r="H1756" s="231">
        <v>0</v>
      </c>
      <c r="I1756" s="201" t="s">
        <v>378</v>
      </c>
      <c r="J1756" s="231">
        <v>29.46</v>
      </c>
    </row>
    <row r="1757" spans="1:10" ht="14.4" thickBot="1" x14ac:dyDescent="0.3">
      <c r="A1757" s="201"/>
      <c r="B1757" s="201"/>
      <c r="C1757" s="201"/>
      <c r="D1757" s="201"/>
      <c r="E1757" s="201" t="s">
        <v>377</v>
      </c>
      <c r="F1757" s="231">
        <v>0</v>
      </c>
      <c r="G1757" s="201"/>
      <c r="H1757" s="316" t="s">
        <v>376</v>
      </c>
      <c r="I1757" s="316"/>
      <c r="J1757" s="231">
        <v>37.49</v>
      </c>
    </row>
    <row r="1758" spans="1:10" ht="0.9" customHeight="1" thickTop="1" x14ac:dyDescent="0.25">
      <c r="A1758" s="212"/>
      <c r="B1758" s="212"/>
      <c r="C1758" s="212"/>
      <c r="D1758" s="212"/>
      <c r="E1758" s="212"/>
      <c r="F1758" s="212"/>
      <c r="G1758" s="212"/>
      <c r="H1758" s="212"/>
      <c r="I1758" s="212"/>
      <c r="J1758" s="212"/>
    </row>
    <row r="1759" spans="1:10" ht="18" customHeight="1" x14ac:dyDescent="0.25">
      <c r="A1759" s="199"/>
      <c r="B1759" s="202" t="s">
        <v>4</v>
      </c>
      <c r="C1759" s="199" t="s">
        <v>5</v>
      </c>
      <c r="D1759" s="199" t="s">
        <v>6</v>
      </c>
      <c r="E1759" s="315" t="s">
        <v>390</v>
      </c>
      <c r="F1759" s="315"/>
      <c r="G1759" s="203" t="s">
        <v>7</v>
      </c>
      <c r="H1759" s="202" t="s">
        <v>8</v>
      </c>
      <c r="I1759" s="202" t="s">
        <v>1201</v>
      </c>
      <c r="J1759" s="202" t="s">
        <v>9</v>
      </c>
    </row>
    <row r="1760" spans="1:10" ht="26.1" customHeight="1" x14ac:dyDescent="0.25">
      <c r="A1760" s="207" t="s">
        <v>389</v>
      </c>
      <c r="B1760" s="209" t="s">
        <v>524</v>
      </c>
      <c r="C1760" s="207" t="s">
        <v>16</v>
      </c>
      <c r="D1760" s="207" t="s">
        <v>523</v>
      </c>
      <c r="E1760" s="312" t="s">
        <v>414</v>
      </c>
      <c r="F1760" s="312"/>
      <c r="G1760" s="208" t="s">
        <v>59</v>
      </c>
      <c r="H1760" s="211">
        <v>1</v>
      </c>
      <c r="I1760" s="210">
        <v>41.43</v>
      </c>
      <c r="J1760" s="210">
        <v>41.43</v>
      </c>
    </row>
    <row r="1761" spans="1:10" ht="26.1" customHeight="1" x14ac:dyDescent="0.25">
      <c r="A1761" s="200" t="s">
        <v>400</v>
      </c>
      <c r="B1761" s="214" t="s">
        <v>522</v>
      </c>
      <c r="C1761" s="200" t="s">
        <v>16</v>
      </c>
      <c r="D1761" s="200" t="s">
        <v>521</v>
      </c>
      <c r="E1761" s="313" t="s">
        <v>414</v>
      </c>
      <c r="F1761" s="313"/>
      <c r="G1761" s="213" t="s">
        <v>59</v>
      </c>
      <c r="H1761" s="216">
        <v>1</v>
      </c>
      <c r="I1761" s="215">
        <v>0.53</v>
      </c>
      <c r="J1761" s="215">
        <v>0.53</v>
      </c>
    </row>
    <row r="1762" spans="1:10" ht="26.1" customHeight="1" x14ac:dyDescent="0.25">
      <c r="A1762" s="198" t="s">
        <v>385</v>
      </c>
      <c r="B1762" s="218" t="s">
        <v>424</v>
      </c>
      <c r="C1762" s="198" t="s">
        <v>16</v>
      </c>
      <c r="D1762" s="198" t="s">
        <v>423</v>
      </c>
      <c r="E1762" s="314" t="s">
        <v>1304</v>
      </c>
      <c r="F1762" s="314"/>
      <c r="G1762" s="217" t="s">
        <v>59</v>
      </c>
      <c r="H1762" s="221">
        <v>1</v>
      </c>
      <c r="I1762" s="219">
        <v>1.43</v>
      </c>
      <c r="J1762" s="219">
        <v>1.43</v>
      </c>
    </row>
    <row r="1763" spans="1:10" ht="26.1" customHeight="1" x14ac:dyDescent="0.25">
      <c r="A1763" s="198" t="s">
        <v>385</v>
      </c>
      <c r="B1763" s="218" t="s">
        <v>520</v>
      </c>
      <c r="C1763" s="198" t="s">
        <v>16</v>
      </c>
      <c r="D1763" s="198" t="s">
        <v>519</v>
      </c>
      <c r="E1763" s="314" t="s">
        <v>409</v>
      </c>
      <c r="F1763" s="314"/>
      <c r="G1763" s="217" t="s">
        <v>59</v>
      </c>
      <c r="H1763" s="221">
        <v>1</v>
      </c>
      <c r="I1763" s="219">
        <v>32.869999999999997</v>
      </c>
      <c r="J1763" s="219">
        <v>32.869999999999997</v>
      </c>
    </row>
    <row r="1764" spans="1:10" ht="26.1" customHeight="1" x14ac:dyDescent="0.25">
      <c r="A1764" s="198" t="s">
        <v>385</v>
      </c>
      <c r="B1764" s="218" t="s">
        <v>500</v>
      </c>
      <c r="C1764" s="198" t="s">
        <v>16</v>
      </c>
      <c r="D1764" s="198" t="s">
        <v>499</v>
      </c>
      <c r="E1764" s="314" t="s">
        <v>1304</v>
      </c>
      <c r="F1764" s="314"/>
      <c r="G1764" s="217" t="s">
        <v>59</v>
      </c>
      <c r="H1764" s="221">
        <v>1</v>
      </c>
      <c r="I1764" s="219">
        <v>0.92</v>
      </c>
      <c r="J1764" s="219">
        <v>0.92</v>
      </c>
    </row>
    <row r="1765" spans="1:10" ht="26.1" customHeight="1" x14ac:dyDescent="0.25">
      <c r="A1765" s="198" t="s">
        <v>385</v>
      </c>
      <c r="B1765" s="218" t="s">
        <v>434</v>
      </c>
      <c r="C1765" s="198" t="s">
        <v>16</v>
      </c>
      <c r="D1765" s="198" t="s">
        <v>433</v>
      </c>
      <c r="E1765" s="314" t="s">
        <v>1304</v>
      </c>
      <c r="F1765" s="314"/>
      <c r="G1765" s="217" t="s">
        <v>59</v>
      </c>
      <c r="H1765" s="221">
        <v>1</v>
      </c>
      <c r="I1765" s="219">
        <v>1.07</v>
      </c>
      <c r="J1765" s="219">
        <v>1.07</v>
      </c>
    </row>
    <row r="1766" spans="1:10" ht="26.1" customHeight="1" x14ac:dyDescent="0.25">
      <c r="A1766" s="198" t="s">
        <v>385</v>
      </c>
      <c r="B1766" s="218" t="s">
        <v>502</v>
      </c>
      <c r="C1766" s="198" t="s">
        <v>16</v>
      </c>
      <c r="D1766" s="198" t="s">
        <v>501</v>
      </c>
      <c r="E1766" s="314" t="s">
        <v>1304</v>
      </c>
      <c r="F1766" s="314"/>
      <c r="G1766" s="217" t="s">
        <v>59</v>
      </c>
      <c r="H1766" s="221">
        <v>1</v>
      </c>
      <c r="I1766" s="219">
        <v>0.02</v>
      </c>
      <c r="J1766" s="219">
        <v>0.02</v>
      </c>
    </row>
    <row r="1767" spans="1:10" ht="26.1" customHeight="1" x14ac:dyDescent="0.25">
      <c r="A1767" s="198" t="s">
        <v>385</v>
      </c>
      <c r="B1767" s="218" t="s">
        <v>422</v>
      </c>
      <c r="C1767" s="198" t="s">
        <v>16</v>
      </c>
      <c r="D1767" s="198" t="s">
        <v>421</v>
      </c>
      <c r="E1767" s="314" t="s">
        <v>1304</v>
      </c>
      <c r="F1767" s="314"/>
      <c r="G1767" s="217" t="s">
        <v>59</v>
      </c>
      <c r="H1767" s="221">
        <v>1</v>
      </c>
      <c r="I1767" s="219">
        <v>0.11</v>
      </c>
      <c r="J1767" s="219">
        <v>0.11</v>
      </c>
    </row>
    <row r="1768" spans="1:10" ht="26.1" customHeight="1" x14ac:dyDescent="0.25">
      <c r="A1768" s="198" t="s">
        <v>385</v>
      </c>
      <c r="B1768" s="218" t="s">
        <v>436</v>
      </c>
      <c r="C1768" s="198" t="s">
        <v>16</v>
      </c>
      <c r="D1768" s="198" t="s">
        <v>435</v>
      </c>
      <c r="E1768" s="314" t="s">
        <v>1304</v>
      </c>
      <c r="F1768" s="314"/>
      <c r="G1768" s="217" t="s">
        <v>59</v>
      </c>
      <c r="H1768" s="221">
        <v>1</v>
      </c>
      <c r="I1768" s="219">
        <v>4.4800000000000004</v>
      </c>
      <c r="J1768" s="219">
        <v>4.4800000000000004</v>
      </c>
    </row>
    <row r="1769" spans="1:10" x14ac:dyDescent="0.25">
      <c r="A1769" s="201"/>
      <c r="B1769" s="201"/>
      <c r="C1769" s="201"/>
      <c r="D1769" s="201"/>
      <c r="E1769" s="201" t="s">
        <v>380</v>
      </c>
      <c r="F1769" s="231">
        <v>33.4</v>
      </c>
      <c r="G1769" s="201" t="s">
        <v>379</v>
      </c>
      <c r="H1769" s="231">
        <v>0</v>
      </c>
      <c r="I1769" s="201" t="s">
        <v>378</v>
      </c>
      <c r="J1769" s="231">
        <v>33.4</v>
      </c>
    </row>
    <row r="1770" spans="1:10" ht="14.4" thickBot="1" x14ac:dyDescent="0.3">
      <c r="A1770" s="201"/>
      <c r="B1770" s="201"/>
      <c r="C1770" s="201"/>
      <c r="D1770" s="201"/>
      <c r="E1770" s="201" t="s">
        <v>377</v>
      </c>
      <c r="F1770" s="231">
        <v>0</v>
      </c>
      <c r="G1770" s="201"/>
      <c r="H1770" s="316" t="s">
        <v>376</v>
      </c>
      <c r="I1770" s="316"/>
      <c r="J1770" s="231">
        <v>41.43</v>
      </c>
    </row>
    <row r="1771" spans="1:10" ht="0.9" customHeight="1" thickTop="1" x14ac:dyDescent="0.25">
      <c r="A1771" s="212"/>
      <c r="B1771" s="212"/>
      <c r="C1771" s="212"/>
      <c r="D1771" s="212"/>
      <c r="E1771" s="212"/>
      <c r="F1771" s="212"/>
      <c r="G1771" s="212"/>
      <c r="H1771" s="212"/>
      <c r="I1771" s="212"/>
      <c r="J1771" s="212"/>
    </row>
    <row r="1772" spans="1:10" ht="18" customHeight="1" x14ac:dyDescent="0.25">
      <c r="A1772" s="199"/>
      <c r="B1772" s="202" t="s">
        <v>4</v>
      </c>
      <c r="C1772" s="199" t="s">
        <v>5</v>
      </c>
      <c r="D1772" s="199" t="s">
        <v>6</v>
      </c>
      <c r="E1772" s="315" t="s">
        <v>390</v>
      </c>
      <c r="F1772" s="315"/>
      <c r="G1772" s="203" t="s">
        <v>7</v>
      </c>
      <c r="H1772" s="202" t="s">
        <v>8</v>
      </c>
      <c r="I1772" s="202" t="s">
        <v>1201</v>
      </c>
      <c r="J1772" s="202" t="s">
        <v>9</v>
      </c>
    </row>
    <row r="1773" spans="1:10" ht="24" customHeight="1" x14ac:dyDescent="0.25">
      <c r="A1773" s="207" t="s">
        <v>389</v>
      </c>
      <c r="B1773" s="209" t="s">
        <v>1207</v>
      </c>
      <c r="C1773" s="207" t="s">
        <v>1206</v>
      </c>
      <c r="D1773" s="207" t="s">
        <v>1205</v>
      </c>
      <c r="E1773" s="312" t="s">
        <v>1204</v>
      </c>
      <c r="F1773" s="312"/>
      <c r="G1773" s="208" t="s">
        <v>18</v>
      </c>
      <c r="H1773" s="211">
        <v>1</v>
      </c>
      <c r="I1773" s="210">
        <v>23.03</v>
      </c>
      <c r="J1773" s="210">
        <v>23.03</v>
      </c>
    </row>
    <row r="1774" spans="1:10" ht="15" customHeight="1" x14ac:dyDescent="0.25">
      <c r="A1774" s="199" t="s">
        <v>3</v>
      </c>
      <c r="B1774" s="202" t="s">
        <v>4</v>
      </c>
      <c r="C1774" s="199" t="s">
        <v>5</v>
      </c>
      <c r="D1774" s="199" t="s">
        <v>6</v>
      </c>
      <c r="E1774" s="315" t="s">
        <v>390</v>
      </c>
      <c r="F1774" s="330"/>
      <c r="G1774" s="203" t="s">
        <v>7</v>
      </c>
      <c r="H1774" s="202" t="s">
        <v>8</v>
      </c>
      <c r="I1774" s="202" t="s">
        <v>1201</v>
      </c>
      <c r="J1774" s="202" t="s">
        <v>9</v>
      </c>
    </row>
    <row r="1775" spans="1:10" ht="24" customHeight="1" x14ac:dyDescent="0.25">
      <c r="A1775" s="198" t="s">
        <v>385</v>
      </c>
      <c r="B1775" s="218" t="s">
        <v>833</v>
      </c>
      <c r="C1775" s="198" t="s">
        <v>16</v>
      </c>
      <c r="D1775" s="198" t="s">
        <v>832</v>
      </c>
      <c r="E1775" s="314" t="s">
        <v>408</v>
      </c>
      <c r="F1775" s="314"/>
      <c r="G1775" s="217" t="s">
        <v>459</v>
      </c>
      <c r="H1775" s="221">
        <v>0.7</v>
      </c>
      <c r="I1775" s="219" t="s">
        <v>1374</v>
      </c>
      <c r="J1775" s="220" t="s">
        <v>1375</v>
      </c>
    </row>
    <row r="1776" spans="1:10" ht="24" customHeight="1" x14ac:dyDescent="0.25">
      <c r="A1776" s="198" t="s">
        <v>385</v>
      </c>
      <c r="B1776" s="218" t="s">
        <v>1216</v>
      </c>
      <c r="C1776" s="198" t="s">
        <v>1206</v>
      </c>
      <c r="D1776" s="198" t="s">
        <v>1215</v>
      </c>
      <c r="E1776" s="314" t="s">
        <v>408</v>
      </c>
      <c r="F1776" s="314"/>
      <c r="G1776" s="217" t="s">
        <v>1083</v>
      </c>
      <c r="H1776" s="221">
        <v>2.2999999999999998</v>
      </c>
      <c r="I1776" s="219" t="s">
        <v>1376</v>
      </c>
      <c r="J1776" s="220" t="s">
        <v>1377</v>
      </c>
    </row>
    <row r="1777" spans="1:10" ht="26.1" customHeight="1" x14ac:dyDescent="0.25">
      <c r="A1777" s="198" t="s">
        <v>385</v>
      </c>
      <c r="B1777" s="218" t="s">
        <v>1087</v>
      </c>
      <c r="C1777" s="198" t="s">
        <v>16</v>
      </c>
      <c r="D1777" s="198" t="s">
        <v>1086</v>
      </c>
      <c r="E1777" s="314" t="s">
        <v>408</v>
      </c>
      <c r="F1777" s="314"/>
      <c r="G1777" s="217" t="s">
        <v>459</v>
      </c>
      <c r="H1777" s="221">
        <v>0.19</v>
      </c>
      <c r="I1777" s="219" t="s">
        <v>1378</v>
      </c>
      <c r="J1777" s="220" t="s">
        <v>1379</v>
      </c>
    </row>
    <row r="1778" spans="1:10" ht="39.9" customHeight="1" x14ac:dyDescent="0.25">
      <c r="A1778" s="329" t="s">
        <v>1380</v>
      </c>
      <c r="B1778" s="330"/>
      <c r="C1778" s="330"/>
      <c r="D1778" s="330"/>
      <c r="E1778" s="330"/>
      <c r="F1778" s="330"/>
      <c r="G1778" s="330"/>
      <c r="H1778" s="330"/>
      <c r="I1778" s="330"/>
      <c r="J1778" s="330"/>
    </row>
    <row r="1779" spans="1:10" ht="15" customHeight="1" x14ac:dyDescent="0.25">
      <c r="A1779" s="199" t="s">
        <v>3</v>
      </c>
      <c r="B1779" s="202" t="s">
        <v>4</v>
      </c>
      <c r="C1779" s="199" t="s">
        <v>5</v>
      </c>
      <c r="D1779" s="199" t="s">
        <v>6</v>
      </c>
      <c r="E1779" s="315" t="s">
        <v>390</v>
      </c>
      <c r="F1779" s="330"/>
      <c r="G1779" s="203" t="s">
        <v>7</v>
      </c>
      <c r="H1779" s="202" t="s">
        <v>8</v>
      </c>
      <c r="I1779" s="202" t="s">
        <v>1201</v>
      </c>
      <c r="J1779" s="202" t="s">
        <v>9</v>
      </c>
    </row>
    <row r="1780" spans="1:10" ht="24" customHeight="1" x14ac:dyDescent="0.25">
      <c r="A1780" s="198" t="s">
        <v>385</v>
      </c>
      <c r="B1780" s="218" t="s">
        <v>833</v>
      </c>
      <c r="C1780" s="198" t="s">
        <v>16</v>
      </c>
      <c r="D1780" s="198" t="s">
        <v>832</v>
      </c>
      <c r="E1780" s="314" t="s">
        <v>408</v>
      </c>
      <c r="F1780" s="314"/>
      <c r="G1780" s="217" t="s">
        <v>459</v>
      </c>
      <c r="H1780" s="221">
        <v>0.7</v>
      </c>
      <c r="I1780" s="219" t="s">
        <v>1374</v>
      </c>
      <c r="J1780" s="220" t="s">
        <v>1375</v>
      </c>
    </row>
    <row r="1781" spans="1:10" ht="24" customHeight="1" x14ac:dyDescent="0.25">
      <c r="A1781" s="198" t="s">
        <v>385</v>
      </c>
      <c r="B1781" s="218" t="s">
        <v>1216</v>
      </c>
      <c r="C1781" s="198" t="s">
        <v>1206</v>
      </c>
      <c r="D1781" s="198" t="s">
        <v>1215</v>
      </c>
      <c r="E1781" s="314" t="s">
        <v>408</v>
      </c>
      <c r="F1781" s="314"/>
      <c r="G1781" s="217" t="s">
        <v>1083</v>
      </c>
      <c r="H1781" s="221">
        <v>2.2999999999999998</v>
      </c>
      <c r="I1781" s="219" t="s">
        <v>1376</v>
      </c>
      <c r="J1781" s="220" t="s">
        <v>1377</v>
      </c>
    </row>
    <row r="1782" spans="1:10" ht="26.1" customHeight="1" x14ac:dyDescent="0.25">
      <c r="A1782" s="198" t="s">
        <v>385</v>
      </c>
      <c r="B1782" s="218" t="s">
        <v>1087</v>
      </c>
      <c r="C1782" s="198" t="s">
        <v>16</v>
      </c>
      <c r="D1782" s="198" t="s">
        <v>1086</v>
      </c>
      <c r="E1782" s="314" t="s">
        <v>408</v>
      </c>
      <c r="F1782" s="314"/>
      <c r="G1782" s="217" t="s">
        <v>459</v>
      </c>
      <c r="H1782" s="221">
        <v>0.19</v>
      </c>
      <c r="I1782" s="219" t="s">
        <v>1378</v>
      </c>
      <c r="J1782" s="220" t="s">
        <v>1379</v>
      </c>
    </row>
    <row r="1783" spans="1:10" x14ac:dyDescent="0.25">
      <c r="A1783" s="201"/>
      <c r="B1783" s="201"/>
      <c r="C1783" s="201"/>
      <c r="D1783" s="201"/>
      <c r="E1783" s="201" t="s">
        <v>380</v>
      </c>
      <c r="F1783" s="231">
        <v>0</v>
      </c>
      <c r="G1783" s="201" t="s">
        <v>379</v>
      </c>
      <c r="H1783" s="231">
        <v>0</v>
      </c>
      <c r="I1783" s="201" t="s">
        <v>378</v>
      </c>
      <c r="J1783" s="231">
        <v>0</v>
      </c>
    </row>
    <row r="1784" spans="1:10" ht="14.4" thickBot="1" x14ac:dyDescent="0.3">
      <c r="A1784" s="201"/>
      <c r="B1784" s="201"/>
      <c r="C1784" s="201"/>
      <c r="D1784" s="201"/>
      <c r="E1784" s="201" t="s">
        <v>377</v>
      </c>
      <c r="F1784" s="231">
        <v>0</v>
      </c>
      <c r="G1784" s="201"/>
      <c r="H1784" s="316" t="s">
        <v>376</v>
      </c>
      <c r="I1784" s="316"/>
      <c r="J1784" s="231">
        <v>23.03</v>
      </c>
    </row>
    <row r="1785" spans="1:10" ht="0.9" customHeight="1" thickTop="1" x14ac:dyDescent="0.25">
      <c r="A1785" s="212"/>
      <c r="B1785" s="212"/>
      <c r="C1785" s="212"/>
      <c r="D1785" s="212"/>
      <c r="E1785" s="212"/>
      <c r="F1785" s="212"/>
      <c r="G1785" s="212"/>
      <c r="H1785" s="212"/>
      <c r="I1785" s="212"/>
      <c r="J1785" s="212"/>
    </row>
    <row r="1786" spans="1:10" ht="18" customHeight="1" x14ac:dyDescent="0.25">
      <c r="A1786" s="199"/>
      <c r="B1786" s="202" t="s">
        <v>4</v>
      </c>
      <c r="C1786" s="199" t="s">
        <v>5</v>
      </c>
      <c r="D1786" s="199" t="s">
        <v>6</v>
      </c>
      <c r="E1786" s="315" t="s">
        <v>390</v>
      </c>
      <c r="F1786" s="315"/>
      <c r="G1786" s="203" t="s">
        <v>7</v>
      </c>
      <c r="H1786" s="202" t="s">
        <v>8</v>
      </c>
      <c r="I1786" s="202" t="s">
        <v>1201</v>
      </c>
      <c r="J1786" s="202" t="s">
        <v>9</v>
      </c>
    </row>
    <row r="1787" spans="1:10" ht="26.1" customHeight="1" x14ac:dyDescent="0.25">
      <c r="A1787" s="207" t="s">
        <v>389</v>
      </c>
      <c r="B1787" s="209" t="s">
        <v>518</v>
      </c>
      <c r="C1787" s="207" t="s">
        <v>16</v>
      </c>
      <c r="D1787" s="207" t="s">
        <v>517</v>
      </c>
      <c r="E1787" s="312" t="s">
        <v>414</v>
      </c>
      <c r="F1787" s="312"/>
      <c r="G1787" s="208" t="s">
        <v>59</v>
      </c>
      <c r="H1787" s="211">
        <v>1</v>
      </c>
      <c r="I1787" s="210">
        <v>34.17</v>
      </c>
      <c r="J1787" s="210">
        <v>34.17</v>
      </c>
    </row>
    <row r="1788" spans="1:10" ht="39" customHeight="1" x14ac:dyDescent="0.25">
      <c r="A1788" s="200" t="s">
        <v>400</v>
      </c>
      <c r="B1788" s="214" t="s">
        <v>516</v>
      </c>
      <c r="C1788" s="200" t="s">
        <v>16</v>
      </c>
      <c r="D1788" s="200" t="s">
        <v>515</v>
      </c>
      <c r="E1788" s="313" t="s">
        <v>414</v>
      </c>
      <c r="F1788" s="313"/>
      <c r="G1788" s="213" t="s">
        <v>59</v>
      </c>
      <c r="H1788" s="216">
        <v>1</v>
      </c>
      <c r="I1788" s="215">
        <v>0.21</v>
      </c>
      <c r="J1788" s="215">
        <v>0.21</v>
      </c>
    </row>
    <row r="1789" spans="1:10" ht="26.1" customHeight="1" x14ac:dyDescent="0.25">
      <c r="A1789" s="198" t="s">
        <v>385</v>
      </c>
      <c r="B1789" s="218" t="s">
        <v>424</v>
      </c>
      <c r="C1789" s="198" t="s">
        <v>16</v>
      </c>
      <c r="D1789" s="198" t="s">
        <v>423</v>
      </c>
      <c r="E1789" s="314" t="s">
        <v>1304</v>
      </c>
      <c r="F1789" s="314"/>
      <c r="G1789" s="217" t="s">
        <v>59</v>
      </c>
      <c r="H1789" s="221">
        <v>1</v>
      </c>
      <c r="I1789" s="219">
        <v>1.43</v>
      </c>
      <c r="J1789" s="219">
        <v>1.43</v>
      </c>
    </row>
    <row r="1790" spans="1:10" ht="26.1" customHeight="1" x14ac:dyDescent="0.25">
      <c r="A1790" s="198" t="s">
        <v>385</v>
      </c>
      <c r="B1790" s="218" t="s">
        <v>514</v>
      </c>
      <c r="C1790" s="198" t="s">
        <v>16</v>
      </c>
      <c r="D1790" s="198" t="s">
        <v>513</v>
      </c>
      <c r="E1790" s="314" t="s">
        <v>409</v>
      </c>
      <c r="F1790" s="314"/>
      <c r="G1790" s="217" t="s">
        <v>59</v>
      </c>
      <c r="H1790" s="221">
        <v>1</v>
      </c>
      <c r="I1790" s="219">
        <v>25.93</v>
      </c>
      <c r="J1790" s="219">
        <v>25.93</v>
      </c>
    </row>
    <row r="1791" spans="1:10" ht="26.1" customHeight="1" x14ac:dyDescent="0.25">
      <c r="A1791" s="198" t="s">
        <v>385</v>
      </c>
      <c r="B1791" s="218" t="s">
        <v>422</v>
      </c>
      <c r="C1791" s="198" t="s">
        <v>16</v>
      </c>
      <c r="D1791" s="198" t="s">
        <v>421</v>
      </c>
      <c r="E1791" s="314" t="s">
        <v>1304</v>
      </c>
      <c r="F1791" s="314"/>
      <c r="G1791" s="217" t="s">
        <v>59</v>
      </c>
      <c r="H1791" s="221">
        <v>1</v>
      </c>
      <c r="I1791" s="219">
        <v>0.11</v>
      </c>
      <c r="J1791" s="219">
        <v>0.11</v>
      </c>
    </row>
    <row r="1792" spans="1:10" ht="26.1" customHeight="1" x14ac:dyDescent="0.25">
      <c r="A1792" s="198" t="s">
        <v>385</v>
      </c>
      <c r="B1792" s="218" t="s">
        <v>502</v>
      </c>
      <c r="C1792" s="198" t="s">
        <v>16</v>
      </c>
      <c r="D1792" s="198" t="s">
        <v>501</v>
      </c>
      <c r="E1792" s="314" t="s">
        <v>1304</v>
      </c>
      <c r="F1792" s="314"/>
      <c r="G1792" s="217" t="s">
        <v>59</v>
      </c>
      <c r="H1792" s="221">
        <v>1</v>
      </c>
      <c r="I1792" s="219">
        <v>0.02</v>
      </c>
      <c r="J1792" s="219">
        <v>0.02</v>
      </c>
    </row>
    <row r="1793" spans="1:10" ht="26.1" customHeight="1" x14ac:dyDescent="0.25">
      <c r="A1793" s="198" t="s">
        <v>385</v>
      </c>
      <c r="B1793" s="218" t="s">
        <v>500</v>
      </c>
      <c r="C1793" s="198" t="s">
        <v>16</v>
      </c>
      <c r="D1793" s="198" t="s">
        <v>499</v>
      </c>
      <c r="E1793" s="314" t="s">
        <v>1304</v>
      </c>
      <c r="F1793" s="314"/>
      <c r="G1793" s="217" t="s">
        <v>59</v>
      </c>
      <c r="H1793" s="221">
        <v>1</v>
      </c>
      <c r="I1793" s="219">
        <v>0.92</v>
      </c>
      <c r="J1793" s="219">
        <v>0.92</v>
      </c>
    </row>
    <row r="1794" spans="1:10" ht="26.1" customHeight="1" x14ac:dyDescent="0.25">
      <c r="A1794" s="198" t="s">
        <v>385</v>
      </c>
      <c r="B1794" s="218" t="s">
        <v>434</v>
      </c>
      <c r="C1794" s="198" t="s">
        <v>16</v>
      </c>
      <c r="D1794" s="198" t="s">
        <v>433</v>
      </c>
      <c r="E1794" s="314" t="s">
        <v>1304</v>
      </c>
      <c r="F1794" s="314"/>
      <c r="G1794" s="217" t="s">
        <v>59</v>
      </c>
      <c r="H1794" s="221">
        <v>1</v>
      </c>
      <c r="I1794" s="219">
        <v>1.07</v>
      </c>
      <c r="J1794" s="219">
        <v>1.07</v>
      </c>
    </row>
    <row r="1795" spans="1:10" ht="26.1" customHeight="1" x14ac:dyDescent="0.25">
      <c r="A1795" s="198" t="s">
        <v>385</v>
      </c>
      <c r="B1795" s="218" t="s">
        <v>436</v>
      </c>
      <c r="C1795" s="198" t="s">
        <v>16</v>
      </c>
      <c r="D1795" s="198" t="s">
        <v>435</v>
      </c>
      <c r="E1795" s="314" t="s">
        <v>1304</v>
      </c>
      <c r="F1795" s="314"/>
      <c r="G1795" s="217" t="s">
        <v>59</v>
      </c>
      <c r="H1795" s="221">
        <v>1</v>
      </c>
      <c r="I1795" s="219">
        <v>4.4800000000000004</v>
      </c>
      <c r="J1795" s="219">
        <v>4.4800000000000004</v>
      </c>
    </row>
    <row r="1796" spans="1:10" x14ac:dyDescent="0.25">
      <c r="A1796" s="201"/>
      <c r="B1796" s="201"/>
      <c r="C1796" s="201"/>
      <c r="D1796" s="201"/>
      <c r="E1796" s="201" t="s">
        <v>380</v>
      </c>
      <c r="F1796" s="231">
        <v>26.14</v>
      </c>
      <c r="G1796" s="201" t="s">
        <v>379</v>
      </c>
      <c r="H1796" s="231">
        <v>0</v>
      </c>
      <c r="I1796" s="201" t="s">
        <v>378</v>
      </c>
      <c r="J1796" s="231">
        <v>26.14</v>
      </c>
    </row>
    <row r="1797" spans="1:10" ht="14.4" thickBot="1" x14ac:dyDescent="0.3">
      <c r="A1797" s="201"/>
      <c r="B1797" s="201"/>
      <c r="C1797" s="201"/>
      <c r="D1797" s="201"/>
      <c r="E1797" s="201" t="s">
        <v>377</v>
      </c>
      <c r="F1797" s="231">
        <v>0</v>
      </c>
      <c r="G1797" s="201"/>
      <c r="H1797" s="316" t="s">
        <v>376</v>
      </c>
      <c r="I1797" s="316"/>
      <c r="J1797" s="231">
        <v>34.17</v>
      </c>
    </row>
    <row r="1798" spans="1:10" ht="0.9" customHeight="1" thickTop="1" x14ac:dyDescent="0.25">
      <c r="A1798" s="212"/>
      <c r="B1798" s="212"/>
      <c r="C1798" s="212"/>
      <c r="D1798" s="212"/>
      <c r="E1798" s="212"/>
      <c r="F1798" s="212"/>
      <c r="G1798" s="212"/>
      <c r="H1798" s="212"/>
      <c r="I1798" s="212"/>
      <c r="J1798" s="212"/>
    </row>
    <row r="1799" spans="1:10" ht="18" customHeight="1" x14ac:dyDescent="0.25">
      <c r="A1799" s="199"/>
      <c r="B1799" s="202" t="s">
        <v>4</v>
      </c>
      <c r="C1799" s="199" t="s">
        <v>5</v>
      </c>
      <c r="D1799" s="199" t="s">
        <v>6</v>
      </c>
      <c r="E1799" s="315" t="s">
        <v>390</v>
      </c>
      <c r="F1799" s="315"/>
      <c r="G1799" s="203" t="s">
        <v>7</v>
      </c>
      <c r="H1799" s="202" t="s">
        <v>8</v>
      </c>
      <c r="I1799" s="202" t="s">
        <v>1201</v>
      </c>
      <c r="J1799" s="202" t="s">
        <v>9</v>
      </c>
    </row>
    <row r="1800" spans="1:10" ht="26.1" customHeight="1" x14ac:dyDescent="0.25">
      <c r="A1800" s="207" t="s">
        <v>389</v>
      </c>
      <c r="B1800" s="209" t="s">
        <v>512</v>
      </c>
      <c r="C1800" s="207" t="s">
        <v>16</v>
      </c>
      <c r="D1800" s="207" t="s">
        <v>511</v>
      </c>
      <c r="E1800" s="312" t="s">
        <v>414</v>
      </c>
      <c r="F1800" s="312"/>
      <c r="G1800" s="208" t="s">
        <v>59</v>
      </c>
      <c r="H1800" s="211">
        <v>1</v>
      </c>
      <c r="I1800" s="210">
        <v>34.729999999999997</v>
      </c>
      <c r="J1800" s="210">
        <v>34.729999999999997</v>
      </c>
    </row>
    <row r="1801" spans="1:10" ht="26.1" customHeight="1" x14ac:dyDescent="0.25">
      <c r="A1801" s="200" t="s">
        <v>400</v>
      </c>
      <c r="B1801" s="214" t="s">
        <v>510</v>
      </c>
      <c r="C1801" s="200" t="s">
        <v>16</v>
      </c>
      <c r="D1801" s="200" t="s">
        <v>509</v>
      </c>
      <c r="E1801" s="313" t="s">
        <v>414</v>
      </c>
      <c r="F1801" s="313"/>
      <c r="G1801" s="213" t="s">
        <v>59</v>
      </c>
      <c r="H1801" s="216">
        <v>1</v>
      </c>
      <c r="I1801" s="215">
        <v>0.22</v>
      </c>
      <c r="J1801" s="215">
        <v>0.22</v>
      </c>
    </row>
    <row r="1802" spans="1:10" ht="26.1" customHeight="1" x14ac:dyDescent="0.25">
      <c r="A1802" s="198" t="s">
        <v>385</v>
      </c>
      <c r="B1802" s="218" t="s">
        <v>422</v>
      </c>
      <c r="C1802" s="198" t="s">
        <v>16</v>
      </c>
      <c r="D1802" s="198" t="s">
        <v>421</v>
      </c>
      <c r="E1802" s="314" t="s">
        <v>1304</v>
      </c>
      <c r="F1802" s="314"/>
      <c r="G1802" s="217" t="s">
        <v>59</v>
      </c>
      <c r="H1802" s="221">
        <v>1</v>
      </c>
      <c r="I1802" s="219">
        <v>0.11</v>
      </c>
      <c r="J1802" s="219">
        <v>0.11</v>
      </c>
    </row>
    <row r="1803" spans="1:10" ht="24" customHeight="1" x14ac:dyDescent="0.25">
      <c r="A1803" s="198" t="s">
        <v>385</v>
      </c>
      <c r="B1803" s="218" t="s">
        <v>508</v>
      </c>
      <c r="C1803" s="198" t="s">
        <v>16</v>
      </c>
      <c r="D1803" s="198" t="s">
        <v>507</v>
      </c>
      <c r="E1803" s="314" t="s">
        <v>409</v>
      </c>
      <c r="F1803" s="314"/>
      <c r="G1803" s="217" t="s">
        <v>59</v>
      </c>
      <c r="H1803" s="221">
        <v>1</v>
      </c>
      <c r="I1803" s="219">
        <v>26.48</v>
      </c>
      <c r="J1803" s="219">
        <v>26.48</v>
      </c>
    </row>
    <row r="1804" spans="1:10" ht="26.1" customHeight="1" x14ac:dyDescent="0.25">
      <c r="A1804" s="198" t="s">
        <v>385</v>
      </c>
      <c r="B1804" s="218" t="s">
        <v>500</v>
      </c>
      <c r="C1804" s="198" t="s">
        <v>16</v>
      </c>
      <c r="D1804" s="198" t="s">
        <v>499</v>
      </c>
      <c r="E1804" s="314" t="s">
        <v>1304</v>
      </c>
      <c r="F1804" s="314"/>
      <c r="G1804" s="217" t="s">
        <v>59</v>
      </c>
      <c r="H1804" s="221">
        <v>1</v>
      </c>
      <c r="I1804" s="219">
        <v>0.92</v>
      </c>
      <c r="J1804" s="219">
        <v>0.92</v>
      </c>
    </row>
    <row r="1805" spans="1:10" ht="26.1" customHeight="1" x14ac:dyDescent="0.25">
      <c r="A1805" s="198" t="s">
        <v>385</v>
      </c>
      <c r="B1805" s="218" t="s">
        <v>502</v>
      </c>
      <c r="C1805" s="198" t="s">
        <v>16</v>
      </c>
      <c r="D1805" s="198" t="s">
        <v>501</v>
      </c>
      <c r="E1805" s="314" t="s">
        <v>1304</v>
      </c>
      <c r="F1805" s="314"/>
      <c r="G1805" s="217" t="s">
        <v>59</v>
      </c>
      <c r="H1805" s="221">
        <v>1</v>
      </c>
      <c r="I1805" s="219">
        <v>0.02</v>
      </c>
      <c r="J1805" s="219">
        <v>0.02</v>
      </c>
    </row>
    <row r="1806" spans="1:10" ht="26.1" customHeight="1" x14ac:dyDescent="0.25">
      <c r="A1806" s="198" t="s">
        <v>385</v>
      </c>
      <c r="B1806" s="218" t="s">
        <v>434</v>
      </c>
      <c r="C1806" s="198" t="s">
        <v>16</v>
      </c>
      <c r="D1806" s="198" t="s">
        <v>433</v>
      </c>
      <c r="E1806" s="314" t="s">
        <v>1304</v>
      </c>
      <c r="F1806" s="314"/>
      <c r="G1806" s="217" t="s">
        <v>59</v>
      </c>
      <c r="H1806" s="221">
        <v>1</v>
      </c>
      <c r="I1806" s="219">
        <v>1.07</v>
      </c>
      <c r="J1806" s="219">
        <v>1.07</v>
      </c>
    </row>
    <row r="1807" spans="1:10" ht="26.1" customHeight="1" x14ac:dyDescent="0.25">
      <c r="A1807" s="198" t="s">
        <v>385</v>
      </c>
      <c r="B1807" s="218" t="s">
        <v>436</v>
      </c>
      <c r="C1807" s="198" t="s">
        <v>16</v>
      </c>
      <c r="D1807" s="198" t="s">
        <v>435</v>
      </c>
      <c r="E1807" s="314" t="s">
        <v>1304</v>
      </c>
      <c r="F1807" s="314"/>
      <c r="G1807" s="217" t="s">
        <v>59</v>
      </c>
      <c r="H1807" s="221">
        <v>1</v>
      </c>
      <c r="I1807" s="219">
        <v>4.4800000000000004</v>
      </c>
      <c r="J1807" s="219">
        <v>4.4800000000000004</v>
      </c>
    </row>
    <row r="1808" spans="1:10" ht="26.1" customHeight="1" x14ac:dyDescent="0.25">
      <c r="A1808" s="198" t="s">
        <v>385</v>
      </c>
      <c r="B1808" s="218" t="s">
        <v>424</v>
      </c>
      <c r="C1808" s="198" t="s">
        <v>16</v>
      </c>
      <c r="D1808" s="198" t="s">
        <v>423</v>
      </c>
      <c r="E1808" s="314" t="s">
        <v>1304</v>
      </c>
      <c r="F1808" s="314"/>
      <c r="G1808" s="217" t="s">
        <v>59</v>
      </c>
      <c r="H1808" s="221">
        <v>1</v>
      </c>
      <c r="I1808" s="219">
        <v>1.43</v>
      </c>
      <c r="J1808" s="219">
        <v>1.43</v>
      </c>
    </row>
    <row r="1809" spans="1:10" x14ac:dyDescent="0.25">
      <c r="A1809" s="201"/>
      <c r="B1809" s="201"/>
      <c r="C1809" s="201"/>
      <c r="D1809" s="201"/>
      <c r="E1809" s="201" t="s">
        <v>380</v>
      </c>
      <c r="F1809" s="231">
        <v>26.7</v>
      </c>
      <c r="G1809" s="201" t="s">
        <v>379</v>
      </c>
      <c r="H1809" s="231">
        <v>0</v>
      </c>
      <c r="I1809" s="201" t="s">
        <v>378</v>
      </c>
      <c r="J1809" s="231">
        <v>26.7</v>
      </c>
    </row>
    <row r="1810" spans="1:10" ht="14.4" thickBot="1" x14ac:dyDescent="0.3">
      <c r="A1810" s="201"/>
      <c r="B1810" s="201"/>
      <c r="C1810" s="201"/>
      <c r="D1810" s="201"/>
      <c r="E1810" s="201" t="s">
        <v>377</v>
      </c>
      <c r="F1810" s="231">
        <v>0</v>
      </c>
      <c r="G1810" s="201"/>
      <c r="H1810" s="316" t="s">
        <v>376</v>
      </c>
      <c r="I1810" s="316"/>
      <c r="J1810" s="231">
        <v>34.729999999999997</v>
      </c>
    </row>
    <row r="1811" spans="1:10" ht="0.9" customHeight="1" thickTop="1" x14ac:dyDescent="0.25">
      <c r="A1811" s="212"/>
      <c r="B1811" s="212"/>
      <c r="C1811" s="212"/>
      <c r="D1811" s="212"/>
      <c r="E1811" s="212"/>
      <c r="F1811" s="212"/>
      <c r="G1811" s="212"/>
      <c r="H1811" s="212"/>
      <c r="I1811" s="212"/>
      <c r="J1811" s="212"/>
    </row>
    <row r="1812" spans="1:10" ht="18" customHeight="1" x14ac:dyDescent="0.25">
      <c r="A1812" s="199"/>
      <c r="B1812" s="202" t="s">
        <v>4</v>
      </c>
      <c r="C1812" s="199" t="s">
        <v>5</v>
      </c>
      <c r="D1812" s="199" t="s">
        <v>6</v>
      </c>
      <c r="E1812" s="315" t="s">
        <v>390</v>
      </c>
      <c r="F1812" s="315"/>
      <c r="G1812" s="203" t="s">
        <v>7</v>
      </c>
      <c r="H1812" s="202" t="s">
        <v>8</v>
      </c>
      <c r="I1812" s="202" t="s">
        <v>1201</v>
      </c>
      <c r="J1812" s="202" t="s">
        <v>9</v>
      </c>
    </row>
    <row r="1813" spans="1:10" ht="26.1" customHeight="1" x14ac:dyDescent="0.25">
      <c r="A1813" s="207" t="s">
        <v>389</v>
      </c>
      <c r="B1813" s="209" t="s">
        <v>454</v>
      </c>
      <c r="C1813" s="207" t="s">
        <v>16</v>
      </c>
      <c r="D1813" s="207" t="s">
        <v>453</v>
      </c>
      <c r="E1813" s="312" t="s">
        <v>414</v>
      </c>
      <c r="F1813" s="312"/>
      <c r="G1813" s="208" t="s">
        <v>59</v>
      </c>
      <c r="H1813" s="211">
        <v>1</v>
      </c>
      <c r="I1813" s="210">
        <v>39.06</v>
      </c>
      <c r="J1813" s="210">
        <v>39.06</v>
      </c>
    </row>
    <row r="1814" spans="1:10" ht="26.1" customHeight="1" x14ac:dyDescent="0.25">
      <c r="A1814" s="200" t="s">
        <v>400</v>
      </c>
      <c r="B1814" s="214" t="s">
        <v>506</v>
      </c>
      <c r="C1814" s="200" t="s">
        <v>16</v>
      </c>
      <c r="D1814" s="200" t="s">
        <v>505</v>
      </c>
      <c r="E1814" s="313" t="s">
        <v>414</v>
      </c>
      <c r="F1814" s="313"/>
      <c r="G1814" s="213" t="s">
        <v>59</v>
      </c>
      <c r="H1814" s="216">
        <v>1</v>
      </c>
      <c r="I1814" s="215">
        <v>0.35</v>
      </c>
      <c r="J1814" s="215">
        <v>0.35</v>
      </c>
    </row>
    <row r="1815" spans="1:10" ht="26.1" customHeight="1" x14ac:dyDescent="0.25">
      <c r="A1815" s="198" t="s">
        <v>385</v>
      </c>
      <c r="B1815" s="218" t="s">
        <v>422</v>
      </c>
      <c r="C1815" s="198" t="s">
        <v>16</v>
      </c>
      <c r="D1815" s="198" t="s">
        <v>421</v>
      </c>
      <c r="E1815" s="314" t="s">
        <v>1304</v>
      </c>
      <c r="F1815" s="314"/>
      <c r="G1815" s="217" t="s">
        <v>59</v>
      </c>
      <c r="H1815" s="221">
        <v>1</v>
      </c>
      <c r="I1815" s="219">
        <v>0.11</v>
      </c>
      <c r="J1815" s="219">
        <v>0.11</v>
      </c>
    </row>
    <row r="1816" spans="1:10" ht="26.1" customHeight="1" x14ac:dyDescent="0.25">
      <c r="A1816" s="198" t="s">
        <v>385</v>
      </c>
      <c r="B1816" s="218" t="s">
        <v>424</v>
      </c>
      <c r="C1816" s="198" t="s">
        <v>16</v>
      </c>
      <c r="D1816" s="198" t="s">
        <v>423</v>
      </c>
      <c r="E1816" s="314" t="s">
        <v>1304</v>
      </c>
      <c r="F1816" s="314"/>
      <c r="G1816" s="217" t="s">
        <v>59</v>
      </c>
      <c r="H1816" s="221">
        <v>1</v>
      </c>
      <c r="I1816" s="219">
        <v>1.43</v>
      </c>
      <c r="J1816" s="219">
        <v>1.43</v>
      </c>
    </row>
    <row r="1817" spans="1:10" ht="26.1" customHeight="1" x14ac:dyDescent="0.25">
      <c r="A1817" s="198" t="s">
        <v>385</v>
      </c>
      <c r="B1817" s="218" t="s">
        <v>436</v>
      </c>
      <c r="C1817" s="198" t="s">
        <v>16</v>
      </c>
      <c r="D1817" s="198" t="s">
        <v>435</v>
      </c>
      <c r="E1817" s="314" t="s">
        <v>1304</v>
      </c>
      <c r="F1817" s="314"/>
      <c r="G1817" s="217" t="s">
        <v>59</v>
      </c>
      <c r="H1817" s="221">
        <v>1</v>
      </c>
      <c r="I1817" s="219">
        <v>4.4800000000000004</v>
      </c>
      <c r="J1817" s="219">
        <v>4.4800000000000004</v>
      </c>
    </row>
    <row r="1818" spans="1:10" ht="26.1" customHeight="1" x14ac:dyDescent="0.25">
      <c r="A1818" s="198" t="s">
        <v>385</v>
      </c>
      <c r="B1818" s="218" t="s">
        <v>500</v>
      </c>
      <c r="C1818" s="198" t="s">
        <v>16</v>
      </c>
      <c r="D1818" s="198" t="s">
        <v>499</v>
      </c>
      <c r="E1818" s="314" t="s">
        <v>1304</v>
      </c>
      <c r="F1818" s="314"/>
      <c r="G1818" s="217" t="s">
        <v>59</v>
      </c>
      <c r="H1818" s="221">
        <v>1</v>
      </c>
      <c r="I1818" s="219">
        <v>0.92</v>
      </c>
      <c r="J1818" s="219">
        <v>0.92</v>
      </c>
    </row>
    <row r="1819" spans="1:10" ht="26.1" customHeight="1" x14ac:dyDescent="0.25">
      <c r="A1819" s="198" t="s">
        <v>385</v>
      </c>
      <c r="B1819" s="218" t="s">
        <v>504</v>
      </c>
      <c r="C1819" s="198" t="s">
        <v>16</v>
      </c>
      <c r="D1819" s="198" t="s">
        <v>503</v>
      </c>
      <c r="E1819" s="314" t="s">
        <v>409</v>
      </c>
      <c r="F1819" s="314"/>
      <c r="G1819" s="217" t="s">
        <v>59</v>
      </c>
      <c r="H1819" s="221">
        <v>1</v>
      </c>
      <c r="I1819" s="219">
        <v>30.68</v>
      </c>
      <c r="J1819" s="219">
        <v>30.68</v>
      </c>
    </row>
    <row r="1820" spans="1:10" ht="26.1" customHeight="1" x14ac:dyDescent="0.25">
      <c r="A1820" s="198" t="s">
        <v>385</v>
      </c>
      <c r="B1820" s="218" t="s">
        <v>434</v>
      </c>
      <c r="C1820" s="198" t="s">
        <v>16</v>
      </c>
      <c r="D1820" s="198" t="s">
        <v>433</v>
      </c>
      <c r="E1820" s="314" t="s">
        <v>1304</v>
      </c>
      <c r="F1820" s="314"/>
      <c r="G1820" s="217" t="s">
        <v>59</v>
      </c>
      <c r="H1820" s="221">
        <v>1</v>
      </c>
      <c r="I1820" s="219">
        <v>1.07</v>
      </c>
      <c r="J1820" s="219">
        <v>1.07</v>
      </c>
    </row>
    <row r="1821" spans="1:10" ht="26.1" customHeight="1" x14ac:dyDescent="0.25">
      <c r="A1821" s="198" t="s">
        <v>385</v>
      </c>
      <c r="B1821" s="218" t="s">
        <v>502</v>
      </c>
      <c r="C1821" s="198" t="s">
        <v>16</v>
      </c>
      <c r="D1821" s="198" t="s">
        <v>501</v>
      </c>
      <c r="E1821" s="314" t="s">
        <v>1304</v>
      </c>
      <c r="F1821" s="314"/>
      <c r="G1821" s="217" t="s">
        <v>59</v>
      </c>
      <c r="H1821" s="221">
        <v>1</v>
      </c>
      <c r="I1821" s="219">
        <v>0.02</v>
      </c>
      <c r="J1821" s="219">
        <v>0.02</v>
      </c>
    </row>
    <row r="1822" spans="1:10" x14ac:dyDescent="0.25">
      <c r="A1822" s="201"/>
      <c r="B1822" s="201"/>
      <c r="C1822" s="201"/>
      <c r="D1822" s="201"/>
      <c r="E1822" s="201" t="s">
        <v>380</v>
      </c>
      <c r="F1822" s="231">
        <v>31.03</v>
      </c>
      <c r="G1822" s="201" t="s">
        <v>379</v>
      </c>
      <c r="H1822" s="231">
        <v>0</v>
      </c>
      <c r="I1822" s="201" t="s">
        <v>378</v>
      </c>
      <c r="J1822" s="231">
        <v>31.03</v>
      </c>
    </row>
    <row r="1823" spans="1:10" ht="14.4" thickBot="1" x14ac:dyDescent="0.3">
      <c r="A1823" s="201"/>
      <c r="B1823" s="201"/>
      <c r="C1823" s="201"/>
      <c r="D1823" s="201"/>
      <c r="E1823" s="201" t="s">
        <v>377</v>
      </c>
      <c r="F1823" s="231">
        <v>0</v>
      </c>
      <c r="G1823" s="201"/>
      <c r="H1823" s="316" t="s">
        <v>376</v>
      </c>
      <c r="I1823" s="316"/>
      <c r="J1823" s="231">
        <v>39.06</v>
      </c>
    </row>
    <row r="1824" spans="1:10" ht="0.9" customHeight="1" thickTop="1" x14ac:dyDescent="0.25">
      <c r="A1824" s="212"/>
      <c r="B1824" s="212"/>
      <c r="C1824" s="212"/>
      <c r="D1824" s="212"/>
      <c r="E1824" s="212"/>
      <c r="F1824" s="212"/>
      <c r="G1824" s="212"/>
      <c r="H1824" s="212"/>
      <c r="I1824" s="212"/>
      <c r="J1824" s="212"/>
    </row>
    <row r="1825" spans="1:10" ht="18" customHeight="1" x14ac:dyDescent="0.25">
      <c r="A1825" s="199"/>
      <c r="B1825" s="202" t="s">
        <v>4</v>
      </c>
      <c r="C1825" s="199" t="s">
        <v>5</v>
      </c>
      <c r="D1825" s="199" t="s">
        <v>6</v>
      </c>
      <c r="E1825" s="315" t="s">
        <v>390</v>
      </c>
      <c r="F1825" s="315"/>
      <c r="G1825" s="203" t="s">
        <v>7</v>
      </c>
      <c r="H1825" s="202" t="s">
        <v>8</v>
      </c>
      <c r="I1825" s="202" t="s">
        <v>1201</v>
      </c>
      <c r="J1825" s="202" t="s">
        <v>9</v>
      </c>
    </row>
    <row r="1826" spans="1:10" ht="24" customHeight="1" x14ac:dyDescent="0.25">
      <c r="A1826" s="207" t="s">
        <v>389</v>
      </c>
      <c r="B1826" s="209" t="s">
        <v>498</v>
      </c>
      <c r="C1826" s="207" t="s">
        <v>16</v>
      </c>
      <c r="D1826" s="207" t="s">
        <v>497</v>
      </c>
      <c r="E1826" s="312" t="s">
        <v>414</v>
      </c>
      <c r="F1826" s="312"/>
      <c r="G1826" s="208" t="s">
        <v>59</v>
      </c>
      <c r="H1826" s="211">
        <v>1</v>
      </c>
      <c r="I1826" s="210">
        <v>35.869999999999997</v>
      </c>
      <c r="J1826" s="210">
        <v>35.869999999999997</v>
      </c>
    </row>
    <row r="1827" spans="1:10" ht="26.1" customHeight="1" x14ac:dyDescent="0.25">
      <c r="A1827" s="200" t="s">
        <v>400</v>
      </c>
      <c r="B1827" s="214" t="s">
        <v>496</v>
      </c>
      <c r="C1827" s="200" t="s">
        <v>16</v>
      </c>
      <c r="D1827" s="200" t="s">
        <v>495</v>
      </c>
      <c r="E1827" s="313" t="s">
        <v>414</v>
      </c>
      <c r="F1827" s="313"/>
      <c r="G1827" s="213" t="s">
        <v>59</v>
      </c>
      <c r="H1827" s="216">
        <v>1</v>
      </c>
      <c r="I1827" s="215">
        <v>0.55000000000000004</v>
      </c>
      <c r="J1827" s="215">
        <v>0.55000000000000004</v>
      </c>
    </row>
    <row r="1828" spans="1:10" ht="26.1" customHeight="1" x14ac:dyDescent="0.25">
      <c r="A1828" s="198" t="s">
        <v>385</v>
      </c>
      <c r="B1828" s="218" t="s">
        <v>422</v>
      </c>
      <c r="C1828" s="198" t="s">
        <v>16</v>
      </c>
      <c r="D1828" s="198" t="s">
        <v>421</v>
      </c>
      <c r="E1828" s="314" t="s">
        <v>1304</v>
      </c>
      <c r="F1828" s="314"/>
      <c r="G1828" s="217" t="s">
        <v>59</v>
      </c>
      <c r="H1828" s="221">
        <v>1</v>
      </c>
      <c r="I1828" s="219">
        <v>0.11</v>
      </c>
      <c r="J1828" s="219">
        <v>0.11</v>
      </c>
    </row>
    <row r="1829" spans="1:10" ht="24" customHeight="1" x14ac:dyDescent="0.25">
      <c r="A1829" s="198" t="s">
        <v>385</v>
      </c>
      <c r="B1829" s="218" t="s">
        <v>494</v>
      </c>
      <c r="C1829" s="198" t="s">
        <v>16</v>
      </c>
      <c r="D1829" s="198" t="s">
        <v>493</v>
      </c>
      <c r="E1829" s="314" t="s">
        <v>409</v>
      </c>
      <c r="F1829" s="314"/>
      <c r="G1829" s="217" t="s">
        <v>59</v>
      </c>
      <c r="H1829" s="221">
        <v>1</v>
      </c>
      <c r="I1829" s="219">
        <v>26.03</v>
      </c>
      <c r="J1829" s="219">
        <v>26.03</v>
      </c>
    </row>
    <row r="1830" spans="1:10" ht="26.1" customHeight="1" x14ac:dyDescent="0.25">
      <c r="A1830" s="198" t="s">
        <v>385</v>
      </c>
      <c r="B1830" s="218" t="s">
        <v>434</v>
      </c>
      <c r="C1830" s="198" t="s">
        <v>16</v>
      </c>
      <c r="D1830" s="198" t="s">
        <v>433</v>
      </c>
      <c r="E1830" s="314" t="s">
        <v>1304</v>
      </c>
      <c r="F1830" s="314"/>
      <c r="G1830" s="217" t="s">
        <v>59</v>
      </c>
      <c r="H1830" s="221">
        <v>1</v>
      </c>
      <c r="I1830" s="219">
        <v>1.07</v>
      </c>
      <c r="J1830" s="219">
        <v>1.07</v>
      </c>
    </row>
    <row r="1831" spans="1:10" ht="26.1" customHeight="1" x14ac:dyDescent="0.25">
      <c r="A1831" s="198" t="s">
        <v>385</v>
      </c>
      <c r="B1831" s="218" t="s">
        <v>424</v>
      </c>
      <c r="C1831" s="198" t="s">
        <v>16</v>
      </c>
      <c r="D1831" s="198" t="s">
        <v>423</v>
      </c>
      <c r="E1831" s="314" t="s">
        <v>1304</v>
      </c>
      <c r="F1831" s="314"/>
      <c r="G1831" s="217" t="s">
        <v>59</v>
      </c>
      <c r="H1831" s="221">
        <v>1</v>
      </c>
      <c r="I1831" s="219">
        <v>1.43</v>
      </c>
      <c r="J1831" s="219">
        <v>1.43</v>
      </c>
    </row>
    <row r="1832" spans="1:10" ht="26.1" customHeight="1" x14ac:dyDescent="0.25">
      <c r="A1832" s="198" t="s">
        <v>385</v>
      </c>
      <c r="B1832" s="218" t="s">
        <v>492</v>
      </c>
      <c r="C1832" s="198" t="s">
        <v>16</v>
      </c>
      <c r="D1832" s="198" t="s">
        <v>491</v>
      </c>
      <c r="E1832" s="314" t="s">
        <v>1304</v>
      </c>
      <c r="F1832" s="314"/>
      <c r="G1832" s="217" t="s">
        <v>59</v>
      </c>
      <c r="H1832" s="221">
        <v>1</v>
      </c>
      <c r="I1832" s="219">
        <v>0.73</v>
      </c>
      <c r="J1832" s="219">
        <v>0.73</v>
      </c>
    </row>
    <row r="1833" spans="1:10" ht="26.1" customHeight="1" x14ac:dyDescent="0.25">
      <c r="A1833" s="198" t="s">
        <v>385</v>
      </c>
      <c r="B1833" s="218" t="s">
        <v>490</v>
      </c>
      <c r="C1833" s="198" t="s">
        <v>16</v>
      </c>
      <c r="D1833" s="198" t="s">
        <v>489</v>
      </c>
      <c r="E1833" s="314" t="s">
        <v>1304</v>
      </c>
      <c r="F1833" s="314"/>
      <c r="G1833" s="217" t="s">
        <v>59</v>
      </c>
      <c r="H1833" s="221">
        <v>1</v>
      </c>
      <c r="I1833" s="219">
        <v>1.47</v>
      </c>
      <c r="J1833" s="219">
        <v>1.47</v>
      </c>
    </row>
    <row r="1834" spans="1:10" ht="26.1" customHeight="1" x14ac:dyDescent="0.25">
      <c r="A1834" s="198" t="s">
        <v>385</v>
      </c>
      <c r="B1834" s="218" t="s">
        <v>436</v>
      </c>
      <c r="C1834" s="198" t="s">
        <v>16</v>
      </c>
      <c r="D1834" s="198" t="s">
        <v>435</v>
      </c>
      <c r="E1834" s="314" t="s">
        <v>1304</v>
      </c>
      <c r="F1834" s="314"/>
      <c r="G1834" s="217" t="s">
        <v>59</v>
      </c>
      <c r="H1834" s="221">
        <v>1</v>
      </c>
      <c r="I1834" s="219">
        <v>4.4800000000000004</v>
      </c>
      <c r="J1834" s="219">
        <v>4.4800000000000004</v>
      </c>
    </row>
    <row r="1835" spans="1:10" x14ac:dyDescent="0.25">
      <c r="A1835" s="201"/>
      <c r="B1835" s="201"/>
      <c r="C1835" s="201"/>
      <c r="D1835" s="201"/>
      <c r="E1835" s="201" t="s">
        <v>380</v>
      </c>
      <c r="F1835" s="231">
        <v>26.58</v>
      </c>
      <c r="G1835" s="201" t="s">
        <v>379</v>
      </c>
      <c r="H1835" s="231">
        <v>0</v>
      </c>
      <c r="I1835" s="201" t="s">
        <v>378</v>
      </c>
      <c r="J1835" s="231">
        <v>26.58</v>
      </c>
    </row>
    <row r="1836" spans="1:10" ht="14.4" thickBot="1" x14ac:dyDescent="0.3">
      <c r="A1836" s="201"/>
      <c r="B1836" s="201"/>
      <c r="C1836" s="201"/>
      <c r="D1836" s="201"/>
      <c r="E1836" s="201" t="s">
        <v>377</v>
      </c>
      <c r="F1836" s="231">
        <v>0</v>
      </c>
      <c r="G1836" s="201"/>
      <c r="H1836" s="316" t="s">
        <v>376</v>
      </c>
      <c r="I1836" s="316"/>
      <c r="J1836" s="231">
        <v>35.869999999999997</v>
      </c>
    </row>
    <row r="1837" spans="1:10" ht="0.9" customHeight="1" thickTop="1" x14ac:dyDescent="0.25">
      <c r="A1837" s="212"/>
      <c r="B1837" s="212"/>
      <c r="C1837" s="212"/>
      <c r="D1837" s="212"/>
      <c r="E1837" s="212"/>
      <c r="F1837" s="212"/>
      <c r="G1837" s="212"/>
      <c r="H1837" s="212"/>
      <c r="I1837" s="212"/>
      <c r="J1837" s="212"/>
    </row>
    <row r="1838" spans="1:10" ht="18" customHeight="1" x14ac:dyDescent="0.25">
      <c r="A1838" s="199"/>
      <c r="B1838" s="202" t="s">
        <v>4</v>
      </c>
      <c r="C1838" s="199" t="s">
        <v>5</v>
      </c>
      <c r="D1838" s="199" t="s">
        <v>6</v>
      </c>
      <c r="E1838" s="315" t="s">
        <v>390</v>
      </c>
      <c r="F1838" s="315"/>
      <c r="G1838" s="203" t="s">
        <v>7</v>
      </c>
      <c r="H1838" s="202" t="s">
        <v>8</v>
      </c>
      <c r="I1838" s="202" t="s">
        <v>1201</v>
      </c>
      <c r="J1838" s="202" t="s">
        <v>9</v>
      </c>
    </row>
    <row r="1839" spans="1:10" ht="39" customHeight="1" x14ac:dyDescent="0.25">
      <c r="A1839" s="207" t="s">
        <v>389</v>
      </c>
      <c r="B1839" s="209" t="s">
        <v>488</v>
      </c>
      <c r="C1839" s="207" t="s">
        <v>16</v>
      </c>
      <c r="D1839" s="207" t="s">
        <v>487</v>
      </c>
      <c r="E1839" s="312" t="s">
        <v>401</v>
      </c>
      <c r="F1839" s="312"/>
      <c r="G1839" s="208" t="s">
        <v>404</v>
      </c>
      <c r="H1839" s="211">
        <v>1</v>
      </c>
      <c r="I1839" s="210">
        <v>3.05</v>
      </c>
      <c r="J1839" s="210">
        <v>3.05</v>
      </c>
    </row>
    <row r="1840" spans="1:10" ht="39" customHeight="1" x14ac:dyDescent="0.25">
      <c r="A1840" s="200" t="s">
        <v>400</v>
      </c>
      <c r="B1840" s="214" t="s">
        <v>484</v>
      </c>
      <c r="C1840" s="200" t="s">
        <v>16</v>
      </c>
      <c r="D1840" s="200" t="s">
        <v>483</v>
      </c>
      <c r="E1840" s="313" t="s">
        <v>386</v>
      </c>
      <c r="F1840" s="313"/>
      <c r="G1840" s="213" t="s">
        <v>59</v>
      </c>
      <c r="H1840" s="216">
        <v>1</v>
      </c>
      <c r="I1840" s="215">
        <v>2.48</v>
      </c>
      <c r="J1840" s="215">
        <v>2.48</v>
      </c>
    </row>
    <row r="1841" spans="1:10" ht="39" customHeight="1" x14ac:dyDescent="0.25">
      <c r="A1841" s="200" t="s">
        <v>400</v>
      </c>
      <c r="B1841" s="214" t="s">
        <v>482</v>
      </c>
      <c r="C1841" s="200" t="s">
        <v>16</v>
      </c>
      <c r="D1841" s="200" t="s">
        <v>481</v>
      </c>
      <c r="E1841" s="313" t="s">
        <v>386</v>
      </c>
      <c r="F1841" s="313"/>
      <c r="G1841" s="213" t="s">
        <v>59</v>
      </c>
      <c r="H1841" s="216">
        <v>1</v>
      </c>
      <c r="I1841" s="215">
        <v>0.56999999999999995</v>
      </c>
      <c r="J1841" s="215">
        <v>0.56999999999999995</v>
      </c>
    </row>
    <row r="1842" spans="1:10" x14ac:dyDescent="0.25">
      <c r="A1842" s="201"/>
      <c r="B1842" s="201"/>
      <c r="C1842" s="201"/>
      <c r="D1842" s="201"/>
      <c r="E1842" s="201" t="s">
        <v>380</v>
      </c>
      <c r="F1842" s="231">
        <v>0</v>
      </c>
      <c r="G1842" s="201" t="s">
        <v>379</v>
      </c>
      <c r="H1842" s="231">
        <v>0</v>
      </c>
      <c r="I1842" s="201" t="s">
        <v>378</v>
      </c>
      <c r="J1842" s="231">
        <v>0</v>
      </c>
    </row>
    <row r="1843" spans="1:10" ht="14.4" thickBot="1" x14ac:dyDescent="0.3">
      <c r="A1843" s="201"/>
      <c r="B1843" s="201"/>
      <c r="C1843" s="201"/>
      <c r="D1843" s="201"/>
      <c r="E1843" s="201" t="s">
        <v>377</v>
      </c>
      <c r="F1843" s="231">
        <v>0</v>
      </c>
      <c r="G1843" s="201"/>
      <c r="H1843" s="316" t="s">
        <v>376</v>
      </c>
      <c r="I1843" s="316"/>
      <c r="J1843" s="231">
        <v>3.05</v>
      </c>
    </row>
    <row r="1844" spans="1:10" ht="0.9" customHeight="1" thickTop="1" x14ac:dyDescent="0.25">
      <c r="A1844" s="212"/>
      <c r="B1844" s="212"/>
      <c r="C1844" s="212"/>
      <c r="D1844" s="212"/>
      <c r="E1844" s="212"/>
      <c r="F1844" s="212"/>
      <c r="G1844" s="212"/>
      <c r="H1844" s="212"/>
      <c r="I1844" s="212"/>
      <c r="J1844" s="212"/>
    </row>
    <row r="1845" spans="1:10" ht="18" customHeight="1" x14ac:dyDescent="0.25">
      <c r="A1845" s="199"/>
      <c r="B1845" s="202" t="s">
        <v>4</v>
      </c>
      <c r="C1845" s="199" t="s">
        <v>5</v>
      </c>
      <c r="D1845" s="199" t="s">
        <v>6</v>
      </c>
      <c r="E1845" s="315" t="s">
        <v>390</v>
      </c>
      <c r="F1845" s="315"/>
      <c r="G1845" s="203" t="s">
        <v>7</v>
      </c>
      <c r="H1845" s="202" t="s">
        <v>8</v>
      </c>
      <c r="I1845" s="202" t="s">
        <v>1201</v>
      </c>
      <c r="J1845" s="202" t="s">
        <v>9</v>
      </c>
    </row>
    <row r="1846" spans="1:10" ht="39" customHeight="1" x14ac:dyDescent="0.25">
      <c r="A1846" s="207" t="s">
        <v>389</v>
      </c>
      <c r="B1846" s="209" t="s">
        <v>486</v>
      </c>
      <c r="C1846" s="207" t="s">
        <v>16</v>
      </c>
      <c r="D1846" s="207" t="s">
        <v>485</v>
      </c>
      <c r="E1846" s="312" t="s">
        <v>401</v>
      </c>
      <c r="F1846" s="312"/>
      <c r="G1846" s="208" t="s">
        <v>142</v>
      </c>
      <c r="H1846" s="211">
        <v>1</v>
      </c>
      <c r="I1846" s="210">
        <v>8.91</v>
      </c>
      <c r="J1846" s="210">
        <v>8.91</v>
      </c>
    </row>
    <row r="1847" spans="1:10" ht="39" customHeight="1" x14ac:dyDescent="0.25">
      <c r="A1847" s="200" t="s">
        <v>400</v>
      </c>
      <c r="B1847" s="214" t="s">
        <v>484</v>
      </c>
      <c r="C1847" s="200" t="s">
        <v>16</v>
      </c>
      <c r="D1847" s="200" t="s">
        <v>483</v>
      </c>
      <c r="E1847" s="313" t="s">
        <v>386</v>
      </c>
      <c r="F1847" s="313"/>
      <c r="G1847" s="213" t="s">
        <v>59</v>
      </c>
      <c r="H1847" s="216">
        <v>1</v>
      </c>
      <c r="I1847" s="215">
        <v>2.48</v>
      </c>
      <c r="J1847" s="215">
        <v>2.48</v>
      </c>
    </row>
    <row r="1848" spans="1:10" ht="39" customHeight="1" x14ac:dyDescent="0.25">
      <c r="A1848" s="200" t="s">
        <v>400</v>
      </c>
      <c r="B1848" s="214" t="s">
        <v>482</v>
      </c>
      <c r="C1848" s="200" t="s">
        <v>16</v>
      </c>
      <c r="D1848" s="200" t="s">
        <v>481</v>
      </c>
      <c r="E1848" s="313" t="s">
        <v>386</v>
      </c>
      <c r="F1848" s="313"/>
      <c r="G1848" s="213" t="s">
        <v>59</v>
      </c>
      <c r="H1848" s="216">
        <v>1</v>
      </c>
      <c r="I1848" s="215">
        <v>0.56999999999999995</v>
      </c>
      <c r="J1848" s="215">
        <v>0.56999999999999995</v>
      </c>
    </row>
    <row r="1849" spans="1:10" ht="39" customHeight="1" x14ac:dyDescent="0.25">
      <c r="A1849" s="200" t="s">
        <v>400</v>
      </c>
      <c r="B1849" s="214" t="s">
        <v>476</v>
      </c>
      <c r="C1849" s="200" t="s">
        <v>16</v>
      </c>
      <c r="D1849" s="200" t="s">
        <v>475</v>
      </c>
      <c r="E1849" s="313" t="s">
        <v>386</v>
      </c>
      <c r="F1849" s="313"/>
      <c r="G1849" s="213" t="s">
        <v>59</v>
      </c>
      <c r="H1849" s="216">
        <v>1</v>
      </c>
      <c r="I1849" s="215">
        <v>2.75</v>
      </c>
      <c r="J1849" s="215">
        <v>2.75</v>
      </c>
    </row>
    <row r="1850" spans="1:10" ht="39" customHeight="1" x14ac:dyDescent="0.25">
      <c r="A1850" s="200" t="s">
        <v>400</v>
      </c>
      <c r="B1850" s="214" t="s">
        <v>480</v>
      </c>
      <c r="C1850" s="200" t="s">
        <v>16</v>
      </c>
      <c r="D1850" s="200" t="s">
        <v>479</v>
      </c>
      <c r="E1850" s="313" t="s">
        <v>386</v>
      </c>
      <c r="F1850" s="313"/>
      <c r="G1850" s="213" t="s">
        <v>59</v>
      </c>
      <c r="H1850" s="216">
        <v>1</v>
      </c>
      <c r="I1850" s="215">
        <v>3.11</v>
      </c>
      <c r="J1850" s="215">
        <v>3.11</v>
      </c>
    </row>
    <row r="1851" spans="1:10" x14ac:dyDescent="0.25">
      <c r="A1851" s="201"/>
      <c r="B1851" s="201"/>
      <c r="C1851" s="201"/>
      <c r="D1851" s="201"/>
      <c r="E1851" s="201" t="s">
        <v>380</v>
      </c>
      <c r="F1851" s="231">
        <v>0</v>
      </c>
      <c r="G1851" s="201" t="s">
        <v>379</v>
      </c>
      <c r="H1851" s="231">
        <v>0</v>
      </c>
      <c r="I1851" s="201" t="s">
        <v>378</v>
      </c>
      <c r="J1851" s="231">
        <v>0</v>
      </c>
    </row>
    <row r="1852" spans="1:10" ht="14.4" thickBot="1" x14ac:dyDescent="0.3">
      <c r="A1852" s="201"/>
      <c r="B1852" s="201"/>
      <c r="C1852" s="201"/>
      <c r="D1852" s="201"/>
      <c r="E1852" s="201" t="s">
        <v>377</v>
      </c>
      <c r="F1852" s="231">
        <v>0</v>
      </c>
      <c r="G1852" s="201"/>
      <c r="H1852" s="316" t="s">
        <v>376</v>
      </c>
      <c r="I1852" s="316"/>
      <c r="J1852" s="231">
        <v>8.91</v>
      </c>
    </row>
    <row r="1853" spans="1:10" ht="0.9" customHeight="1" thickTop="1" x14ac:dyDescent="0.25">
      <c r="A1853" s="212"/>
      <c r="B1853" s="212"/>
      <c r="C1853" s="212"/>
      <c r="D1853" s="212"/>
      <c r="E1853" s="212"/>
      <c r="F1853" s="212"/>
      <c r="G1853" s="212"/>
      <c r="H1853" s="212"/>
      <c r="I1853" s="212"/>
      <c r="J1853" s="212"/>
    </row>
    <row r="1854" spans="1:10" ht="18" customHeight="1" x14ac:dyDescent="0.25">
      <c r="A1854" s="199"/>
      <c r="B1854" s="202" t="s">
        <v>4</v>
      </c>
      <c r="C1854" s="199" t="s">
        <v>5</v>
      </c>
      <c r="D1854" s="199" t="s">
        <v>6</v>
      </c>
      <c r="E1854" s="315" t="s">
        <v>390</v>
      </c>
      <c r="F1854" s="315"/>
      <c r="G1854" s="203" t="s">
        <v>7</v>
      </c>
      <c r="H1854" s="202" t="s">
        <v>8</v>
      </c>
      <c r="I1854" s="202" t="s">
        <v>1201</v>
      </c>
      <c r="J1854" s="202" t="s">
        <v>9</v>
      </c>
    </row>
    <row r="1855" spans="1:10" ht="39" customHeight="1" x14ac:dyDescent="0.25">
      <c r="A1855" s="207" t="s">
        <v>389</v>
      </c>
      <c r="B1855" s="209" t="s">
        <v>484</v>
      </c>
      <c r="C1855" s="207" t="s">
        <v>16</v>
      </c>
      <c r="D1855" s="207" t="s">
        <v>483</v>
      </c>
      <c r="E1855" s="312" t="s">
        <v>386</v>
      </c>
      <c r="F1855" s="312"/>
      <c r="G1855" s="208" t="s">
        <v>59</v>
      </c>
      <c r="H1855" s="211">
        <v>1</v>
      </c>
      <c r="I1855" s="210">
        <v>2.48</v>
      </c>
      <c r="J1855" s="210">
        <v>2.48</v>
      </c>
    </row>
    <row r="1856" spans="1:10" ht="39" customHeight="1" x14ac:dyDescent="0.25">
      <c r="A1856" s="198" t="s">
        <v>385</v>
      </c>
      <c r="B1856" s="218" t="s">
        <v>478</v>
      </c>
      <c r="C1856" s="198" t="s">
        <v>16</v>
      </c>
      <c r="D1856" s="198" t="s">
        <v>477</v>
      </c>
      <c r="E1856" s="314" t="s">
        <v>391</v>
      </c>
      <c r="F1856" s="314"/>
      <c r="G1856" s="217" t="s">
        <v>14</v>
      </c>
      <c r="H1856" s="221">
        <v>6.3999999999999997E-5</v>
      </c>
      <c r="I1856" s="219">
        <v>38893.800000000003</v>
      </c>
      <c r="J1856" s="219">
        <v>2.4892031999999999</v>
      </c>
    </row>
    <row r="1857" spans="1:10" x14ac:dyDescent="0.25">
      <c r="A1857" s="201"/>
      <c r="B1857" s="201"/>
      <c r="C1857" s="201"/>
      <c r="D1857" s="201"/>
      <c r="E1857" s="201" t="s">
        <v>380</v>
      </c>
      <c r="F1857" s="231">
        <v>0</v>
      </c>
      <c r="G1857" s="201" t="s">
        <v>379</v>
      </c>
      <c r="H1857" s="231">
        <v>0</v>
      </c>
      <c r="I1857" s="201" t="s">
        <v>378</v>
      </c>
      <c r="J1857" s="231">
        <v>0</v>
      </c>
    </row>
    <row r="1858" spans="1:10" ht="14.4" thickBot="1" x14ac:dyDescent="0.3">
      <c r="A1858" s="201"/>
      <c r="B1858" s="201"/>
      <c r="C1858" s="201"/>
      <c r="D1858" s="201"/>
      <c r="E1858" s="201" t="s">
        <v>377</v>
      </c>
      <c r="F1858" s="231">
        <v>0</v>
      </c>
      <c r="G1858" s="201"/>
      <c r="H1858" s="316" t="s">
        <v>376</v>
      </c>
      <c r="I1858" s="316"/>
      <c r="J1858" s="231">
        <v>2.48</v>
      </c>
    </row>
    <row r="1859" spans="1:10" ht="0.9" customHeight="1" thickTop="1" x14ac:dyDescent="0.25">
      <c r="A1859" s="212"/>
      <c r="B1859" s="212"/>
      <c r="C1859" s="212"/>
      <c r="D1859" s="212"/>
      <c r="E1859" s="212"/>
      <c r="F1859" s="212"/>
      <c r="G1859" s="212"/>
      <c r="H1859" s="212"/>
      <c r="I1859" s="212"/>
      <c r="J1859" s="212"/>
    </row>
    <row r="1860" spans="1:10" ht="18" customHeight="1" x14ac:dyDescent="0.25">
      <c r="A1860" s="199"/>
      <c r="B1860" s="202" t="s">
        <v>4</v>
      </c>
      <c r="C1860" s="199" t="s">
        <v>5</v>
      </c>
      <c r="D1860" s="199" t="s">
        <v>6</v>
      </c>
      <c r="E1860" s="315" t="s">
        <v>390</v>
      </c>
      <c r="F1860" s="315"/>
      <c r="G1860" s="203" t="s">
        <v>7</v>
      </c>
      <c r="H1860" s="202" t="s">
        <v>8</v>
      </c>
      <c r="I1860" s="202" t="s">
        <v>1201</v>
      </c>
      <c r="J1860" s="202" t="s">
        <v>9</v>
      </c>
    </row>
    <row r="1861" spans="1:10" ht="39" customHeight="1" x14ac:dyDescent="0.25">
      <c r="A1861" s="207" t="s">
        <v>389</v>
      </c>
      <c r="B1861" s="209" t="s">
        <v>482</v>
      </c>
      <c r="C1861" s="207" t="s">
        <v>16</v>
      </c>
      <c r="D1861" s="207" t="s">
        <v>481</v>
      </c>
      <c r="E1861" s="312" t="s">
        <v>386</v>
      </c>
      <c r="F1861" s="312"/>
      <c r="G1861" s="208" t="s">
        <v>59</v>
      </c>
      <c r="H1861" s="211">
        <v>1</v>
      </c>
      <c r="I1861" s="210">
        <v>0.56999999999999995</v>
      </c>
      <c r="J1861" s="210">
        <v>0.56999999999999995</v>
      </c>
    </row>
    <row r="1862" spans="1:10" ht="39" customHeight="1" x14ac:dyDescent="0.25">
      <c r="A1862" s="198" t="s">
        <v>385</v>
      </c>
      <c r="B1862" s="218" t="s">
        <v>478</v>
      </c>
      <c r="C1862" s="198" t="s">
        <v>16</v>
      </c>
      <c r="D1862" s="198" t="s">
        <v>477</v>
      </c>
      <c r="E1862" s="314" t="s">
        <v>391</v>
      </c>
      <c r="F1862" s="314"/>
      <c r="G1862" s="217" t="s">
        <v>14</v>
      </c>
      <c r="H1862" s="221">
        <v>1.4800000000000001E-5</v>
      </c>
      <c r="I1862" s="219">
        <v>38893.800000000003</v>
      </c>
      <c r="J1862" s="219">
        <v>0.57562820000000003</v>
      </c>
    </row>
    <row r="1863" spans="1:10" x14ac:dyDescent="0.25">
      <c r="A1863" s="201"/>
      <c r="B1863" s="201"/>
      <c r="C1863" s="201"/>
      <c r="D1863" s="201"/>
      <c r="E1863" s="201" t="s">
        <v>380</v>
      </c>
      <c r="F1863" s="231">
        <v>0</v>
      </c>
      <c r="G1863" s="201" t="s">
        <v>379</v>
      </c>
      <c r="H1863" s="231">
        <v>0</v>
      </c>
      <c r="I1863" s="201" t="s">
        <v>378</v>
      </c>
      <c r="J1863" s="231">
        <v>0</v>
      </c>
    </row>
    <row r="1864" spans="1:10" ht="14.4" thickBot="1" x14ac:dyDescent="0.3">
      <c r="A1864" s="201"/>
      <c r="B1864" s="201"/>
      <c r="C1864" s="201"/>
      <c r="D1864" s="201"/>
      <c r="E1864" s="201" t="s">
        <v>377</v>
      </c>
      <c r="F1864" s="231">
        <v>0</v>
      </c>
      <c r="G1864" s="201"/>
      <c r="H1864" s="316" t="s">
        <v>376</v>
      </c>
      <c r="I1864" s="316"/>
      <c r="J1864" s="231">
        <v>0.56999999999999995</v>
      </c>
    </row>
    <row r="1865" spans="1:10" ht="0.9" customHeight="1" thickTop="1" x14ac:dyDescent="0.25">
      <c r="A1865" s="212"/>
      <c r="B1865" s="212"/>
      <c r="C1865" s="212"/>
      <c r="D1865" s="212"/>
      <c r="E1865" s="212"/>
      <c r="F1865" s="212"/>
      <c r="G1865" s="212"/>
      <c r="H1865" s="212"/>
      <c r="I1865" s="212"/>
      <c r="J1865" s="212"/>
    </row>
    <row r="1866" spans="1:10" ht="18" customHeight="1" x14ac:dyDescent="0.25">
      <c r="A1866" s="199"/>
      <c r="B1866" s="202" t="s">
        <v>4</v>
      </c>
      <c r="C1866" s="199" t="s">
        <v>5</v>
      </c>
      <c r="D1866" s="199" t="s">
        <v>6</v>
      </c>
      <c r="E1866" s="315" t="s">
        <v>390</v>
      </c>
      <c r="F1866" s="315"/>
      <c r="G1866" s="203" t="s">
        <v>7</v>
      </c>
      <c r="H1866" s="202" t="s">
        <v>8</v>
      </c>
      <c r="I1866" s="202" t="s">
        <v>1201</v>
      </c>
      <c r="J1866" s="202" t="s">
        <v>9</v>
      </c>
    </row>
    <row r="1867" spans="1:10" ht="39" customHeight="1" x14ac:dyDescent="0.25">
      <c r="A1867" s="207" t="s">
        <v>389</v>
      </c>
      <c r="B1867" s="209" t="s">
        <v>480</v>
      </c>
      <c r="C1867" s="207" t="s">
        <v>16</v>
      </c>
      <c r="D1867" s="207" t="s">
        <v>479</v>
      </c>
      <c r="E1867" s="312" t="s">
        <v>386</v>
      </c>
      <c r="F1867" s="312"/>
      <c r="G1867" s="208" t="s">
        <v>59</v>
      </c>
      <c r="H1867" s="211">
        <v>1</v>
      </c>
      <c r="I1867" s="210">
        <v>3.11</v>
      </c>
      <c r="J1867" s="210">
        <v>3.11</v>
      </c>
    </row>
    <row r="1868" spans="1:10" ht="39" customHeight="1" x14ac:dyDescent="0.25">
      <c r="A1868" s="198" t="s">
        <v>385</v>
      </c>
      <c r="B1868" s="218" t="s">
        <v>478</v>
      </c>
      <c r="C1868" s="198" t="s">
        <v>16</v>
      </c>
      <c r="D1868" s="198" t="s">
        <v>477</v>
      </c>
      <c r="E1868" s="314" t="s">
        <v>391</v>
      </c>
      <c r="F1868" s="314"/>
      <c r="G1868" s="217" t="s">
        <v>14</v>
      </c>
      <c r="H1868" s="221">
        <v>8.0000000000000007E-5</v>
      </c>
      <c r="I1868" s="219">
        <v>38893.800000000003</v>
      </c>
      <c r="J1868" s="219">
        <v>3.111504</v>
      </c>
    </row>
    <row r="1869" spans="1:10" x14ac:dyDescent="0.25">
      <c r="A1869" s="201"/>
      <c r="B1869" s="201"/>
      <c r="C1869" s="201"/>
      <c r="D1869" s="201"/>
      <c r="E1869" s="201" t="s">
        <v>380</v>
      </c>
      <c r="F1869" s="231">
        <v>0</v>
      </c>
      <c r="G1869" s="201" t="s">
        <v>379</v>
      </c>
      <c r="H1869" s="231">
        <v>0</v>
      </c>
      <c r="I1869" s="201" t="s">
        <v>378</v>
      </c>
      <c r="J1869" s="231">
        <v>0</v>
      </c>
    </row>
    <row r="1870" spans="1:10" ht="14.4" thickBot="1" x14ac:dyDescent="0.3">
      <c r="A1870" s="201"/>
      <c r="B1870" s="201"/>
      <c r="C1870" s="201"/>
      <c r="D1870" s="201"/>
      <c r="E1870" s="201" t="s">
        <v>377</v>
      </c>
      <c r="F1870" s="231">
        <v>0</v>
      </c>
      <c r="G1870" s="201"/>
      <c r="H1870" s="316" t="s">
        <v>376</v>
      </c>
      <c r="I1870" s="316"/>
      <c r="J1870" s="231">
        <v>3.11</v>
      </c>
    </row>
    <row r="1871" spans="1:10" ht="0.9" customHeight="1" thickTop="1" x14ac:dyDescent="0.25">
      <c r="A1871" s="212"/>
      <c r="B1871" s="212"/>
      <c r="C1871" s="212"/>
      <c r="D1871" s="212"/>
      <c r="E1871" s="212"/>
      <c r="F1871" s="212"/>
      <c r="G1871" s="212"/>
      <c r="H1871" s="212"/>
      <c r="I1871" s="212"/>
      <c r="J1871" s="212"/>
    </row>
    <row r="1872" spans="1:10" ht="18" customHeight="1" x14ac:dyDescent="0.25">
      <c r="A1872" s="199"/>
      <c r="B1872" s="202" t="s">
        <v>4</v>
      </c>
      <c r="C1872" s="199" t="s">
        <v>5</v>
      </c>
      <c r="D1872" s="199" t="s">
        <v>6</v>
      </c>
      <c r="E1872" s="315" t="s">
        <v>390</v>
      </c>
      <c r="F1872" s="315"/>
      <c r="G1872" s="203" t="s">
        <v>7</v>
      </c>
      <c r="H1872" s="202" t="s">
        <v>8</v>
      </c>
      <c r="I1872" s="202" t="s">
        <v>1201</v>
      </c>
      <c r="J1872" s="202" t="s">
        <v>9</v>
      </c>
    </row>
    <row r="1873" spans="1:10" ht="39" customHeight="1" x14ac:dyDescent="0.25">
      <c r="A1873" s="207" t="s">
        <v>389</v>
      </c>
      <c r="B1873" s="209" t="s">
        <v>476</v>
      </c>
      <c r="C1873" s="207" t="s">
        <v>16</v>
      </c>
      <c r="D1873" s="207" t="s">
        <v>475</v>
      </c>
      <c r="E1873" s="312" t="s">
        <v>386</v>
      </c>
      <c r="F1873" s="312"/>
      <c r="G1873" s="208" t="s">
        <v>59</v>
      </c>
      <c r="H1873" s="211">
        <v>1</v>
      </c>
      <c r="I1873" s="210">
        <v>2.75</v>
      </c>
      <c r="J1873" s="210">
        <v>2.75</v>
      </c>
    </row>
    <row r="1874" spans="1:10" ht="26.1" customHeight="1" x14ac:dyDescent="0.25">
      <c r="A1874" s="198" t="s">
        <v>385</v>
      </c>
      <c r="B1874" s="218" t="s">
        <v>384</v>
      </c>
      <c r="C1874" s="198" t="s">
        <v>16</v>
      </c>
      <c r="D1874" s="198" t="s">
        <v>383</v>
      </c>
      <c r="E1874" s="314" t="s">
        <v>382</v>
      </c>
      <c r="F1874" s="314"/>
      <c r="G1874" s="217" t="s">
        <v>381</v>
      </c>
      <c r="H1874" s="221">
        <v>3.13</v>
      </c>
      <c r="I1874" s="219">
        <v>0.88</v>
      </c>
      <c r="J1874" s="219">
        <v>2.7544</v>
      </c>
    </row>
    <row r="1875" spans="1:10" x14ac:dyDescent="0.25">
      <c r="A1875" s="201"/>
      <c r="B1875" s="201"/>
      <c r="C1875" s="201"/>
      <c r="D1875" s="201"/>
      <c r="E1875" s="201" t="s">
        <v>380</v>
      </c>
      <c r="F1875" s="231">
        <v>0</v>
      </c>
      <c r="G1875" s="201" t="s">
        <v>379</v>
      </c>
      <c r="H1875" s="231">
        <v>0</v>
      </c>
      <c r="I1875" s="201" t="s">
        <v>378</v>
      </c>
      <c r="J1875" s="231">
        <v>0</v>
      </c>
    </row>
    <row r="1876" spans="1:10" ht="14.4" thickBot="1" x14ac:dyDescent="0.3">
      <c r="A1876" s="201"/>
      <c r="B1876" s="201"/>
      <c r="C1876" s="201"/>
      <c r="D1876" s="201"/>
      <c r="E1876" s="201" t="s">
        <v>377</v>
      </c>
      <c r="F1876" s="231">
        <v>0</v>
      </c>
      <c r="G1876" s="201"/>
      <c r="H1876" s="316" t="s">
        <v>376</v>
      </c>
      <c r="I1876" s="316"/>
      <c r="J1876" s="231">
        <v>2.75</v>
      </c>
    </row>
    <row r="1877" spans="1:10" ht="0.9" customHeight="1" thickTop="1" x14ac:dyDescent="0.25">
      <c r="A1877" s="212"/>
      <c r="B1877" s="212"/>
      <c r="C1877" s="212"/>
      <c r="D1877" s="212"/>
      <c r="E1877" s="212"/>
      <c r="F1877" s="212"/>
      <c r="G1877" s="212"/>
      <c r="H1877" s="212"/>
      <c r="I1877" s="212"/>
      <c r="J1877" s="212"/>
    </row>
    <row r="1878" spans="1:10" ht="18" customHeight="1" x14ac:dyDescent="0.25">
      <c r="A1878" s="199"/>
      <c r="B1878" s="202" t="s">
        <v>4</v>
      </c>
      <c r="C1878" s="199" t="s">
        <v>5</v>
      </c>
      <c r="D1878" s="199" t="s">
        <v>6</v>
      </c>
      <c r="E1878" s="315" t="s">
        <v>390</v>
      </c>
      <c r="F1878" s="315"/>
      <c r="G1878" s="203" t="s">
        <v>7</v>
      </c>
      <c r="H1878" s="202" t="s">
        <v>8</v>
      </c>
      <c r="I1878" s="202" t="s">
        <v>1201</v>
      </c>
      <c r="J1878" s="202" t="s">
        <v>9</v>
      </c>
    </row>
    <row r="1879" spans="1:10" ht="24" customHeight="1" x14ac:dyDescent="0.25">
      <c r="A1879" s="207" t="s">
        <v>389</v>
      </c>
      <c r="B1879" s="209" t="s">
        <v>463</v>
      </c>
      <c r="C1879" s="207" t="s">
        <v>16</v>
      </c>
      <c r="D1879" s="207" t="s">
        <v>462</v>
      </c>
      <c r="E1879" s="312" t="s">
        <v>414</v>
      </c>
      <c r="F1879" s="312"/>
      <c r="G1879" s="208" t="s">
        <v>59</v>
      </c>
      <c r="H1879" s="211">
        <v>1</v>
      </c>
      <c r="I1879" s="210">
        <v>37.450000000000003</v>
      </c>
      <c r="J1879" s="210">
        <v>37.450000000000003</v>
      </c>
    </row>
    <row r="1880" spans="1:10" ht="26.1" customHeight="1" x14ac:dyDescent="0.25">
      <c r="A1880" s="200" t="s">
        <v>400</v>
      </c>
      <c r="B1880" s="214" t="s">
        <v>474</v>
      </c>
      <c r="C1880" s="200" t="s">
        <v>16</v>
      </c>
      <c r="D1880" s="200" t="s">
        <v>473</v>
      </c>
      <c r="E1880" s="313" t="s">
        <v>414</v>
      </c>
      <c r="F1880" s="313"/>
      <c r="G1880" s="213" t="s">
        <v>59</v>
      </c>
      <c r="H1880" s="216">
        <v>1</v>
      </c>
      <c r="I1880" s="215">
        <v>0.38</v>
      </c>
      <c r="J1880" s="215">
        <v>0.38</v>
      </c>
    </row>
    <row r="1881" spans="1:10" ht="26.1" customHeight="1" x14ac:dyDescent="0.25">
      <c r="A1881" s="198" t="s">
        <v>385</v>
      </c>
      <c r="B1881" s="218" t="s">
        <v>470</v>
      </c>
      <c r="C1881" s="198" t="s">
        <v>16</v>
      </c>
      <c r="D1881" s="198" t="s">
        <v>469</v>
      </c>
      <c r="E1881" s="314" t="s">
        <v>1304</v>
      </c>
      <c r="F1881" s="314"/>
      <c r="G1881" s="217" t="s">
        <v>59</v>
      </c>
      <c r="H1881" s="221">
        <v>1</v>
      </c>
      <c r="I1881" s="219">
        <v>2.08</v>
      </c>
      <c r="J1881" s="219">
        <v>2.08</v>
      </c>
    </row>
    <row r="1882" spans="1:10" ht="26.1" customHeight="1" x14ac:dyDescent="0.25">
      <c r="A1882" s="198" t="s">
        <v>385</v>
      </c>
      <c r="B1882" s="218" t="s">
        <v>434</v>
      </c>
      <c r="C1882" s="198" t="s">
        <v>16</v>
      </c>
      <c r="D1882" s="198" t="s">
        <v>433</v>
      </c>
      <c r="E1882" s="314" t="s">
        <v>1304</v>
      </c>
      <c r="F1882" s="314"/>
      <c r="G1882" s="217" t="s">
        <v>59</v>
      </c>
      <c r="H1882" s="221">
        <v>1</v>
      </c>
      <c r="I1882" s="219">
        <v>1.07</v>
      </c>
      <c r="J1882" s="219">
        <v>1.07</v>
      </c>
    </row>
    <row r="1883" spans="1:10" ht="26.1" customHeight="1" x14ac:dyDescent="0.25">
      <c r="A1883" s="198" t="s">
        <v>385</v>
      </c>
      <c r="B1883" s="218" t="s">
        <v>436</v>
      </c>
      <c r="C1883" s="198" t="s">
        <v>16</v>
      </c>
      <c r="D1883" s="198" t="s">
        <v>435</v>
      </c>
      <c r="E1883" s="314" t="s">
        <v>1304</v>
      </c>
      <c r="F1883" s="314"/>
      <c r="G1883" s="217" t="s">
        <v>59</v>
      </c>
      <c r="H1883" s="221">
        <v>1</v>
      </c>
      <c r="I1883" s="219">
        <v>4.4800000000000004</v>
      </c>
      <c r="J1883" s="219">
        <v>4.4800000000000004</v>
      </c>
    </row>
    <row r="1884" spans="1:10" ht="26.1" customHeight="1" x14ac:dyDescent="0.25">
      <c r="A1884" s="198" t="s">
        <v>385</v>
      </c>
      <c r="B1884" s="218" t="s">
        <v>422</v>
      </c>
      <c r="C1884" s="198" t="s">
        <v>16</v>
      </c>
      <c r="D1884" s="198" t="s">
        <v>421</v>
      </c>
      <c r="E1884" s="314" t="s">
        <v>1304</v>
      </c>
      <c r="F1884" s="314"/>
      <c r="G1884" s="217" t="s">
        <v>59</v>
      </c>
      <c r="H1884" s="221">
        <v>1</v>
      </c>
      <c r="I1884" s="219">
        <v>0.11</v>
      </c>
      <c r="J1884" s="219">
        <v>0.11</v>
      </c>
    </row>
    <row r="1885" spans="1:10" ht="26.1" customHeight="1" x14ac:dyDescent="0.25">
      <c r="A1885" s="198" t="s">
        <v>385</v>
      </c>
      <c r="B1885" s="218" t="s">
        <v>468</v>
      </c>
      <c r="C1885" s="198" t="s">
        <v>16</v>
      </c>
      <c r="D1885" s="198" t="s">
        <v>467</v>
      </c>
      <c r="E1885" s="314" t="s">
        <v>1304</v>
      </c>
      <c r="F1885" s="314"/>
      <c r="G1885" s="217" t="s">
        <v>59</v>
      </c>
      <c r="H1885" s="221">
        <v>1</v>
      </c>
      <c r="I1885" s="219">
        <v>1.87</v>
      </c>
      <c r="J1885" s="219">
        <v>1.87</v>
      </c>
    </row>
    <row r="1886" spans="1:10" ht="24" customHeight="1" x14ac:dyDescent="0.25">
      <c r="A1886" s="198" t="s">
        <v>385</v>
      </c>
      <c r="B1886" s="218" t="s">
        <v>472</v>
      </c>
      <c r="C1886" s="198" t="s">
        <v>16</v>
      </c>
      <c r="D1886" s="198" t="s">
        <v>471</v>
      </c>
      <c r="E1886" s="314" t="s">
        <v>409</v>
      </c>
      <c r="F1886" s="314"/>
      <c r="G1886" s="217" t="s">
        <v>59</v>
      </c>
      <c r="H1886" s="221">
        <v>1</v>
      </c>
      <c r="I1886" s="219">
        <v>26.03</v>
      </c>
      <c r="J1886" s="219">
        <v>26.03</v>
      </c>
    </row>
    <row r="1887" spans="1:10" ht="26.1" customHeight="1" x14ac:dyDescent="0.25">
      <c r="A1887" s="198" t="s">
        <v>385</v>
      </c>
      <c r="B1887" s="218" t="s">
        <v>424</v>
      </c>
      <c r="C1887" s="198" t="s">
        <v>16</v>
      </c>
      <c r="D1887" s="198" t="s">
        <v>423</v>
      </c>
      <c r="E1887" s="314" t="s">
        <v>1304</v>
      </c>
      <c r="F1887" s="314"/>
      <c r="G1887" s="217" t="s">
        <v>59</v>
      </c>
      <c r="H1887" s="221">
        <v>1</v>
      </c>
      <c r="I1887" s="219">
        <v>1.43</v>
      </c>
      <c r="J1887" s="219">
        <v>1.43</v>
      </c>
    </row>
    <row r="1888" spans="1:10" x14ac:dyDescent="0.25">
      <c r="A1888" s="201"/>
      <c r="B1888" s="201"/>
      <c r="C1888" s="201"/>
      <c r="D1888" s="201"/>
      <c r="E1888" s="201" t="s">
        <v>380</v>
      </c>
      <c r="F1888" s="231">
        <v>26.41</v>
      </c>
      <c r="G1888" s="201" t="s">
        <v>379</v>
      </c>
      <c r="H1888" s="231">
        <v>0</v>
      </c>
      <c r="I1888" s="201" t="s">
        <v>378</v>
      </c>
      <c r="J1888" s="231">
        <v>26.41</v>
      </c>
    </row>
    <row r="1889" spans="1:10" ht="14.4" thickBot="1" x14ac:dyDescent="0.3">
      <c r="A1889" s="201"/>
      <c r="B1889" s="201"/>
      <c r="C1889" s="201"/>
      <c r="D1889" s="201"/>
      <c r="E1889" s="201" t="s">
        <v>377</v>
      </c>
      <c r="F1889" s="231">
        <v>0</v>
      </c>
      <c r="G1889" s="201"/>
      <c r="H1889" s="316" t="s">
        <v>376</v>
      </c>
      <c r="I1889" s="316"/>
      <c r="J1889" s="231">
        <v>37.450000000000003</v>
      </c>
    </row>
    <row r="1890" spans="1:10" ht="0.9" customHeight="1" thickTop="1" x14ac:dyDescent="0.25">
      <c r="A1890" s="212"/>
      <c r="B1890" s="212"/>
      <c r="C1890" s="212"/>
      <c r="D1890" s="212"/>
      <c r="E1890" s="212"/>
      <c r="F1890" s="212"/>
      <c r="G1890" s="212"/>
      <c r="H1890" s="212"/>
      <c r="I1890" s="212"/>
      <c r="J1890" s="212"/>
    </row>
    <row r="1891" spans="1:10" ht="18" customHeight="1" x14ac:dyDescent="0.25">
      <c r="A1891" s="199"/>
      <c r="B1891" s="202" t="s">
        <v>4</v>
      </c>
      <c r="C1891" s="199" t="s">
        <v>5</v>
      </c>
      <c r="D1891" s="199" t="s">
        <v>6</v>
      </c>
      <c r="E1891" s="315" t="s">
        <v>390</v>
      </c>
      <c r="F1891" s="315"/>
      <c r="G1891" s="203" t="s">
        <v>7</v>
      </c>
      <c r="H1891" s="202" t="s">
        <v>8</v>
      </c>
      <c r="I1891" s="202" t="s">
        <v>1201</v>
      </c>
      <c r="J1891" s="202" t="s">
        <v>9</v>
      </c>
    </row>
    <row r="1892" spans="1:10" ht="26.1" customHeight="1" x14ac:dyDescent="0.25">
      <c r="A1892" s="207" t="s">
        <v>389</v>
      </c>
      <c r="B1892" s="209" t="s">
        <v>466</v>
      </c>
      <c r="C1892" s="207" t="s">
        <v>16</v>
      </c>
      <c r="D1892" s="207" t="s">
        <v>465</v>
      </c>
      <c r="E1892" s="312" t="s">
        <v>464</v>
      </c>
      <c r="F1892" s="312"/>
      <c r="G1892" s="208" t="s">
        <v>18</v>
      </c>
      <c r="H1892" s="211">
        <v>1</v>
      </c>
      <c r="I1892" s="210">
        <v>24.77</v>
      </c>
      <c r="J1892" s="210">
        <v>24.77</v>
      </c>
    </row>
    <row r="1893" spans="1:10" ht="24" customHeight="1" x14ac:dyDescent="0.25">
      <c r="A1893" s="200" t="s">
        <v>400</v>
      </c>
      <c r="B1893" s="214" t="s">
        <v>463</v>
      </c>
      <c r="C1893" s="200" t="s">
        <v>16</v>
      </c>
      <c r="D1893" s="200" t="s">
        <v>462</v>
      </c>
      <c r="E1893" s="313" t="s">
        <v>414</v>
      </c>
      <c r="F1893" s="313"/>
      <c r="G1893" s="213" t="s">
        <v>59</v>
      </c>
      <c r="H1893" s="216">
        <v>0.45290000000000002</v>
      </c>
      <c r="I1893" s="215">
        <v>37.450000000000003</v>
      </c>
      <c r="J1893" s="215">
        <v>16.96</v>
      </c>
    </row>
    <row r="1894" spans="1:10" ht="24" customHeight="1" x14ac:dyDescent="0.25">
      <c r="A1894" s="198" t="s">
        <v>385</v>
      </c>
      <c r="B1894" s="218" t="s">
        <v>461</v>
      </c>
      <c r="C1894" s="198" t="s">
        <v>16</v>
      </c>
      <c r="D1894" s="198" t="s">
        <v>460</v>
      </c>
      <c r="E1894" s="314" t="s">
        <v>408</v>
      </c>
      <c r="F1894" s="314"/>
      <c r="G1894" s="217" t="s">
        <v>459</v>
      </c>
      <c r="H1894" s="221">
        <v>0.32569999999999999</v>
      </c>
      <c r="I1894" s="219">
        <v>23.99</v>
      </c>
      <c r="J1894" s="219">
        <v>7.8135430000000001</v>
      </c>
    </row>
    <row r="1895" spans="1:10" x14ac:dyDescent="0.25">
      <c r="A1895" s="201"/>
      <c r="B1895" s="201"/>
      <c r="C1895" s="201"/>
      <c r="D1895" s="201"/>
      <c r="E1895" s="201" t="s">
        <v>380</v>
      </c>
      <c r="F1895" s="231">
        <v>11.96</v>
      </c>
      <c r="G1895" s="201" t="s">
        <v>379</v>
      </c>
      <c r="H1895" s="231">
        <v>0</v>
      </c>
      <c r="I1895" s="201" t="s">
        <v>378</v>
      </c>
      <c r="J1895" s="231">
        <v>11.96</v>
      </c>
    </row>
    <row r="1896" spans="1:10" ht="14.4" thickBot="1" x14ac:dyDescent="0.3">
      <c r="A1896" s="201"/>
      <c r="B1896" s="201"/>
      <c r="C1896" s="201"/>
      <c r="D1896" s="201"/>
      <c r="E1896" s="201" t="s">
        <v>377</v>
      </c>
      <c r="F1896" s="231">
        <v>0</v>
      </c>
      <c r="G1896" s="201"/>
      <c r="H1896" s="316" t="s">
        <v>376</v>
      </c>
      <c r="I1896" s="316"/>
      <c r="J1896" s="231">
        <v>24.77</v>
      </c>
    </row>
    <row r="1897" spans="1:10" ht="0.9" customHeight="1" thickTop="1" x14ac:dyDescent="0.25">
      <c r="A1897" s="212"/>
      <c r="B1897" s="212"/>
      <c r="C1897" s="212"/>
      <c r="D1897" s="212"/>
      <c r="E1897" s="212"/>
      <c r="F1897" s="212"/>
      <c r="G1897" s="212"/>
      <c r="H1897" s="212"/>
      <c r="I1897" s="212"/>
      <c r="J1897" s="212"/>
    </row>
    <row r="1898" spans="1:10" ht="18" customHeight="1" x14ac:dyDescent="0.25">
      <c r="A1898" s="199"/>
      <c r="B1898" s="202" t="s">
        <v>4</v>
      </c>
      <c r="C1898" s="199" t="s">
        <v>5</v>
      </c>
      <c r="D1898" s="199" t="s">
        <v>6</v>
      </c>
      <c r="E1898" s="315" t="s">
        <v>390</v>
      </c>
      <c r="F1898" s="315"/>
      <c r="G1898" s="203" t="s">
        <v>7</v>
      </c>
      <c r="H1898" s="202" t="s">
        <v>8</v>
      </c>
      <c r="I1898" s="202" t="s">
        <v>1201</v>
      </c>
      <c r="J1898" s="202" t="s">
        <v>9</v>
      </c>
    </row>
    <row r="1899" spans="1:10" ht="39" customHeight="1" x14ac:dyDescent="0.25">
      <c r="A1899" s="207" t="s">
        <v>389</v>
      </c>
      <c r="B1899" s="209" t="s">
        <v>458</v>
      </c>
      <c r="C1899" s="207" t="s">
        <v>16</v>
      </c>
      <c r="D1899" s="207" t="s">
        <v>457</v>
      </c>
      <c r="E1899" s="312" t="s">
        <v>401</v>
      </c>
      <c r="F1899" s="312"/>
      <c r="G1899" s="208" t="s">
        <v>404</v>
      </c>
      <c r="H1899" s="211">
        <v>1</v>
      </c>
      <c r="I1899" s="210">
        <v>39.159999999999997</v>
      </c>
      <c r="J1899" s="210">
        <v>39.159999999999997</v>
      </c>
    </row>
    <row r="1900" spans="1:10" ht="39" customHeight="1" x14ac:dyDescent="0.25">
      <c r="A1900" s="200" t="s">
        <v>400</v>
      </c>
      <c r="B1900" s="214" t="s">
        <v>452</v>
      </c>
      <c r="C1900" s="200" t="s">
        <v>16</v>
      </c>
      <c r="D1900" s="200" t="s">
        <v>451</v>
      </c>
      <c r="E1900" s="313" t="s">
        <v>386</v>
      </c>
      <c r="F1900" s="313"/>
      <c r="G1900" s="213" t="s">
        <v>59</v>
      </c>
      <c r="H1900" s="216">
        <v>1</v>
      </c>
      <c r="I1900" s="215">
        <v>0.09</v>
      </c>
      <c r="J1900" s="215">
        <v>0.09</v>
      </c>
    </row>
    <row r="1901" spans="1:10" ht="26.1" customHeight="1" x14ac:dyDescent="0.25">
      <c r="A1901" s="200" t="s">
        <v>400</v>
      </c>
      <c r="B1901" s="214" t="s">
        <v>454</v>
      </c>
      <c r="C1901" s="200" t="s">
        <v>16</v>
      </c>
      <c r="D1901" s="200" t="s">
        <v>453</v>
      </c>
      <c r="E1901" s="313" t="s">
        <v>414</v>
      </c>
      <c r="F1901" s="313"/>
      <c r="G1901" s="213" t="s">
        <v>59</v>
      </c>
      <c r="H1901" s="216">
        <v>1</v>
      </c>
      <c r="I1901" s="215">
        <v>39.06</v>
      </c>
      <c r="J1901" s="215">
        <v>39.06</v>
      </c>
    </row>
    <row r="1902" spans="1:10" ht="39" customHeight="1" x14ac:dyDescent="0.25">
      <c r="A1902" s="200" t="s">
        <v>400</v>
      </c>
      <c r="B1902" s="214" t="s">
        <v>450</v>
      </c>
      <c r="C1902" s="200" t="s">
        <v>16</v>
      </c>
      <c r="D1902" s="200" t="s">
        <v>449</v>
      </c>
      <c r="E1902" s="313" t="s">
        <v>386</v>
      </c>
      <c r="F1902" s="313"/>
      <c r="G1902" s="213" t="s">
        <v>59</v>
      </c>
      <c r="H1902" s="216">
        <v>1</v>
      </c>
      <c r="I1902" s="215">
        <v>0.01</v>
      </c>
      <c r="J1902" s="215">
        <v>0.01</v>
      </c>
    </row>
    <row r="1903" spans="1:10" x14ac:dyDescent="0.25">
      <c r="A1903" s="201"/>
      <c r="B1903" s="201"/>
      <c r="C1903" s="201"/>
      <c r="D1903" s="201"/>
      <c r="E1903" s="201" t="s">
        <v>380</v>
      </c>
      <c r="F1903" s="231">
        <v>31.03</v>
      </c>
      <c r="G1903" s="201" t="s">
        <v>379</v>
      </c>
      <c r="H1903" s="231">
        <v>0</v>
      </c>
      <c r="I1903" s="201" t="s">
        <v>378</v>
      </c>
      <c r="J1903" s="231">
        <v>31.03</v>
      </c>
    </row>
    <row r="1904" spans="1:10" ht="14.4" thickBot="1" x14ac:dyDescent="0.3">
      <c r="A1904" s="201"/>
      <c r="B1904" s="201"/>
      <c r="C1904" s="201"/>
      <c r="D1904" s="201"/>
      <c r="E1904" s="201" t="s">
        <v>377</v>
      </c>
      <c r="F1904" s="231">
        <v>0</v>
      </c>
      <c r="G1904" s="201"/>
      <c r="H1904" s="316" t="s">
        <v>376</v>
      </c>
      <c r="I1904" s="316"/>
      <c r="J1904" s="231">
        <v>39.159999999999997</v>
      </c>
    </row>
    <row r="1905" spans="1:10" ht="0.9" customHeight="1" thickTop="1" x14ac:dyDescent="0.25">
      <c r="A1905" s="212"/>
      <c r="B1905" s="212"/>
      <c r="C1905" s="212"/>
      <c r="D1905" s="212"/>
      <c r="E1905" s="212"/>
      <c r="F1905" s="212"/>
      <c r="G1905" s="212"/>
      <c r="H1905" s="212"/>
      <c r="I1905" s="212"/>
      <c r="J1905" s="212"/>
    </row>
    <row r="1906" spans="1:10" ht="18" customHeight="1" x14ac:dyDescent="0.25">
      <c r="A1906" s="199"/>
      <c r="B1906" s="202" t="s">
        <v>4</v>
      </c>
      <c r="C1906" s="199" t="s">
        <v>5</v>
      </c>
      <c r="D1906" s="199" t="s">
        <v>6</v>
      </c>
      <c r="E1906" s="315" t="s">
        <v>390</v>
      </c>
      <c r="F1906" s="315"/>
      <c r="G1906" s="203" t="s">
        <v>7</v>
      </c>
      <c r="H1906" s="202" t="s">
        <v>8</v>
      </c>
      <c r="I1906" s="202" t="s">
        <v>1201</v>
      </c>
      <c r="J1906" s="202" t="s">
        <v>9</v>
      </c>
    </row>
    <row r="1907" spans="1:10" ht="39" customHeight="1" x14ac:dyDescent="0.25">
      <c r="A1907" s="207" t="s">
        <v>389</v>
      </c>
      <c r="B1907" s="209" t="s">
        <v>456</v>
      </c>
      <c r="C1907" s="207" t="s">
        <v>16</v>
      </c>
      <c r="D1907" s="207" t="s">
        <v>455</v>
      </c>
      <c r="E1907" s="312" t="s">
        <v>401</v>
      </c>
      <c r="F1907" s="312"/>
      <c r="G1907" s="208" t="s">
        <v>142</v>
      </c>
      <c r="H1907" s="211">
        <v>1</v>
      </c>
      <c r="I1907" s="210">
        <v>40.409999999999997</v>
      </c>
      <c r="J1907" s="210">
        <v>40.409999999999997</v>
      </c>
    </row>
    <row r="1908" spans="1:10" ht="39" customHeight="1" x14ac:dyDescent="0.25">
      <c r="A1908" s="200" t="s">
        <v>400</v>
      </c>
      <c r="B1908" s="214" t="s">
        <v>444</v>
      </c>
      <c r="C1908" s="200" t="s">
        <v>16</v>
      </c>
      <c r="D1908" s="200" t="s">
        <v>443</v>
      </c>
      <c r="E1908" s="313" t="s">
        <v>386</v>
      </c>
      <c r="F1908" s="313"/>
      <c r="G1908" s="213" t="s">
        <v>59</v>
      </c>
      <c r="H1908" s="216">
        <v>1</v>
      </c>
      <c r="I1908" s="215">
        <v>1.19</v>
      </c>
      <c r="J1908" s="215">
        <v>1.19</v>
      </c>
    </row>
    <row r="1909" spans="1:10" ht="39" customHeight="1" x14ac:dyDescent="0.25">
      <c r="A1909" s="200" t="s">
        <v>400</v>
      </c>
      <c r="B1909" s="214" t="s">
        <v>448</v>
      </c>
      <c r="C1909" s="200" t="s">
        <v>16</v>
      </c>
      <c r="D1909" s="200" t="s">
        <v>447</v>
      </c>
      <c r="E1909" s="313" t="s">
        <v>386</v>
      </c>
      <c r="F1909" s="313"/>
      <c r="G1909" s="213" t="s">
        <v>59</v>
      </c>
      <c r="H1909" s="216">
        <v>1</v>
      </c>
      <c r="I1909" s="215">
        <v>0.06</v>
      </c>
      <c r="J1909" s="215">
        <v>0.06</v>
      </c>
    </row>
    <row r="1910" spans="1:10" ht="26.1" customHeight="1" x14ac:dyDescent="0.25">
      <c r="A1910" s="200" t="s">
        <v>400</v>
      </c>
      <c r="B1910" s="214" t="s">
        <v>454</v>
      </c>
      <c r="C1910" s="200" t="s">
        <v>16</v>
      </c>
      <c r="D1910" s="200" t="s">
        <v>453</v>
      </c>
      <c r="E1910" s="313" t="s">
        <v>414</v>
      </c>
      <c r="F1910" s="313"/>
      <c r="G1910" s="213" t="s">
        <v>59</v>
      </c>
      <c r="H1910" s="216">
        <v>1</v>
      </c>
      <c r="I1910" s="215">
        <v>39.06</v>
      </c>
      <c r="J1910" s="215">
        <v>39.06</v>
      </c>
    </row>
    <row r="1911" spans="1:10" ht="39" customHeight="1" x14ac:dyDescent="0.25">
      <c r="A1911" s="200" t="s">
        <v>400</v>
      </c>
      <c r="B1911" s="214" t="s">
        <v>452</v>
      </c>
      <c r="C1911" s="200" t="s">
        <v>16</v>
      </c>
      <c r="D1911" s="200" t="s">
        <v>451</v>
      </c>
      <c r="E1911" s="313" t="s">
        <v>386</v>
      </c>
      <c r="F1911" s="313"/>
      <c r="G1911" s="213" t="s">
        <v>59</v>
      </c>
      <c r="H1911" s="216">
        <v>1</v>
      </c>
      <c r="I1911" s="215">
        <v>0.09</v>
      </c>
      <c r="J1911" s="215">
        <v>0.09</v>
      </c>
    </row>
    <row r="1912" spans="1:10" ht="39" customHeight="1" x14ac:dyDescent="0.25">
      <c r="A1912" s="200" t="s">
        <v>400</v>
      </c>
      <c r="B1912" s="214" t="s">
        <v>450</v>
      </c>
      <c r="C1912" s="200" t="s">
        <v>16</v>
      </c>
      <c r="D1912" s="200" t="s">
        <v>449</v>
      </c>
      <c r="E1912" s="313" t="s">
        <v>386</v>
      </c>
      <c r="F1912" s="313"/>
      <c r="G1912" s="213" t="s">
        <v>59</v>
      </c>
      <c r="H1912" s="216">
        <v>1</v>
      </c>
      <c r="I1912" s="215">
        <v>0.01</v>
      </c>
      <c r="J1912" s="215">
        <v>0.01</v>
      </c>
    </row>
    <row r="1913" spans="1:10" x14ac:dyDescent="0.25">
      <c r="A1913" s="201"/>
      <c r="B1913" s="201"/>
      <c r="C1913" s="201"/>
      <c r="D1913" s="201"/>
      <c r="E1913" s="201" t="s">
        <v>380</v>
      </c>
      <c r="F1913" s="231">
        <v>31.03</v>
      </c>
      <c r="G1913" s="201" t="s">
        <v>379</v>
      </c>
      <c r="H1913" s="231">
        <v>0</v>
      </c>
      <c r="I1913" s="201" t="s">
        <v>378</v>
      </c>
      <c r="J1913" s="231">
        <v>31.03</v>
      </c>
    </row>
    <row r="1914" spans="1:10" ht="14.4" thickBot="1" x14ac:dyDescent="0.3">
      <c r="A1914" s="201"/>
      <c r="B1914" s="201"/>
      <c r="C1914" s="201"/>
      <c r="D1914" s="201"/>
      <c r="E1914" s="201" t="s">
        <v>377</v>
      </c>
      <c r="F1914" s="231">
        <v>0</v>
      </c>
      <c r="G1914" s="201"/>
      <c r="H1914" s="316" t="s">
        <v>376</v>
      </c>
      <c r="I1914" s="316"/>
      <c r="J1914" s="231">
        <v>40.409999999999997</v>
      </c>
    </row>
    <row r="1915" spans="1:10" ht="0.9" customHeight="1" thickTop="1" x14ac:dyDescent="0.25">
      <c r="A1915" s="212"/>
      <c r="B1915" s="212"/>
      <c r="C1915" s="212"/>
      <c r="D1915" s="212"/>
      <c r="E1915" s="212"/>
      <c r="F1915" s="212"/>
      <c r="G1915" s="212"/>
      <c r="H1915" s="212"/>
      <c r="I1915" s="212"/>
      <c r="J1915" s="212"/>
    </row>
    <row r="1916" spans="1:10" ht="18" customHeight="1" x14ac:dyDescent="0.25">
      <c r="A1916" s="199"/>
      <c r="B1916" s="202" t="s">
        <v>4</v>
      </c>
      <c r="C1916" s="199" t="s">
        <v>5</v>
      </c>
      <c r="D1916" s="199" t="s">
        <v>6</v>
      </c>
      <c r="E1916" s="315" t="s">
        <v>390</v>
      </c>
      <c r="F1916" s="315"/>
      <c r="G1916" s="203" t="s">
        <v>7</v>
      </c>
      <c r="H1916" s="202" t="s">
        <v>8</v>
      </c>
      <c r="I1916" s="202" t="s">
        <v>1201</v>
      </c>
      <c r="J1916" s="202" t="s">
        <v>9</v>
      </c>
    </row>
    <row r="1917" spans="1:10" ht="39" customHeight="1" x14ac:dyDescent="0.25">
      <c r="A1917" s="207" t="s">
        <v>389</v>
      </c>
      <c r="B1917" s="209" t="s">
        <v>452</v>
      </c>
      <c r="C1917" s="207" t="s">
        <v>16</v>
      </c>
      <c r="D1917" s="207" t="s">
        <v>451</v>
      </c>
      <c r="E1917" s="312" t="s">
        <v>386</v>
      </c>
      <c r="F1917" s="312"/>
      <c r="G1917" s="208" t="s">
        <v>59</v>
      </c>
      <c r="H1917" s="211">
        <v>1</v>
      </c>
      <c r="I1917" s="210">
        <v>0.09</v>
      </c>
      <c r="J1917" s="210">
        <v>0.09</v>
      </c>
    </row>
    <row r="1918" spans="1:10" ht="39" customHeight="1" x14ac:dyDescent="0.25">
      <c r="A1918" s="198" t="s">
        <v>385</v>
      </c>
      <c r="B1918" s="218" t="s">
        <v>446</v>
      </c>
      <c r="C1918" s="198" t="s">
        <v>16</v>
      </c>
      <c r="D1918" s="198" t="s">
        <v>445</v>
      </c>
      <c r="E1918" s="314" t="s">
        <v>391</v>
      </c>
      <c r="F1918" s="314"/>
      <c r="G1918" s="217" t="s">
        <v>14</v>
      </c>
      <c r="H1918" s="221">
        <v>7.2000000000000002E-5</v>
      </c>
      <c r="I1918" s="219">
        <v>1252.51</v>
      </c>
      <c r="J1918" s="219">
        <v>9.0180700000000003E-2</v>
      </c>
    </row>
    <row r="1919" spans="1:10" x14ac:dyDescent="0.25">
      <c r="A1919" s="201"/>
      <c r="B1919" s="201"/>
      <c r="C1919" s="201"/>
      <c r="D1919" s="201"/>
      <c r="E1919" s="201" t="s">
        <v>380</v>
      </c>
      <c r="F1919" s="231">
        <v>0</v>
      </c>
      <c r="G1919" s="201" t="s">
        <v>379</v>
      </c>
      <c r="H1919" s="231">
        <v>0</v>
      </c>
      <c r="I1919" s="201" t="s">
        <v>378</v>
      </c>
      <c r="J1919" s="231">
        <v>0</v>
      </c>
    </row>
    <row r="1920" spans="1:10" ht="14.4" thickBot="1" x14ac:dyDescent="0.3">
      <c r="A1920" s="201"/>
      <c r="B1920" s="201"/>
      <c r="C1920" s="201"/>
      <c r="D1920" s="201"/>
      <c r="E1920" s="201" t="s">
        <v>377</v>
      </c>
      <c r="F1920" s="231">
        <v>0</v>
      </c>
      <c r="G1920" s="201"/>
      <c r="H1920" s="316" t="s">
        <v>376</v>
      </c>
      <c r="I1920" s="316"/>
      <c r="J1920" s="231">
        <v>0.09</v>
      </c>
    </row>
    <row r="1921" spans="1:10" ht="0.9" customHeight="1" thickTop="1" x14ac:dyDescent="0.25">
      <c r="A1921" s="212"/>
      <c r="B1921" s="212"/>
      <c r="C1921" s="212"/>
      <c r="D1921" s="212"/>
      <c r="E1921" s="212"/>
      <c r="F1921" s="212"/>
      <c r="G1921" s="212"/>
      <c r="H1921" s="212"/>
      <c r="I1921" s="212"/>
      <c r="J1921" s="212"/>
    </row>
    <row r="1922" spans="1:10" ht="18" customHeight="1" x14ac:dyDescent="0.25">
      <c r="A1922" s="199"/>
      <c r="B1922" s="202" t="s">
        <v>4</v>
      </c>
      <c r="C1922" s="199" t="s">
        <v>5</v>
      </c>
      <c r="D1922" s="199" t="s">
        <v>6</v>
      </c>
      <c r="E1922" s="315" t="s">
        <v>390</v>
      </c>
      <c r="F1922" s="315"/>
      <c r="G1922" s="203" t="s">
        <v>7</v>
      </c>
      <c r="H1922" s="202" t="s">
        <v>8</v>
      </c>
      <c r="I1922" s="202" t="s">
        <v>1201</v>
      </c>
      <c r="J1922" s="202" t="s">
        <v>9</v>
      </c>
    </row>
    <row r="1923" spans="1:10" ht="39" customHeight="1" x14ac:dyDescent="0.25">
      <c r="A1923" s="207" t="s">
        <v>389</v>
      </c>
      <c r="B1923" s="209" t="s">
        <v>450</v>
      </c>
      <c r="C1923" s="207" t="s">
        <v>16</v>
      </c>
      <c r="D1923" s="207" t="s">
        <v>449</v>
      </c>
      <c r="E1923" s="312" t="s">
        <v>386</v>
      </c>
      <c r="F1923" s="312"/>
      <c r="G1923" s="208" t="s">
        <v>59</v>
      </c>
      <c r="H1923" s="211">
        <v>1</v>
      </c>
      <c r="I1923" s="210">
        <v>0.01</v>
      </c>
      <c r="J1923" s="210">
        <v>0.01</v>
      </c>
    </row>
    <row r="1924" spans="1:10" ht="39" customHeight="1" x14ac:dyDescent="0.25">
      <c r="A1924" s="198" t="s">
        <v>385</v>
      </c>
      <c r="B1924" s="218" t="s">
        <v>446</v>
      </c>
      <c r="C1924" s="198" t="s">
        <v>16</v>
      </c>
      <c r="D1924" s="198" t="s">
        <v>445</v>
      </c>
      <c r="E1924" s="314" t="s">
        <v>391</v>
      </c>
      <c r="F1924" s="314"/>
      <c r="G1924" s="217" t="s">
        <v>14</v>
      </c>
      <c r="H1924" s="221">
        <v>1.4800000000000001E-5</v>
      </c>
      <c r="I1924" s="219">
        <v>1252.51</v>
      </c>
      <c r="J1924" s="219">
        <v>1.8537100000000001E-2</v>
      </c>
    </row>
    <row r="1925" spans="1:10" x14ac:dyDescent="0.25">
      <c r="A1925" s="201"/>
      <c r="B1925" s="201"/>
      <c r="C1925" s="201"/>
      <c r="D1925" s="201"/>
      <c r="E1925" s="201" t="s">
        <v>380</v>
      </c>
      <c r="F1925" s="231">
        <v>0</v>
      </c>
      <c r="G1925" s="201" t="s">
        <v>379</v>
      </c>
      <c r="H1925" s="231">
        <v>0</v>
      </c>
      <c r="I1925" s="201" t="s">
        <v>378</v>
      </c>
      <c r="J1925" s="231">
        <v>0</v>
      </c>
    </row>
    <row r="1926" spans="1:10" ht="14.4" thickBot="1" x14ac:dyDescent="0.3">
      <c r="A1926" s="201"/>
      <c r="B1926" s="201"/>
      <c r="C1926" s="201"/>
      <c r="D1926" s="201"/>
      <c r="E1926" s="201" t="s">
        <v>377</v>
      </c>
      <c r="F1926" s="231">
        <v>0</v>
      </c>
      <c r="G1926" s="201"/>
      <c r="H1926" s="316" t="s">
        <v>376</v>
      </c>
      <c r="I1926" s="316"/>
      <c r="J1926" s="231">
        <v>0.01</v>
      </c>
    </row>
    <row r="1927" spans="1:10" ht="0.9" customHeight="1" thickTop="1" x14ac:dyDescent="0.25">
      <c r="A1927" s="212"/>
      <c r="B1927" s="212"/>
      <c r="C1927" s="212"/>
      <c r="D1927" s="212"/>
      <c r="E1927" s="212"/>
      <c r="F1927" s="212"/>
      <c r="G1927" s="212"/>
      <c r="H1927" s="212"/>
      <c r="I1927" s="212"/>
      <c r="J1927" s="212"/>
    </row>
    <row r="1928" spans="1:10" ht="18" customHeight="1" x14ac:dyDescent="0.25">
      <c r="A1928" s="199"/>
      <c r="B1928" s="202" t="s">
        <v>4</v>
      </c>
      <c r="C1928" s="199" t="s">
        <v>5</v>
      </c>
      <c r="D1928" s="199" t="s">
        <v>6</v>
      </c>
      <c r="E1928" s="315" t="s">
        <v>390</v>
      </c>
      <c r="F1928" s="315"/>
      <c r="G1928" s="203" t="s">
        <v>7</v>
      </c>
      <c r="H1928" s="202" t="s">
        <v>8</v>
      </c>
      <c r="I1928" s="202" t="s">
        <v>1201</v>
      </c>
      <c r="J1928" s="202" t="s">
        <v>9</v>
      </c>
    </row>
    <row r="1929" spans="1:10" ht="39" customHeight="1" x14ac:dyDescent="0.25">
      <c r="A1929" s="207" t="s">
        <v>389</v>
      </c>
      <c r="B1929" s="209" t="s">
        <v>448</v>
      </c>
      <c r="C1929" s="207" t="s">
        <v>16</v>
      </c>
      <c r="D1929" s="207" t="s">
        <v>447</v>
      </c>
      <c r="E1929" s="312" t="s">
        <v>386</v>
      </c>
      <c r="F1929" s="312"/>
      <c r="G1929" s="208" t="s">
        <v>59</v>
      </c>
      <c r="H1929" s="211">
        <v>1</v>
      </c>
      <c r="I1929" s="210">
        <v>0.06</v>
      </c>
      <c r="J1929" s="210">
        <v>0.06</v>
      </c>
    </row>
    <row r="1930" spans="1:10" ht="39" customHeight="1" x14ac:dyDescent="0.25">
      <c r="A1930" s="198" t="s">
        <v>385</v>
      </c>
      <c r="B1930" s="218" t="s">
        <v>446</v>
      </c>
      <c r="C1930" s="198" t="s">
        <v>16</v>
      </c>
      <c r="D1930" s="198" t="s">
        <v>445</v>
      </c>
      <c r="E1930" s="314" t="s">
        <v>391</v>
      </c>
      <c r="F1930" s="314"/>
      <c r="G1930" s="217" t="s">
        <v>14</v>
      </c>
      <c r="H1930" s="221">
        <v>5.0000000000000002E-5</v>
      </c>
      <c r="I1930" s="219">
        <v>1252.51</v>
      </c>
      <c r="J1930" s="219">
        <v>6.2625500000000001E-2</v>
      </c>
    </row>
    <row r="1931" spans="1:10" x14ac:dyDescent="0.25">
      <c r="A1931" s="201"/>
      <c r="B1931" s="201"/>
      <c r="C1931" s="201"/>
      <c r="D1931" s="201"/>
      <c r="E1931" s="201" t="s">
        <v>380</v>
      </c>
      <c r="F1931" s="231">
        <v>0</v>
      </c>
      <c r="G1931" s="201" t="s">
        <v>379</v>
      </c>
      <c r="H1931" s="231">
        <v>0</v>
      </c>
      <c r="I1931" s="201" t="s">
        <v>378</v>
      </c>
      <c r="J1931" s="231">
        <v>0</v>
      </c>
    </row>
    <row r="1932" spans="1:10" ht="14.4" thickBot="1" x14ac:dyDescent="0.3">
      <c r="A1932" s="201"/>
      <c r="B1932" s="201"/>
      <c r="C1932" s="201"/>
      <c r="D1932" s="201"/>
      <c r="E1932" s="201" t="s">
        <v>377</v>
      </c>
      <c r="F1932" s="231">
        <v>0</v>
      </c>
      <c r="G1932" s="201"/>
      <c r="H1932" s="316" t="s">
        <v>376</v>
      </c>
      <c r="I1932" s="316"/>
      <c r="J1932" s="231">
        <v>0.06</v>
      </c>
    </row>
    <row r="1933" spans="1:10" ht="0.9" customHeight="1" thickTop="1" x14ac:dyDescent="0.25">
      <c r="A1933" s="212"/>
      <c r="B1933" s="212"/>
      <c r="C1933" s="212"/>
      <c r="D1933" s="212"/>
      <c r="E1933" s="212"/>
      <c r="F1933" s="212"/>
      <c r="G1933" s="212"/>
      <c r="H1933" s="212"/>
      <c r="I1933" s="212"/>
      <c r="J1933" s="212"/>
    </row>
    <row r="1934" spans="1:10" ht="18" customHeight="1" x14ac:dyDescent="0.25">
      <c r="A1934" s="199"/>
      <c r="B1934" s="202" t="s">
        <v>4</v>
      </c>
      <c r="C1934" s="199" t="s">
        <v>5</v>
      </c>
      <c r="D1934" s="199" t="s">
        <v>6</v>
      </c>
      <c r="E1934" s="315" t="s">
        <v>390</v>
      </c>
      <c r="F1934" s="315"/>
      <c r="G1934" s="203" t="s">
        <v>7</v>
      </c>
      <c r="H1934" s="202" t="s">
        <v>8</v>
      </c>
      <c r="I1934" s="202" t="s">
        <v>1201</v>
      </c>
      <c r="J1934" s="202" t="s">
        <v>9</v>
      </c>
    </row>
    <row r="1935" spans="1:10" ht="39" customHeight="1" x14ac:dyDescent="0.25">
      <c r="A1935" s="207" t="s">
        <v>389</v>
      </c>
      <c r="B1935" s="209" t="s">
        <v>444</v>
      </c>
      <c r="C1935" s="207" t="s">
        <v>16</v>
      </c>
      <c r="D1935" s="207" t="s">
        <v>443</v>
      </c>
      <c r="E1935" s="312" t="s">
        <v>386</v>
      </c>
      <c r="F1935" s="312"/>
      <c r="G1935" s="208" t="s">
        <v>59</v>
      </c>
      <c r="H1935" s="211">
        <v>1</v>
      </c>
      <c r="I1935" s="210">
        <v>1.19</v>
      </c>
      <c r="J1935" s="210">
        <v>1.19</v>
      </c>
    </row>
    <row r="1936" spans="1:10" ht="26.1" customHeight="1" x14ac:dyDescent="0.25">
      <c r="A1936" s="198" t="s">
        <v>385</v>
      </c>
      <c r="B1936" s="218" t="s">
        <v>384</v>
      </c>
      <c r="C1936" s="198" t="s">
        <v>16</v>
      </c>
      <c r="D1936" s="198" t="s">
        <v>383</v>
      </c>
      <c r="E1936" s="314" t="s">
        <v>382</v>
      </c>
      <c r="F1936" s="314"/>
      <c r="G1936" s="217" t="s">
        <v>381</v>
      </c>
      <c r="H1936" s="221">
        <v>1.36</v>
      </c>
      <c r="I1936" s="219">
        <v>0.88</v>
      </c>
      <c r="J1936" s="219">
        <v>1.1968000000000001</v>
      </c>
    </row>
    <row r="1937" spans="1:10" x14ac:dyDescent="0.25">
      <c r="A1937" s="201"/>
      <c r="B1937" s="201"/>
      <c r="C1937" s="201"/>
      <c r="D1937" s="201"/>
      <c r="E1937" s="201" t="s">
        <v>380</v>
      </c>
      <c r="F1937" s="231">
        <v>0</v>
      </c>
      <c r="G1937" s="201" t="s">
        <v>379</v>
      </c>
      <c r="H1937" s="231">
        <v>0</v>
      </c>
      <c r="I1937" s="201" t="s">
        <v>378</v>
      </c>
      <c r="J1937" s="231">
        <v>0</v>
      </c>
    </row>
    <row r="1938" spans="1:10" ht="14.4" thickBot="1" x14ac:dyDescent="0.3">
      <c r="A1938" s="201"/>
      <c r="B1938" s="201"/>
      <c r="C1938" s="201"/>
      <c r="D1938" s="201"/>
      <c r="E1938" s="201" t="s">
        <v>377</v>
      </c>
      <c r="F1938" s="231">
        <v>0</v>
      </c>
      <c r="G1938" s="201"/>
      <c r="H1938" s="316" t="s">
        <v>376</v>
      </c>
      <c r="I1938" s="316"/>
      <c r="J1938" s="231">
        <v>1.19</v>
      </c>
    </row>
    <row r="1939" spans="1:10" ht="0.9" customHeight="1" thickTop="1" x14ac:dyDescent="0.25">
      <c r="A1939" s="212"/>
      <c r="B1939" s="212"/>
      <c r="C1939" s="212"/>
      <c r="D1939" s="212"/>
      <c r="E1939" s="212"/>
      <c r="F1939" s="212"/>
      <c r="G1939" s="212"/>
      <c r="H1939" s="212"/>
      <c r="I1939" s="212"/>
      <c r="J1939" s="212"/>
    </row>
    <row r="1940" spans="1:10" ht="18" customHeight="1" x14ac:dyDescent="0.25">
      <c r="A1940" s="199"/>
      <c r="B1940" s="202" t="s">
        <v>4</v>
      </c>
      <c r="C1940" s="199" t="s">
        <v>5</v>
      </c>
      <c r="D1940" s="199" t="s">
        <v>6</v>
      </c>
      <c r="E1940" s="315" t="s">
        <v>390</v>
      </c>
      <c r="F1940" s="315"/>
      <c r="G1940" s="203" t="s">
        <v>7</v>
      </c>
      <c r="H1940" s="202" t="s">
        <v>8</v>
      </c>
      <c r="I1940" s="202" t="s">
        <v>1201</v>
      </c>
      <c r="J1940" s="202" t="s">
        <v>9</v>
      </c>
    </row>
    <row r="1941" spans="1:10" ht="24" customHeight="1" x14ac:dyDescent="0.25">
      <c r="A1941" s="207" t="s">
        <v>389</v>
      </c>
      <c r="B1941" s="209" t="s">
        <v>442</v>
      </c>
      <c r="C1941" s="207" t="s">
        <v>16</v>
      </c>
      <c r="D1941" s="207" t="s">
        <v>441</v>
      </c>
      <c r="E1941" s="312" t="s">
        <v>414</v>
      </c>
      <c r="F1941" s="312"/>
      <c r="G1941" s="208" t="s">
        <v>59</v>
      </c>
      <c r="H1941" s="211">
        <v>1</v>
      </c>
      <c r="I1941" s="210">
        <v>31.15</v>
      </c>
      <c r="J1941" s="210">
        <v>31.15</v>
      </c>
    </row>
    <row r="1942" spans="1:10" ht="26.1" customHeight="1" x14ac:dyDescent="0.25">
      <c r="A1942" s="200" t="s">
        <v>400</v>
      </c>
      <c r="B1942" s="214" t="s">
        <v>440</v>
      </c>
      <c r="C1942" s="200" t="s">
        <v>16</v>
      </c>
      <c r="D1942" s="200" t="s">
        <v>439</v>
      </c>
      <c r="E1942" s="313" t="s">
        <v>414</v>
      </c>
      <c r="F1942" s="313"/>
      <c r="G1942" s="213" t="s">
        <v>59</v>
      </c>
      <c r="H1942" s="216">
        <v>1</v>
      </c>
      <c r="I1942" s="215">
        <v>0.45</v>
      </c>
      <c r="J1942" s="215">
        <v>0.45</v>
      </c>
    </row>
    <row r="1943" spans="1:10" ht="26.1" customHeight="1" x14ac:dyDescent="0.25">
      <c r="A1943" s="198" t="s">
        <v>385</v>
      </c>
      <c r="B1943" s="218" t="s">
        <v>434</v>
      </c>
      <c r="C1943" s="198" t="s">
        <v>16</v>
      </c>
      <c r="D1943" s="198" t="s">
        <v>433</v>
      </c>
      <c r="E1943" s="314" t="s">
        <v>1304</v>
      </c>
      <c r="F1943" s="314"/>
      <c r="G1943" s="217" t="s">
        <v>59</v>
      </c>
      <c r="H1943" s="221">
        <v>1</v>
      </c>
      <c r="I1943" s="219">
        <v>1.07</v>
      </c>
      <c r="J1943" s="219">
        <v>1.07</v>
      </c>
    </row>
    <row r="1944" spans="1:10" ht="26.1" customHeight="1" x14ac:dyDescent="0.25">
      <c r="A1944" s="198" t="s">
        <v>385</v>
      </c>
      <c r="B1944" s="218" t="s">
        <v>436</v>
      </c>
      <c r="C1944" s="198" t="s">
        <v>16</v>
      </c>
      <c r="D1944" s="198" t="s">
        <v>435</v>
      </c>
      <c r="E1944" s="314" t="s">
        <v>1304</v>
      </c>
      <c r="F1944" s="314"/>
      <c r="G1944" s="217" t="s">
        <v>59</v>
      </c>
      <c r="H1944" s="221">
        <v>1</v>
      </c>
      <c r="I1944" s="219">
        <v>4.4800000000000004</v>
      </c>
      <c r="J1944" s="219">
        <v>4.4800000000000004</v>
      </c>
    </row>
    <row r="1945" spans="1:10" ht="26.1" customHeight="1" x14ac:dyDescent="0.25">
      <c r="A1945" s="198" t="s">
        <v>385</v>
      </c>
      <c r="B1945" s="218" t="s">
        <v>422</v>
      </c>
      <c r="C1945" s="198" t="s">
        <v>16</v>
      </c>
      <c r="D1945" s="198" t="s">
        <v>421</v>
      </c>
      <c r="E1945" s="314" t="s">
        <v>1304</v>
      </c>
      <c r="F1945" s="314"/>
      <c r="G1945" s="217" t="s">
        <v>59</v>
      </c>
      <c r="H1945" s="221">
        <v>1</v>
      </c>
      <c r="I1945" s="219">
        <v>0.11</v>
      </c>
      <c r="J1945" s="219">
        <v>0.11</v>
      </c>
    </row>
    <row r="1946" spans="1:10" ht="24" customHeight="1" x14ac:dyDescent="0.25">
      <c r="A1946" s="198" t="s">
        <v>385</v>
      </c>
      <c r="B1946" s="218" t="s">
        <v>438</v>
      </c>
      <c r="C1946" s="198" t="s">
        <v>16</v>
      </c>
      <c r="D1946" s="198" t="s">
        <v>437</v>
      </c>
      <c r="E1946" s="314" t="s">
        <v>409</v>
      </c>
      <c r="F1946" s="314"/>
      <c r="G1946" s="217" t="s">
        <v>59</v>
      </c>
      <c r="H1946" s="221">
        <v>1</v>
      </c>
      <c r="I1946" s="219">
        <v>21.5</v>
      </c>
      <c r="J1946" s="219">
        <v>21.5</v>
      </c>
    </row>
    <row r="1947" spans="1:10" ht="26.1" customHeight="1" x14ac:dyDescent="0.25">
      <c r="A1947" s="198" t="s">
        <v>385</v>
      </c>
      <c r="B1947" s="218" t="s">
        <v>432</v>
      </c>
      <c r="C1947" s="198" t="s">
        <v>16</v>
      </c>
      <c r="D1947" s="198" t="s">
        <v>431</v>
      </c>
      <c r="E1947" s="314" t="s">
        <v>1304</v>
      </c>
      <c r="F1947" s="314"/>
      <c r="G1947" s="217" t="s">
        <v>59</v>
      </c>
      <c r="H1947" s="221">
        <v>1</v>
      </c>
      <c r="I1947" s="219">
        <v>0.56999999999999995</v>
      </c>
      <c r="J1947" s="219">
        <v>0.56999999999999995</v>
      </c>
    </row>
    <row r="1948" spans="1:10" ht="26.1" customHeight="1" x14ac:dyDescent="0.25">
      <c r="A1948" s="198" t="s">
        <v>385</v>
      </c>
      <c r="B1948" s="218" t="s">
        <v>430</v>
      </c>
      <c r="C1948" s="198" t="s">
        <v>16</v>
      </c>
      <c r="D1948" s="198" t="s">
        <v>429</v>
      </c>
      <c r="E1948" s="314" t="s">
        <v>1304</v>
      </c>
      <c r="F1948" s="314"/>
      <c r="G1948" s="217" t="s">
        <v>59</v>
      </c>
      <c r="H1948" s="221">
        <v>1</v>
      </c>
      <c r="I1948" s="219">
        <v>1.54</v>
      </c>
      <c r="J1948" s="219">
        <v>1.54</v>
      </c>
    </row>
    <row r="1949" spans="1:10" ht="26.1" customHeight="1" x14ac:dyDescent="0.25">
      <c r="A1949" s="198" t="s">
        <v>385</v>
      </c>
      <c r="B1949" s="218" t="s">
        <v>424</v>
      </c>
      <c r="C1949" s="198" t="s">
        <v>16</v>
      </c>
      <c r="D1949" s="198" t="s">
        <v>423</v>
      </c>
      <c r="E1949" s="314" t="s">
        <v>1304</v>
      </c>
      <c r="F1949" s="314"/>
      <c r="G1949" s="217" t="s">
        <v>59</v>
      </c>
      <c r="H1949" s="221">
        <v>1</v>
      </c>
      <c r="I1949" s="219">
        <v>1.43</v>
      </c>
      <c r="J1949" s="219">
        <v>1.43</v>
      </c>
    </row>
    <row r="1950" spans="1:10" x14ac:dyDescent="0.25">
      <c r="A1950" s="201"/>
      <c r="B1950" s="201"/>
      <c r="C1950" s="201"/>
      <c r="D1950" s="201"/>
      <c r="E1950" s="201" t="s">
        <v>380</v>
      </c>
      <c r="F1950" s="231">
        <v>21.95</v>
      </c>
      <c r="G1950" s="201" t="s">
        <v>379</v>
      </c>
      <c r="H1950" s="231">
        <v>0</v>
      </c>
      <c r="I1950" s="201" t="s">
        <v>378</v>
      </c>
      <c r="J1950" s="231">
        <v>21.95</v>
      </c>
    </row>
    <row r="1951" spans="1:10" ht="14.4" thickBot="1" x14ac:dyDescent="0.3">
      <c r="A1951" s="201"/>
      <c r="B1951" s="201"/>
      <c r="C1951" s="201"/>
      <c r="D1951" s="201"/>
      <c r="E1951" s="201" t="s">
        <v>377</v>
      </c>
      <c r="F1951" s="231">
        <v>0</v>
      </c>
      <c r="G1951" s="201"/>
      <c r="H1951" s="316" t="s">
        <v>376</v>
      </c>
      <c r="I1951" s="316"/>
      <c r="J1951" s="231">
        <v>31.15</v>
      </c>
    </row>
    <row r="1952" spans="1:10" ht="0.9" customHeight="1" thickTop="1" x14ac:dyDescent="0.25">
      <c r="A1952" s="212"/>
      <c r="B1952" s="212"/>
      <c r="C1952" s="212"/>
      <c r="D1952" s="212"/>
      <c r="E1952" s="212"/>
      <c r="F1952" s="212"/>
      <c r="G1952" s="212"/>
      <c r="H1952" s="212"/>
      <c r="I1952" s="212"/>
      <c r="J1952" s="212"/>
    </row>
    <row r="1953" spans="1:10" ht="18" customHeight="1" x14ac:dyDescent="0.25">
      <c r="A1953" s="199"/>
      <c r="B1953" s="202" t="s">
        <v>4</v>
      </c>
      <c r="C1953" s="199" t="s">
        <v>5</v>
      </c>
      <c r="D1953" s="199" t="s">
        <v>6</v>
      </c>
      <c r="E1953" s="315" t="s">
        <v>390</v>
      </c>
      <c r="F1953" s="315"/>
      <c r="G1953" s="203" t="s">
        <v>7</v>
      </c>
      <c r="H1953" s="202" t="s">
        <v>8</v>
      </c>
      <c r="I1953" s="202" t="s">
        <v>1201</v>
      </c>
      <c r="J1953" s="202" t="s">
        <v>9</v>
      </c>
    </row>
    <row r="1954" spans="1:10" ht="26.1" customHeight="1" x14ac:dyDescent="0.25">
      <c r="A1954" s="207" t="s">
        <v>389</v>
      </c>
      <c r="B1954" s="209" t="s">
        <v>428</v>
      </c>
      <c r="C1954" s="207" t="s">
        <v>16</v>
      </c>
      <c r="D1954" s="207" t="s">
        <v>427</v>
      </c>
      <c r="E1954" s="312" t="s">
        <v>414</v>
      </c>
      <c r="F1954" s="312"/>
      <c r="G1954" s="208" t="s">
        <v>59</v>
      </c>
      <c r="H1954" s="211">
        <v>1</v>
      </c>
      <c r="I1954" s="210">
        <v>72.55</v>
      </c>
      <c r="J1954" s="210">
        <v>72.55</v>
      </c>
    </row>
    <row r="1955" spans="1:10" ht="26.1" customHeight="1" x14ac:dyDescent="0.25">
      <c r="A1955" s="200" t="s">
        <v>400</v>
      </c>
      <c r="B1955" s="214" t="s">
        <v>426</v>
      </c>
      <c r="C1955" s="200" t="s">
        <v>16</v>
      </c>
      <c r="D1955" s="200" t="s">
        <v>425</v>
      </c>
      <c r="E1955" s="313" t="s">
        <v>414</v>
      </c>
      <c r="F1955" s="313"/>
      <c r="G1955" s="213" t="s">
        <v>59</v>
      </c>
      <c r="H1955" s="216">
        <v>1</v>
      </c>
      <c r="I1955" s="215">
        <v>1.1399999999999999</v>
      </c>
      <c r="J1955" s="215">
        <v>1.1399999999999999</v>
      </c>
    </row>
    <row r="1956" spans="1:10" ht="26.1" customHeight="1" x14ac:dyDescent="0.25">
      <c r="A1956" s="198" t="s">
        <v>385</v>
      </c>
      <c r="B1956" s="218" t="s">
        <v>422</v>
      </c>
      <c r="C1956" s="198" t="s">
        <v>16</v>
      </c>
      <c r="D1956" s="198" t="s">
        <v>421</v>
      </c>
      <c r="E1956" s="314" t="s">
        <v>1304</v>
      </c>
      <c r="F1956" s="314"/>
      <c r="G1956" s="217" t="s">
        <v>59</v>
      </c>
      <c r="H1956" s="221">
        <v>1</v>
      </c>
      <c r="I1956" s="219">
        <v>0.11</v>
      </c>
      <c r="J1956" s="219">
        <v>0.11</v>
      </c>
    </row>
    <row r="1957" spans="1:10" ht="26.1" customHeight="1" x14ac:dyDescent="0.25">
      <c r="A1957" s="198" t="s">
        <v>385</v>
      </c>
      <c r="B1957" s="218" t="s">
        <v>436</v>
      </c>
      <c r="C1957" s="198" t="s">
        <v>16</v>
      </c>
      <c r="D1957" s="198" t="s">
        <v>435</v>
      </c>
      <c r="E1957" s="314" t="s">
        <v>1304</v>
      </c>
      <c r="F1957" s="314"/>
      <c r="G1957" s="217" t="s">
        <v>59</v>
      </c>
      <c r="H1957" s="221">
        <v>1</v>
      </c>
      <c r="I1957" s="219">
        <v>4.4800000000000004</v>
      </c>
      <c r="J1957" s="219">
        <v>4.4800000000000004</v>
      </c>
    </row>
    <row r="1958" spans="1:10" ht="26.1" customHeight="1" x14ac:dyDescent="0.25">
      <c r="A1958" s="198" t="s">
        <v>385</v>
      </c>
      <c r="B1958" s="218" t="s">
        <v>434</v>
      </c>
      <c r="C1958" s="198" t="s">
        <v>16</v>
      </c>
      <c r="D1958" s="198" t="s">
        <v>433</v>
      </c>
      <c r="E1958" s="314" t="s">
        <v>1304</v>
      </c>
      <c r="F1958" s="314"/>
      <c r="G1958" s="217" t="s">
        <v>59</v>
      </c>
      <c r="H1958" s="221">
        <v>1</v>
      </c>
      <c r="I1958" s="219">
        <v>1.07</v>
      </c>
      <c r="J1958" s="219">
        <v>1.07</v>
      </c>
    </row>
    <row r="1959" spans="1:10" ht="26.1" customHeight="1" x14ac:dyDescent="0.25">
      <c r="A1959" s="198" t="s">
        <v>385</v>
      </c>
      <c r="B1959" s="218" t="s">
        <v>424</v>
      </c>
      <c r="C1959" s="198" t="s">
        <v>16</v>
      </c>
      <c r="D1959" s="198" t="s">
        <v>423</v>
      </c>
      <c r="E1959" s="314" t="s">
        <v>1304</v>
      </c>
      <c r="F1959" s="314"/>
      <c r="G1959" s="217" t="s">
        <v>59</v>
      </c>
      <c r="H1959" s="221">
        <v>1</v>
      </c>
      <c r="I1959" s="219">
        <v>1.43</v>
      </c>
      <c r="J1959" s="219">
        <v>1.43</v>
      </c>
    </row>
    <row r="1960" spans="1:10" ht="26.1" customHeight="1" x14ac:dyDescent="0.25">
      <c r="A1960" s="198" t="s">
        <v>385</v>
      </c>
      <c r="B1960" s="218" t="s">
        <v>416</v>
      </c>
      <c r="C1960" s="198" t="s">
        <v>16</v>
      </c>
      <c r="D1960" s="198" t="s">
        <v>415</v>
      </c>
      <c r="E1960" s="314" t="s">
        <v>1304</v>
      </c>
      <c r="F1960" s="314"/>
      <c r="G1960" s="217" t="s">
        <v>59</v>
      </c>
      <c r="H1960" s="221">
        <v>1</v>
      </c>
      <c r="I1960" s="219">
        <v>0.75</v>
      </c>
      <c r="J1960" s="219">
        <v>0.75</v>
      </c>
    </row>
    <row r="1961" spans="1:10" ht="24" customHeight="1" x14ac:dyDescent="0.25">
      <c r="A1961" s="198" t="s">
        <v>385</v>
      </c>
      <c r="B1961" s="218" t="s">
        <v>420</v>
      </c>
      <c r="C1961" s="198" t="s">
        <v>16</v>
      </c>
      <c r="D1961" s="198" t="s">
        <v>419</v>
      </c>
      <c r="E1961" s="314" t="s">
        <v>409</v>
      </c>
      <c r="F1961" s="314"/>
      <c r="G1961" s="217" t="s">
        <v>59</v>
      </c>
      <c r="H1961" s="221">
        <v>1</v>
      </c>
      <c r="I1961" s="219">
        <v>63.49</v>
      </c>
      <c r="J1961" s="219">
        <v>63.49</v>
      </c>
    </row>
    <row r="1962" spans="1:10" ht="26.1" customHeight="1" x14ac:dyDescent="0.25">
      <c r="A1962" s="198" t="s">
        <v>385</v>
      </c>
      <c r="B1962" s="218" t="s">
        <v>418</v>
      </c>
      <c r="C1962" s="198" t="s">
        <v>16</v>
      </c>
      <c r="D1962" s="198" t="s">
        <v>417</v>
      </c>
      <c r="E1962" s="314" t="s">
        <v>1304</v>
      </c>
      <c r="F1962" s="314"/>
      <c r="G1962" s="217" t="s">
        <v>59</v>
      </c>
      <c r="H1962" s="221">
        <v>1</v>
      </c>
      <c r="I1962" s="219">
        <v>0.08</v>
      </c>
      <c r="J1962" s="219">
        <v>0.08</v>
      </c>
    </row>
    <row r="1963" spans="1:10" x14ac:dyDescent="0.25">
      <c r="A1963" s="201"/>
      <c r="B1963" s="201"/>
      <c r="C1963" s="201"/>
      <c r="D1963" s="201"/>
      <c r="E1963" s="201" t="s">
        <v>380</v>
      </c>
      <c r="F1963" s="231">
        <v>64.63</v>
      </c>
      <c r="G1963" s="201" t="s">
        <v>379</v>
      </c>
      <c r="H1963" s="231">
        <v>0</v>
      </c>
      <c r="I1963" s="201" t="s">
        <v>378</v>
      </c>
      <c r="J1963" s="231">
        <v>64.63</v>
      </c>
    </row>
    <row r="1964" spans="1:10" ht="14.4" thickBot="1" x14ac:dyDescent="0.3">
      <c r="A1964" s="201"/>
      <c r="B1964" s="201"/>
      <c r="C1964" s="201"/>
      <c r="D1964" s="201"/>
      <c r="E1964" s="201" t="s">
        <v>377</v>
      </c>
      <c r="F1964" s="231">
        <v>0</v>
      </c>
      <c r="G1964" s="201"/>
      <c r="H1964" s="316" t="s">
        <v>376</v>
      </c>
      <c r="I1964" s="316"/>
      <c r="J1964" s="231">
        <v>72.55</v>
      </c>
    </row>
    <row r="1965" spans="1:10" ht="0.9" customHeight="1" thickTop="1" x14ac:dyDescent="0.25">
      <c r="A1965" s="212"/>
      <c r="B1965" s="212"/>
      <c r="C1965" s="212"/>
      <c r="D1965" s="212"/>
      <c r="E1965" s="212"/>
      <c r="F1965" s="212"/>
      <c r="G1965" s="212"/>
      <c r="H1965" s="212"/>
      <c r="I1965" s="212"/>
      <c r="J1965" s="212"/>
    </row>
    <row r="1966" spans="1:10" ht="18" customHeight="1" x14ac:dyDescent="0.25">
      <c r="A1966" s="199"/>
      <c r="B1966" s="202" t="s">
        <v>4</v>
      </c>
      <c r="C1966" s="199" t="s">
        <v>5</v>
      </c>
      <c r="D1966" s="199" t="s">
        <v>6</v>
      </c>
      <c r="E1966" s="315" t="s">
        <v>390</v>
      </c>
      <c r="F1966" s="315"/>
      <c r="G1966" s="203" t="s">
        <v>7</v>
      </c>
      <c r="H1966" s="202" t="s">
        <v>8</v>
      </c>
      <c r="I1966" s="202" t="s">
        <v>1201</v>
      </c>
      <c r="J1966" s="202" t="s">
        <v>9</v>
      </c>
    </row>
    <row r="1967" spans="1:10" ht="39" customHeight="1" x14ac:dyDescent="0.25">
      <c r="A1967" s="207" t="s">
        <v>389</v>
      </c>
      <c r="B1967" s="209" t="s">
        <v>406</v>
      </c>
      <c r="C1967" s="207" t="s">
        <v>16</v>
      </c>
      <c r="D1967" s="207" t="s">
        <v>405</v>
      </c>
      <c r="E1967" s="312" t="s">
        <v>401</v>
      </c>
      <c r="F1967" s="312"/>
      <c r="G1967" s="208" t="s">
        <v>404</v>
      </c>
      <c r="H1967" s="211">
        <v>1</v>
      </c>
      <c r="I1967" s="210">
        <v>0.57999999999999996</v>
      </c>
      <c r="J1967" s="210">
        <v>0.57999999999999996</v>
      </c>
    </row>
    <row r="1968" spans="1:10" ht="39" customHeight="1" x14ac:dyDescent="0.25">
      <c r="A1968" s="200" t="s">
        <v>400</v>
      </c>
      <c r="B1968" s="214" t="s">
        <v>399</v>
      </c>
      <c r="C1968" s="200" t="s">
        <v>16</v>
      </c>
      <c r="D1968" s="200" t="s">
        <v>398</v>
      </c>
      <c r="E1968" s="313" t="s">
        <v>386</v>
      </c>
      <c r="F1968" s="313"/>
      <c r="G1968" s="213" t="s">
        <v>59</v>
      </c>
      <c r="H1968" s="216">
        <v>1</v>
      </c>
      <c r="I1968" s="215">
        <v>0.47</v>
      </c>
      <c r="J1968" s="215">
        <v>0.47</v>
      </c>
    </row>
    <row r="1969" spans="1:10" ht="39" customHeight="1" x14ac:dyDescent="0.25">
      <c r="A1969" s="200" t="s">
        <v>400</v>
      </c>
      <c r="B1969" s="214" t="s">
        <v>397</v>
      </c>
      <c r="C1969" s="200" t="s">
        <v>16</v>
      </c>
      <c r="D1969" s="200" t="s">
        <v>396</v>
      </c>
      <c r="E1969" s="313" t="s">
        <v>386</v>
      </c>
      <c r="F1969" s="313"/>
      <c r="G1969" s="213" t="s">
        <v>59</v>
      </c>
      <c r="H1969" s="216">
        <v>1</v>
      </c>
      <c r="I1969" s="215">
        <v>0.11</v>
      </c>
      <c r="J1969" s="215">
        <v>0.11</v>
      </c>
    </row>
    <row r="1970" spans="1:10" x14ac:dyDescent="0.25">
      <c r="A1970" s="201"/>
      <c r="B1970" s="201"/>
      <c r="C1970" s="201"/>
      <c r="D1970" s="201"/>
      <c r="E1970" s="201" t="s">
        <v>380</v>
      </c>
      <c r="F1970" s="231">
        <v>0</v>
      </c>
      <c r="G1970" s="201" t="s">
        <v>379</v>
      </c>
      <c r="H1970" s="231">
        <v>0</v>
      </c>
      <c r="I1970" s="201" t="s">
        <v>378</v>
      </c>
      <c r="J1970" s="231">
        <v>0</v>
      </c>
    </row>
    <row r="1971" spans="1:10" ht="14.4" thickBot="1" x14ac:dyDescent="0.3">
      <c r="A1971" s="201"/>
      <c r="B1971" s="201"/>
      <c r="C1971" s="201"/>
      <c r="D1971" s="201"/>
      <c r="E1971" s="201" t="s">
        <v>377</v>
      </c>
      <c r="F1971" s="231">
        <v>0</v>
      </c>
      <c r="G1971" s="201"/>
      <c r="H1971" s="316" t="s">
        <v>376</v>
      </c>
      <c r="I1971" s="316"/>
      <c r="J1971" s="231">
        <v>0.57999999999999996</v>
      </c>
    </row>
    <row r="1972" spans="1:10" ht="0.9" customHeight="1" thickTop="1" x14ac:dyDescent="0.25">
      <c r="A1972" s="212"/>
      <c r="B1972" s="212"/>
      <c r="C1972" s="212"/>
      <c r="D1972" s="212"/>
      <c r="E1972" s="212"/>
      <c r="F1972" s="212"/>
      <c r="G1972" s="212"/>
      <c r="H1972" s="212"/>
      <c r="I1972" s="212"/>
      <c r="J1972" s="212"/>
    </row>
    <row r="1973" spans="1:10" ht="18" customHeight="1" x14ac:dyDescent="0.25">
      <c r="A1973" s="199"/>
      <c r="B1973" s="202" t="s">
        <v>4</v>
      </c>
      <c r="C1973" s="199" t="s">
        <v>5</v>
      </c>
      <c r="D1973" s="199" t="s">
        <v>6</v>
      </c>
      <c r="E1973" s="315" t="s">
        <v>390</v>
      </c>
      <c r="F1973" s="315"/>
      <c r="G1973" s="203" t="s">
        <v>7</v>
      </c>
      <c r="H1973" s="202" t="s">
        <v>8</v>
      </c>
      <c r="I1973" s="202" t="s">
        <v>1201</v>
      </c>
      <c r="J1973" s="202" t="s">
        <v>9</v>
      </c>
    </row>
    <row r="1974" spans="1:10" ht="39" customHeight="1" x14ac:dyDescent="0.25">
      <c r="A1974" s="207" t="s">
        <v>389</v>
      </c>
      <c r="B1974" s="209" t="s">
        <v>403</v>
      </c>
      <c r="C1974" s="207" t="s">
        <v>16</v>
      </c>
      <c r="D1974" s="207" t="s">
        <v>402</v>
      </c>
      <c r="E1974" s="312" t="s">
        <v>401</v>
      </c>
      <c r="F1974" s="312"/>
      <c r="G1974" s="208" t="s">
        <v>142</v>
      </c>
      <c r="H1974" s="211">
        <v>1</v>
      </c>
      <c r="I1974" s="210">
        <v>1.4</v>
      </c>
      <c r="J1974" s="210">
        <v>1.4</v>
      </c>
    </row>
    <row r="1975" spans="1:10" ht="39" customHeight="1" x14ac:dyDescent="0.25">
      <c r="A1975" s="200" t="s">
        <v>400</v>
      </c>
      <c r="B1975" s="214" t="s">
        <v>388</v>
      </c>
      <c r="C1975" s="200" t="s">
        <v>16</v>
      </c>
      <c r="D1975" s="200" t="s">
        <v>387</v>
      </c>
      <c r="E1975" s="313" t="s">
        <v>386</v>
      </c>
      <c r="F1975" s="313"/>
      <c r="G1975" s="213" t="s">
        <v>59</v>
      </c>
      <c r="H1975" s="216">
        <v>1</v>
      </c>
      <c r="I1975" s="215">
        <v>0.45</v>
      </c>
      <c r="J1975" s="215">
        <v>0.45</v>
      </c>
    </row>
    <row r="1976" spans="1:10" ht="39" customHeight="1" x14ac:dyDescent="0.25">
      <c r="A1976" s="200" t="s">
        <v>400</v>
      </c>
      <c r="B1976" s="214" t="s">
        <v>397</v>
      </c>
      <c r="C1976" s="200" t="s">
        <v>16</v>
      </c>
      <c r="D1976" s="200" t="s">
        <v>396</v>
      </c>
      <c r="E1976" s="313" t="s">
        <v>386</v>
      </c>
      <c r="F1976" s="313"/>
      <c r="G1976" s="213" t="s">
        <v>59</v>
      </c>
      <c r="H1976" s="216">
        <v>1</v>
      </c>
      <c r="I1976" s="215">
        <v>0.11</v>
      </c>
      <c r="J1976" s="215">
        <v>0.11</v>
      </c>
    </row>
    <row r="1977" spans="1:10" ht="39" customHeight="1" x14ac:dyDescent="0.25">
      <c r="A1977" s="200" t="s">
        <v>400</v>
      </c>
      <c r="B1977" s="214" t="s">
        <v>399</v>
      </c>
      <c r="C1977" s="200" t="s">
        <v>16</v>
      </c>
      <c r="D1977" s="200" t="s">
        <v>398</v>
      </c>
      <c r="E1977" s="313" t="s">
        <v>386</v>
      </c>
      <c r="F1977" s="313"/>
      <c r="G1977" s="213" t="s">
        <v>59</v>
      </c>
      <c r="H1977" s="216">
        <v>1</v>
      </c>
      <c r="I1977" s="215">
        <v>0.47</v>
      </c>
      <c r="J1977" s="215">
        <v>0.47</v>
      </c>
    </row>
    <row r="1978" spans="1:10" ht="39" customHeight="1" x14ac:dyDescent="0.25">
      <c r="A1978" s="200" t="s">
        <v>400</v>
      </c>
      <c r="B1978" s="214" t="s">
        <v>395</v>
      </c>
      <c r="C1978" s="200" t="s">
        <v>16</v>
      </c>
      <c r="D1978" s="200" t="s">
        <v>394</v>
      </c>
      <c r="E1978" s="313" t="s">
        <v>386</v>
      </c>
      <c r="F1978" s="313"/>
      <c r="G1978" s="213" t="s">
        <v>59</v>
      </c>
      <c r="H1978" s="216">
        <v>1</v>
      </c>
      <c r="I1978" s="215">
        <v>0.37</v>
      </c>
      <c r="J1978" s="215">
        <v>0.37</v>
      </c>
    </row>
    <row r="1979" spans="1:10" x14ac:dyDescent="0.25">
      <c r="A1979" s="201"/>
      <c r="B1979" s="201"/>
      <c r="C1979" s="201"/>
      <c r="D1979" s="201"/>
      <c r="E1979" s="201" t="s">
        <v>380</v>
      </c>
      <c r="F1979" s="231">
        <v>0</v>
      </c>
      <c r="G1979" s="201" t="s">
        <v>379</v>
      </c>
      <c r="H1979" s="231">
        <v>0</v>
      </c>
      <c r="I1979" s="201" t="s">
        <v>378</v>
      </c>
      <c r="J1979" s="231">
        <v>0</v>
      </c>
    </row>
    <row r="1980" spans="1:10" ht="14.4" thickBot="1" x14ac:dyDescent="0.3">
      <c r="A1980" s="201"/>
      <c r="B1980" s="201"/>
      <c r="C1980" s="201"/>
      <c r="D1980" s="201"/>
      <c r="E1980" s="201" t="s">
        <v>377</v>
      </c>
      <c r="F1980" s="231">
        <v>0</v>
      </c>
      <c r="G1980" s="201"/>
      <c r="H1980" s="316" t="s">
        <v>376</v>
      </c>
      <c r="I1980" s="316"/>
      <c r="J1980" s="231">
        <v>1.4</v>
      </c>
    </row>
    <row r="1981" spans="1:10" ht="0.9" customHeight="1" thickTop="1" x14ac:dyDescent="0.25">
      <c r="A1981" s="212"/>
      <c r="B1981" s="212"/>
      <c r="C1981" s="212"/>
      <c r="D1981" s="212"/>
      <c r="E1981" s="212"/>
      <c r="F1981" s="212"/>
      <c r="G1981" s="212"/>
      <c r="H1981" s="212"/>
      <c r="I1981" s="212"/>
      <c r="J1981" s="212"/>
    </row>
    <row r="1982" spans="1:10" ht="18" customHeight="1" x14ac:dyDescent="0.25">
      <c r="A1982" s="199"/>
      <c r="B1982" s="202" t="s">
        <v>4</v>
      </c>
      <c r="C1982" s="199" t="s">
        <v>5</v>
      </c>
      <c r="D1982" s="199" t="s">
        <v>6</v>
      </c>
      <c r="E1982" s="315" t="s">
        <v>390</v>
      </c>
      <c r="F1982" s="315"/>
      <c r="G1982" s="203" t="s">
        <v>7</v>
      </c>
      <c r="H1982" s="202" t="s">
        <v>8</v>
      </c>
      <c r="I1982" s="202" t="s">
        <v>1201</v>
      </c>
      <c r="J1982" s="202" t="s">
        <v>9</v>
      </c>
    </row>
    <row r="1983" spans="1:10" ht="39" customHeight="1" x14ac:dyDescent="0.25">
      <c r="A1983" s="207" t="s">
        <v>389</v>
      </c>
      <c r="B1983" s="209" t="s">
        <v>399</v>
      </c>
      <c r="C1983" s="207" t="s">
        <v>16</v>
      </c>
      <c r="D1983" s="207" t="s">
        <v>398</v>
      </c>
      <c r="E1983" s="312" t="s">
        <v>386</v>
      </c>
      <c r="F1983" s="312"/>
      <c r="G1983" s="208" t="s">
        <v>59</v>
      </c>
      <c r="H1983" s="211">
        <v>1</v>
      </c>
      <c r="I1983" s="210">
        <v>0.47</v>
      </c>
      <c r="J1983" s="210">
        <v>0.47</v>
      </c>
    </row>
    <row r="1984" spans="1:10" ht="26.1" customHeight="1" x14ac:dyDescent="0.25">
      <c r="A1984" s="198" t="s">
        <v>385</v>
      </c>
      <c r="B1984" s="218" t="s">
        <v>393</v>
      </c>
      <c r="C1984" s="198" t="s">
        <v>16</v>
      </c>
      <c r="D1984" s="198" t="s">
        <v>392</v>
      </c>
      <c r="E1984" s="314" t="s">
        <v>391</v>
      </c>
      <c r="F1984" s="314"/>
      <c r="G1984" s="217" t="s">
        <v>14</v>
      </c>
      <c r="H1984" s="221">
        <v>1.2799999999999999E-4</v>
      </c>
      <c r="I1984" s="219">
        <v>3741.97</v>
      </c>
      <c r="J1984" s="219">
        <v>0.47897220000000001</v>
      </c>
    </row>
    <row r="1985" spans="1:10" x14ac:dyDescent="0.25">
      <c r="A1985" s="201"/>
      <c r="B1985" s="201"/>
      <c r="C1985" s="201"/>
      <c r="D1985" s="201"/>
      <c r="E1985" s="201" t="s">
        <v>380</v>
      </c>
      <c r="F1985" s="231">
        <v>0</v>
      </c>
      <c r="G1985" s="201" t="s">
        <v>379</v>
      </c>
      <c r="H1985" s="231">
        <v>0</v>
      </c>
      <c r="I1985" s="201" t="s">
        <v>378</v>
      </c>
      <c r="J1985" s="231">
        <v>0</v>
      </c>
    </row>
    <row r="1986" spans="1:10" ht="14.4" thickBot="1" x14ac:dyDescent="0.3">
      <c r="A1986" s="201"/>
      <c r="B1986" s="201"/>
      <c r="C1986" s="201"/>
      <c r="D1986" s="201"/>
      <c r="E1986" s="201" t="s">
        <v>377</v>
      </c>
      <c r="F1986" s="231">
        <v>0</v>
      </c>
      <c r="G1986" s="201"/>
      <c r="H1986" s="316" t="s">
        <v>376</v>
      </c>
      <c r="I1986" s="316"/>
      <c r="J1986" s="231">
        <v>0.47</v>
      </c>
    </row>
    <row r="1987" spans="1:10" ht="0.9" customHeight="1" thickTop="1" x14ac:dyDescent="0.25">
      <c r="A1987" s="212"/>
      <c r="B1987" s="212"/>
      <c r="C1987" s="212"/>
      <c r="D1987" s="212"/>
      <c r="E1987" s="212"/>
      <c r="F1987" s="212"/>
      <c r="G1987" s="212"/>
      <c r="H1987" s="212"/>
      <c r="I1987" s="212"/>
      <c r="J1987" s="212"/>
    </row>
    <row r="1988" spans="1:10" ht="18" customHeight="1" x14ac:dyDescent="0.25">
      <c r="A1988" s="199"/>
      <c r="B1988" s="202" t="s">
        <v>4</v>
      </c>
      <c r="C1988" s="199" t="s">
        <v>5</v>
      </c>
      <c r="D1988" s="199" t="s">
        <v>6</v>
      </c>
      <c r="E1988" s="315" t="s">
        <v>390</v>
      </c>
      <c r="F1988" s="315"/>
      <c r="G1988" s="203" t="s">
        <v>7</v>
      </c>
      <c r="H1988" s="202" t="s">
        <v>8</v>
      </c>
      <c r="I1988" s="202" t="s">
        <v>1201</v>
      </c>
      <c r="J1988" s="202" t="s">
        <v>9</v>
      </c>
    </row>
    <row r="1989" spans="1:10" ht="39" customHeight="1" x14ac:dyDescent="0.25">
      <c r="A1989" s="207" t="s">
        <v>389</v>
      </c>
      <c r="B1989" s="209" t="s">
        <v>397</v>
      </c>
      <c r="C1989" s="207" t="s">
        <v>16</v>
      </c>
      <c r="D1989" s="207" t="s">
        <v>396</v>
      </c>
      <c r="E1989" s="312" t="s">
        <v>386</v>
      </c>
      <c r="F1989" s="312"/>
      <c r="G1989" s="208" t="s">
        <v>59</v>
      </c>
      <c r="H1989" s="211">
        <v>1</v>
      </c>
      <c r="I1989" s="210">
        <v>0.11</v>
      </c>
      <c r="J1989" s="210">
        <v>0.11</v>
      </c>
    </row>
    <row r="1990" spans="1:10" ht="26.1" customHeight="1" x14ac:dyDescent="0.25">
      <c r="A1990" s="198" t="s">
        <v>385</v>
      </c>
      <c r="B1990" s="218" t="s">
        <v>393</v>
      </c>
      <c r="C1990" s="198" t="s">
        <v>16</v>
      </c>
      <c r="D1990" s="198" t="s">
        <v>392</v>
      </c>
      <c r="E1990" s="314" t="s">
        <v>391</v>
      </c>
      <c r="F1990" s="314"/>
      <c r="G1990" s="217" t="s">
        <v>14</v>
      </c>
      <c r="H1990" s="221">
        <v>2.9600000000000001E-5</v>
      </c>
      <c r="I1990" s="219">
        <v>3741.97</v>
      </c>
      <c r="J1990" s="219">
        <v>0.11076229999999999</v>
      </c>
    </row>
    <row r="1991" spans="1:10" x14ac:dyDescent="0.25">
      <c r="A1991" s="201"/>
      <c r="B1991" s="201"/>
      <c r="C1991" s="201"/>
      <c r="D1991" s="201"/>
      <c r="E1991" s="201" t="s">
        <v>380</v>
      </c>
      <c r="F1991" s="231">
        <v>0</v>
      </c>
      <c r="G1991" s="201" t="s">
        <v>379</v>
      </c>
      <c r="H1991" s="231">
        <v>0</v>
      </c>
      <c r="I1991" s="201" t="s">
        <v>378</v>
      </c>
      <c r="J1991" s="231">
        <v>0</v>
      </c>
    </row>
    <row r="1992" spans="1:10" ht="14.4" thickBot="1" x14ac:dyDescent="0.3">
      <c r="A1992" s="201"/>
      <c r="B1992" s="201"/>
      <c r="C1992" s="201"/>
      <c r="D1992" s="201"/>
      <c r="E1992" s="201" t="s">
        <v>377</v>
      </c>
      <c r="F1992" s="231">
        <v>0</v>
      </c>
      <c r="G1992" s="201"/>
      <c r="H1992" s="316" t="s">
        <v>376</v>
      </c>
      <c r="I1992" s="316"/>
      <c r="J1992" s="231">
        <v>0.11</v>
      </c>
    </row>
    <row r="1993" spans="1:10" ht="0.9" customHeight="1" thickTop="1" x14ac:dyDescent="0.25">
      <c r="A1993" s="212"/>
      <c r="B1993" s="212"/>
      <c r="C1993" s="212"/>
      <c r="D1993" s="212"/>
      <c r="E1993" s="212"/>
      <c r="F1993" s="212"/>
      <c r="G1993" s="212"/>
      <c r="H1993" s="212"/>
      <c r="I1993" s="212"/>
      <c r="J1993" s="212"/>
    </row>
    <row r="1994" spans="1:10" ht="18" customHeight="1" x14ac:dyDescent="0.25">
      <c r="A1994" s="199"/>
      <c r="B1994" s="202" t="s">
        <v>4</v>
      </c>
      <c r="C1994" s="199" t="s">
        <v>5</v>
      </c>
      <c r="D1994" s="199" t="s">
        <v>6</v>
      </c>
      <c r="E1994" s="315" t="s">
        <v>390</v>
      </c>
      <c r="F1994" s="315"/>
      <c r="G1994" s="203" t="s">
        <v>7</v>
      </c>
      <c r="H1994" s="202" t="s">
        <v>8</v>
      </c>
      <c r="I1994" s="202" t="s">
        <v>1201</v>
      </c>
      <c r="J1994" s="202" t="s">
        <v>9</v>
      </c>
    </row>
    <row r="1995" spans="1:10" ht="39" customHeight="1" x14ac:dyDescent="0.25">
      <c r="A1995" s="207" t="s">
        <v>389</v>
      </c>
      <c r="B1995" s="209" t="s">
        <v>395</v>
      </c>
      <c r="C1995" s="207" t="s">
        <v>16</v>
      </c>
      <c r="D1995" s="207" t="s">
        <v>394</v>
      </c>
      <c r="E1995" s="312" t="s">
        <v>386</v>
      </c>
      <c r="F1995" s="312"/>
      <c r="G1995" s="208" t="s">
        <v>59</v>
      </c>
      <c r="H1995" s="211">
        <v>1</v>
      </c>
      <c r="I1995" s="210">
        <v>0.37</v>
      </c>
      <c r="J1995" s="210">
        <v>0.37</v>
      </c>
    </row>
    <row r="1996" spans="1:10" ht="26.1" customHeight="1" x14ac:dyDescent="0.25">
      <c r="A1996" s="198" t="s">
        <v>385</v>
      </c>
      <c r="B1996" s="218" t="s">
        <v>393</v>
      </c>
      <c r="C1996" s="198" t="s">
        <v>16</v>
      </c>
      <c r="D1996" s="198" t="s">
        <v>392</v>
      </c>
      <c r="E1996" s="314" t="s">
        <v>391</v>
      </c>
      <c r="F1996" s="314"/>
      <c r="G1996" s="217" t="s">
        <v>14</v>
      </c>
      <c r="H1996" s="221">
        <v>1E-4</v>
      </c>
      <c r="I1996" s="219">
        <v>3741.97</v>
      </c>
      <c r="J1996" s="219">
        <v>0.374197</v>
      </c>
    </row>
    <row r="1997" spans="1:10" x14ac:dyDescent="0.25">
      <c r="A1997" s="201"/>
      <c r="B1997" s="201"/>
      <c r="C1997" s="201"/>
      <c r="D1997" s="201"/>
      <c r="E1997" s="201" t="s">
        <v>380</v>
      </c>
      <c r="F1997" s="231">
        <v>0</v>
      </c>
      <c r="G1997" s="201" t="s">
        <v>379</v>
      </c>
      <c r="H1997" s="231">
        <v>0</v>
      </c>
      <c r="I1997" s="201" t="s">
        <v>378</v>
      </c>
      <c r="J1997" s="231">
        <v>0</v>
      </c>
    </row>
    <row r="1998" spans="1:10" ht="14.4" thickBot="1" x14ac:dyDescent="0.3">
      <c r="A1998" s="201"/>
      <c r="B1998" s="201"/>
      <c r="C1998" s="201"/>
      <c r="D1998" s="201"/>
      <c r="E1998" s="201" t="s">
        <v>377</v>
      </c>
      <c r="F1998" s="231">
        <v>0</v>
      </c>
      <c r="G1998" s="201"/>
      <c r="H1998" s="316" t="s">
        <v>376</v>
      </c>
      <c r="I1998" s="316"/>
      <c r="J1998" s="231">
        <v>0.37</v>
      </c>
    </row>
    <row r="1999" spans="1:10" ht="0.9" customHeight="1" thickTop="1" x14ac:dyDescent="0.25">
      <c r="A1999" s="212"/>
      <c r="B1999" s="212"/>
      <c r="C1999" s="212"/>
      <c r="D1999" s="212"/>
      <c r="E1999" s="212"/>
      <c r="F1999" s="212"/>
      <c r="G1999" s="212"/>
      <c r="H1999" s="212"/>
      <c r="I1999" s="212"/>
      <c r="J1999" s="212"/>
    </row>
    <row r="2000" spans="1:10" ht="18" customHeight="1" x14ac:dyDescent="0.25">
      <c r="A2000" s="199"/>
      <c r="B2000" s="202" t="s">
        <v>4</v>
      </c>
      <c r="C2000" s="199" t="s">
        <v>5</v>
      </c>
      <c r="D2000" s="199" t="s">
        <v>6</v>
      </c>
      <c r="E2000" s="315" t="s">
        <v>390</v>
      </c>
      <c r="F2000" s="315"/>
      <c r="G2000" s="203" t="s">
        <v>7</v>
      </c>
      <c r="H2000" s="202" t="s">
        <v>8</v>
      </c>
      <c r="I2000" s="202" t="s">
        <v>1201</v>
      </c>
      <c r="J2000" s="202" t="s">
        <v>9</v>
      </c>
    </row>
    <row r="2001" spans="1:10" ht="39" customHeight="1" x14ac:dyDescent="0.25">
      <c r="A2001" s="207" t="s">
        <v>389</v>
      </c>
      <c r="B2001" s="209" t="s">
        <v>388</v>
      </c>
      <c r="C2001" s="207" t="s">
        <v>16</v>
      </c>
      <c r="D2001" s="207" t="s">
        <v>387</v>
      </c>
      <c r="E2001" s="312" t="s">
        <v>386</v>
      </c>
      <c r="F2001" s="312"/>
      <c r="G2001" s="208" t="s">
        <v>59</v>
      </c>
      <c r="H2001" s="211">
        <v>1</v>
      </c>
      <c r="I2001" s="210">
        <v>0.45</v>
      </c>
      <c r="J2001" s="210">
        <v>0.45</v>
      </c>
    </row>
    <row r="2002" spans="1:10" ht="26.1" customHeight="1" x14ac:dyDescent="0.25">
      <c r="A2002" s="198" t="s">
        <v>385</v>
      </c>
      <c r="B2002" s="218" t="s">
        <v>384</v>
      </c>
      <c r="C2002" s="198" t="s">
        <v>16</v>
      </c>
      <c r="D2002" s="198" t="s">
        <v>383</v>
      </c>
      <c r="E2002" s="314" t="s">
        <v>382</v>
      </c>
      <c r="F2002" s="314"/>
      <c r="G2002" s="217" t="s">
        <v>381</v>
      </c>
      <c r="H2002" s="221">
        <v>0.52</v>
      </c>
      <c r="I2002" s="219">
        <v>0.88</v>
      </c>
      <c r="J2002" s="219">
        <v>0.45760000000000001</v>
      </c>
    </row>
    <row r="2003" spans="1:10" x14ac:dyDescent="0.25">
      <c r="A2003" s="201"/>
      <c r="B2003" s="201"/>
      <c r="C2003" s="201"/>
      <c r="D2003" s="201"/>
      <c r="E2003" s="201" t="s">
        <v>380</v>
      </c>
      <c r="F2003" s="231">
        <v>0</v>
      </c>
      <c r="G2003" s="201" t="s">
        <v>379</v>
      </c>
      <c r="H2003" s="231">
        <v>0</v>
      </c>
      <c r="I2003" s="201" t="s">
        <v>378</v>
      </c>
      <c r="J2003" s="231">
        <v>0</v>
      </c>
    </row>
    <row r="2004" spans="1:10" ht="14.4" thickBot="1" x14ac:dyDescent="0.3">
      <c r="A2004" s="201"/>
      <c r="B2004" s="201"/>
      <c r="C2004" s="201"/>
      <c r="D2004" s="201"/>
      <c r="E2004" s="201" t="s">
        <v>377</v>
      </c>
      <c r="F2004" s="231">
        <v>0</v>
      </c>
      <c r="G2004" s="201"/>
      <c r="H2004" s="316" t="s">
        <v>376</v>
      </c>
      <c r="I2004" s="316"/>
      <c r="J2004" s="231">
        <v>0.45</v>
      </c>
    </row>
    <row r="2005" spans="1:10" ht="0.9" customHeight="1" thickTop="1" x14ac:dyDescent="0.25">
      <c r="A2005" s="212"/>
      <c r="B2005" s="212"/>
      <c r="C2005" s="212"/>
      <c r="D2005" s="212"/>
      <c r="E2005" s="212"/>
      <c r="F2005" s="212"/>
      <c r="G2005" s="212"/>
      <c r="H2005" s="212"/>
      <c r="I2005" s="212"/>
      <c r="J2005" s="212"/>
    </row>
    <row r="2006" spans="1:10" x14ac:dyDescent="0.25"/>
  </sheetData>
  <mergeCells count="1568">
    <mergeCell ref="H1998:I1998"/>
    <mergeCell ref="E2000:F2000"/>
    <mergeCell ref="E2001:F2001"/>
    <mergeCell ref="E2002:F2002"/>
    <mergeCell ref="H2004:I2004"/>
    <mergeCell ref="E1996:F1996"/>
    <mergeCell ref="E1953:F1953"/>
    <mergeCell ref="E1954:F1954"/>
    <mergeCell ref="E1955:F1955"/>
    <mergeCell ref="E1956:F1956"/>
    <mergeCell ref="E1957:F1957"/>
    <mergeCell ref="E1958:F1958"/>
    <mergeCell ref="E1959:F1959"/>
    <mergeCell ref="E1960:F1960"/>
    <mergeCell ref="H1986:I1986"/>
    <mergeCell ref="E1988:F1988"/>
    <mergeCell ref="E1989:F1989"/>
    <mergeCell ref="E1990:F1990"/>
    <mergeCell ref="H1992:I1992"/>
    <mergeCell ref="E1994:F1994"/>
    <mergeCell ref="E1974:F1974"/>
    <mergeCell ref="E1975:F1975"/>
    <mergeCell ref="E1976:F1976"/>
    <mergeCell ref="E1977:F1977"/>
    <mergeCell ref="E1978:F1978"/>
    <mergeCell ref="H1980:I1980"/>
    <mergeCell ref="E1982:F1982"/>
    <mergeCell ref="E1983:F1983"/>
    <mergeCell ref="E1984:F1984"/>
    <mergeCell ref="E1969:F1969"/>
    <mergeCell ref="H1971:I1971"/>
    <mergeCell ref="E1973:F1973"/>
    <mergeCell ref="E1961:F1961"/>
    <mergeCell ref="E1962:F1962"/>
    <mergeCell ref="H1964:I1964"/>
    <mergeCell ref="E1966:F1966"/>
    <mergeCell ref="E1967:F1967"/>
    <mergeCell ref="E1968:F1968"/>
    <mergeCell ref="E1995:F1995"/>
    <mergeCell ref="E1884:F1884"/>
    <mergeCell ref="E1885:F1885"/>
    <mergeCell ref="E1886:F1886"/>
    <mergeCell ref="E1887:F1887"/>
    <mergeCell ref="H1889:I1889"/>
    <mergeCell ref="H1914:I1914"/>
    <mergeCell ref="E1916:F1916"/>
    <mergeCell ref="E1917:F1917"/>
    <mergeCell ref="E1918:F1918"/>
    <mergeCell ref="H1920:I1920"/>
    <mergeCell ref="E1922:F1922"/>
    <mergeCell ref="E1947:F1947"/>
    <mergeCell ref="E1948:F1948"/>
    <mergeCell ref="E1949:F1949"/>
    <mergeCell ref="H1951:I1951"/>
    <mergeCell ref="E1907:F1907"/>
    <mergeCell ref="E1908:F1908"/>
    <mergeCell ref="E1909:F1909"/>
    <mergeCell ref="E1910:F1910"/>
    <mergeCell ref="E1911:F1911"/>
    <mergeCell ref="E1912:F1912"/>
    <mergeCell ref="E1941:F1941"/>
    <mergeCell ref="E1942:F1942"/>
    <mergeCell ref="E1943:F1943"/>
    <mergeCell ref="E1944:F1944"/>
    <mergeCell ref="E1945:F1945"/>
    <mergeCell ref="E1946:F1946"/>
    <mergeCell ref="E1899:F1899"/>
    <mergeCell ref="E1900:F1900"/>
    <mergeCell ref="E1901:F1901"/>
    <mergeCell ref="E1902:F1902"/>
    <mergeCell ref="H1904:I1904"/>
    <mergeCell ref="E1906:F1906"/>
    <mergeCell ref="E1891:F1891"/>
    <mergeCell ref="E1892:F1892"/>
    <mergeCell ref="E1893:F1893"/>
    <mergeCell ref="E1894:F1894"/>
    <mergeCell ref="H1896:I1896"/>
    <mergeCell ref="E1898:F1898"/>
    <mergeCell ref="E1923:F1923"/>
    <mergeCell ref="E1924:F1924"/>
    <mergeCell ref="H1926:I1926"/>
    <mergeCell ref="E1928:F1928"/>
    <mergeCell ref="E1929:F1929"/>
    <mergeCell ref="E1930:F1930"/>
    <mergeCell ref="H1932:I1932"/>
    <mergeCell ref="E1934:F1934"/>
    <mergeCell ref="E1935:F1935"/>
    <mergeCell ref="E1936:F1936"/>
    <mergeCell ref="H1938:I1938"/>
    <mergeCell ref="E1940:F1940"/>
    <mergeCell ref="E1838:F1838"/>
    <mergeCell ref="E1839:F1839"/>
    <mergeCell ref="E1840:F1840"/>
    <mergeCell ref="E1841:F1841"/>
    <mergeCell ref="E1850:F1850"/>
    <mergeCell ref="H1870:I1870"/>
    <mergeCell ref="E1872:F1872"/>
    <mergeCell ref="E1873:F1873"/>
    <mergeCell ref="E1874:F1874"/>
    <mergeCell ref="H1876:I1876"/>
    <mergeCell ref="E1878:F1878"/>
    <mergeCell ref="E1861:F1861"/>
    <mergeCell ref="E1862:F1862"/>
    <mergeCell ref="H1864:I1864"/>
    <mergeCell ref="E1866:F1866"/>
    <mergeCell ref="E1867:F1867"/>
    <mergeCell ref="E1868:F1868"/>
    <mergeCell ref="H1852:I1852"/>
    <mergeCell ref="E1854:F1854"/>
    <mergeCell ref="E1855:F1855"/>
    <mergeCell ref="E1856:F1856"/>
    <mergeCell ref="H1858:I1858"/>
    <mergeCell ref="E1860:F1860"/>
    <mergeCell ref="H1843:I1843"/>
    <mergeCell ref="E1845:F1845"/>
    <mergeCell ref="E1846:F1846"/>
    <mergeCell ref="E1847:F1847"/>
    <mergeCell ref="E1848:F1848"/>
    <mergeCell ref="E1849:F1849"/>
    <mergeCell ref="E1879:F1879"/>
    <mergeCell ref="E1880:F1880"/>
    <mergeCell ref="E1881:F1881"/>
    <mergeCell ref="E1882:F1882"/>
    <mergeCell ref="E1883:F1883"/>
    <mergeCell ref="H1797:I1797"/>
    <mergeCell ref="E1799:F1799"/>
    <mergeCell ref="E1800:F1800"/>
    <mergeCell ref="E1801:F1801"/>
    <mergeCell ref="E1802:F1802"/>
    <mergeCell ref="E1825:F1825"/>
    <mergeCell ref="E1826:F1826"/>
    <mergeCell ref="E1827:F1827"/>
    <mergeCell ref="E1828:F1828"/>
    <mergeCell ref="E1829:F1829"/>
    <mergeCell ref="E1830:F1830"/>
    <mergeCell ref="E1817:F1817"/>
    <mergeCell ref="E1818:F1818"/>
    <mergeCell ref="E1819:F1819"/>
    <mergeCell ref="E1820:F1820"/>
    <mergeCell ref="E1821:F1821"/>
    <mergeCell ref="H1823:I1823"/>
    <mergeCell ref="H1810:I1810"/>
    <mergeCell ref="E1812:F1812"/>
    <mergeCell ref="E1813:F1813"/>
    <mergeCell ref="E1814:F1814"/>
    <mergeCell ref="E1815:F1815"/>
    <mergeCell ref="E1816:F1816"/>
    <mergeCell ref="E1803:F1803"/>
    <mergeCell ref="E1804:F1804"/>
    <mergeCell ref="E1805:F1805"/>
    <mergeCell ref="E1806:F1806"/>
    <mergeCell ref="E1807:F1807"/>
    <mergeCell ref="E1808:F1808"/>
    <mergeCell ref="E1831:F1831"/>
    <mergeCell ref="E1832:F1832"/>
    <mergeCell ref="E1833:F1833"/>
    <mergeCell ref="E1834:F1834"/>
    <mergeCell ref="H1836:I1836"/>
    <mergeCell ref="H1757:I1757"/>
    <mergeCell ref="E1759:F1759"/>
    <mergeCell ref="E1760:F1760"/>
    <mergeCell ref="E1761:F1761"/>
    <mergeCell ref="E1762:F1762"/>
    <mergeCell ref="H1784:I1784"/>
    <mergeCell ref="E1786:F1786"/>
    <mergeCell ref="E1787:F1787"/>
    <mergeCell ref="E1788:F1788"/>
    <mergeCell ref="E1789:F1789"/>
    <mergeCell ref="E1790:F1790"/>
    <mergeCell ref="E1777:F1777"/>
    <mergeCell ref="A1778:J1778"/>
    <mergeCell ref="E1779:F1779"/>
    <mergeCell ref="E1780:F1780"/>
    <mergeCell ref="E1781:F1781"/>
    <mergeCell ref="E1782:F1782"/>
    <mergeCell ref="H1770:I1770"/>
    <mergeCell ref="E1772:F1772"/>
    <mergeCell ref="E1773:F1773"/>
    <mergeCell ref="E1774:F1774"/>
    <mergeCell ref="E1775:F1775"/>
    <mergeCell ref="E1776:F1776"/>
    <mergeCell ref="E1763:F1763"/>
    <mergeCell ref="E1764:F1764"/>
    <mergeCell ref="E1765:F1765"/>
    <mergeCell ref="E1766:F1766"/>
    <mergeCell ref="E1767:F1767"/>
    <mergeCell ref="E1768:F1768"/>
    <mergeCell ref="E1791:F1791"/>
    <mergeCell ref="E1792:F1792"/>
    <mergeCell ref="E1793:F1793"/>
    <mergeCell ref="E1794:F1794"/>
    <mergeCell ref="E1795:F1795"/>
    <mergeCell ref="E1714:F1714"/>
    <mergeCell ref="E1715:F1715"/>
    <mergeCell ref="E1726:F1726"/>
    <mergeCell ref="E1727:F1727"/>
    <mergeCell ref="E1728:F1728"/>
    <mergeCell ref="H1744:I1744"/>
    <mergeCell ref="E1746:F1746"/>
    <mergeCell ref="E1747:F1747"/>
    <mergeCell ref="E1748:F1748"/>
    <mergeCell ref="E1749:F1749"/>
    <mergeCell ref="E1750:F1750"/>
    <mergeCell ref="E1737:F1737"/>
    <mergeCell ref="E1738:F1738"/>
    <mergeCell ref="E1739:F1739"/>
    <mergeCell ref="E1740:F1740"/>
    <mergeCell ref="E1741:F1741"/>
    <mergeCell ref="E1742:F1742"/>
    <mergeCell ref="E1729:F1729"/>
    <mergeCell ref="H1731:I1731"/>
    <mergeCell ref="E1733:F1733"/>
    <mergeCell ref="E1734:F1734"/>
    <mergeCell ref="E1735:F1735"/>
    <mergeCell ref="E1736:F1736"/>
    <mergeCell ref="H1717:I1717"/>
    <mergeCell ref="E1719:F1719"/>
    <mergeCell ref="E1720:F1720"/>
    <mergeCell ref="E1721:F1721"/>
    <mergeCell ref="H1723:I1723"/>
    <mergeCell ref="E1725:F1725"/>
    <mergeCell ref="E1751:F1751"/>
    <mergeCell ref="E1752:F1752"/>
    <mergeCell ref="E1753:F1753"/>
    <mergeCell ref="E1754:F1754"/>
    <mergeCell ref="E1755:F1755"/>
    <mergeCell ref="E1666:F1666"/>
    <mergeCell ref="E1667:F1667"/>
    <mergeCell ref="H1669:I1669"/>
    <mergeCell ref="E1671:F1671"/>
    <mergeCell ref="E1672:F1672"/>
    <mergeCell ref="E1697:F1697"/>
    <mergeCell ref="H1699:I1699"/>
    <mergeCell ref="E1701:F1701"/>
    <mergeCell ref="E1702:F1702"/>
    <mergeCell ref="E1703:F1703"/>
    <mergeCell ref="H1705:I1705"/>
    <mergeCell ref="E1691:F1691"/>
    <mergeCell ref="E1692:F1692"/>
    <mergeCell ref="E1693:F1693"/>
    <mergeCell ref="E1694:F1694"/>
    <mergeCell ref="E1695:F1695"/>
    <mergeCell ref="E1696:F1696"/>
    <mergeCell ref="E1683:F1683"/>
    <mergeCell ref="E1684:F1684"/>
    <mergeCell ref="E1685:F1685"/>
    <mergeCell ref="E1686:F1686"/>
    <mergeCell ref="E1687:F1687"/>
    <mergeCell ref="H1689:I1689"/>
    <mergeCell ref="E1673:F1673"/>
    <mergeCell ref="H1675:I1675"/>
    <mergeCell ref="E1677:F1677"/>
    <mergeCell ref="E1678:F1678"/>
    <mergeCell ref="E1679:F1679"/>
    <mergeCell ref="H1681:I1681"/>
    <mergeCell ref="E1707:F1707"/>
    <mergeCell ref="E1708:F1708"/>
    <mergeCell ref="E1709:F1709"/>
    <mergeCell ref="H1711:I1711"/>
    <mergeCell ref="E1713:F1713"/>
    <mergeCell ref="E1622:F1622"/>
    <mergeCell ref="E1623:F1623"/>
    <mergeCell ref="E1624:F1624"/>
    <mergeCell ref="E1625:F1625"/>
    <mergeCell ref="H1627:I1627"/>
    <mergeCell ref="E1651:F1651"/>
    <mergeCell ref="E1652:F1652"/>
    <mergeCell ref="H1654:I1654"/>
    <mergeCell ref="E1656:F1656"/>
    <mergeCell ref="E1657:F1657"/>
    <mergeCell ref="E1658:F1658"/>
    <mergeCell ref="E1643:F1643"/>
    <mergeCell ref="E1644:F1644"/>
    <mergeCell ref="H1646:I1646"/>
    <mergeCell ref="E1648:F1648"/>
    <mergeCell ref="E1649:F1649"/>
    <mergeCell ref="E1650:F1650"/>
    <mergeCell ref="E1637:F1637"/>
    <mergeCell ref="E1638:F1638"/>
    <mergeCell ref="E1639:F1639"/>
    <mergeCell ref="E1640:F1640"/>
    <mergeCell ref="E1641:F1641"/>
    <mergeCell ref="E1642:F1642"/>
    <mergeCell ref="E1629:F1629"/>
    <mergeCell ref="E1630:F1630"/>
    <mergeCell ref="E1631:F1631"/>
    <mergeCell ref="H1633:I1633"/>
    <mergeCell ref="E1635:F1635"/>
    <mergeCell ref="E1636:F1636"/>
    <mergeCell ref="E1659:F1659"/>
    <mergeCell ref="E1660:F1660"/>
    <mergeCell ref="E1661:F1661"/>
    <mergeCell ref="H1663:I1663"/>
    <mergeCell ref="E1665:F1665"/>
    <mergeCell ref="E1578:F1578"/>
    <mergeCell ref="E1579:F1579"/>
    <mergeCell ref="E1580:F1580"/>
    <mergeCell ref="E1581:F1581"/>
    <mergeCell ref="E1582:F1582"/>
    <mergeCell ref="H1606:I1606"/>
    <mergeCell ref="E1608:F1608"/>
    <mergeCell ref="E1609:F1609"/>
    <mergeCell ref="E1610:F1610"/>
    <mergeCell ref="E1611:F1611"/>
    <mergeCell ref="H1613:I1613"/>
    <mergeCell ref="E1597:F1597"/>
    <mergeCell ref="H1599:I1599"/>
    <mergeCell ref="E1601:F1601"/>
    <mergeCell ref="E1602:F1602"/>
    <mergeCell ref="E1603:F1603"/>
    <mergeCell ref="E1604:F1604"/>
    <mergeCell ref="E1591:F1591"/>
    <mergeCell ref="E1592:F1592"/>
    <mergeCell ref="E1593:F1593"/>
    <mergeCell ref="E1594:F1594"/>
    <mergeCell ref="E1595:F1595"/>
    <mergeCell ref="E1596:F1596"/>
    <mergeCell ref="E1583:F1583"/>
    <mergeCell ref="E1584:F1584"/>
    <mergeCell ref="H1586:I1586"/>
    <mergeCell ref="E1588:F1588"/>
    <mergeCell ref="E1589:F1589"/>
    <mergeCell ref="E1590:F1590"/>
    <mergeCell ref="E1615:F1615"/>
    <mergeCell ref="E1616:F1616"/>
    <mergeCell ref="E1617:F1617"/>
    <mergeCell ref="E1618:F1618"/>
    <mergeCell ref="H1620:I1620"/>
    <mergeCell ref="E1534:F1534"/>
    <mergeCell ref="E1535:F1535"/>
    <mergeCell ref="E1536:F1536"/>
    <mergeCell ref="E1537:F1537"/>
    <mergeCell ref="E1538:F1538"/>
    <mergeCell ref="E1563:F1563"/>
    <mergeCell ref="H1565:I1565"/>
    <mergeCell ref="E1567:F1567"/>
    <mergeCell ref="E1568:F1568"/>
    <mergeCell ref="E1569:F1569"/>
    <mergeCell ref="E1570:F1570"/>
    <mergeCell ref="E1555:F1555"/>
    <mergeCell ref="E1556:F1556"/>
    <mergeCell ref="E1557:F1557"/>
    <mergeCell ref="H1559:I1559"/>
    <mergeCell ref="E1561:F1561"/>
    <mergeCell ref="E1562:F1562"/>
    <mergeCell ref="E1547:F1547"/>
    <mergeCell ref="E1548:F1548"/>
    <mergeCell ref="E1549:F1549"/>
    <mergeCell ref="E1550:F1550"/>
    <mergeCell ref="E1551:F1551"/>
    <mergeCell ref="H1553:I1553"/>
    <mergeCell ref="E1539:F1539"/>
    <mergeCell ref="H1541:I1541"/>
    <mergeCell ref="E1543:F1543"/>
    <mergeCell ref="E1544:F1544"/>
    <mergeCell ref="E1545:F1545"/>
    <mergeCell ref="E1546:F1546"/>
    <mergeCell ref="E1571:F1571"/>
    <mergeCell ref="E1572:F1572"/>
    <mergeCell ref="E1573:F1573"/>
    <mergeCell ref="H1575:I1575"/>
    <mergeCell ref="E1577:F1577"/>
    <mergeCell ref="E1492:F1492"/>
    <mergeCell ref="E1493:F1493"/>
    <mergeCell ref="E1494:F1494"/>
    <mergeCell ref="H1496:I1496"/>
    <mergeCell ref="E1498:F1498"/>
    <mergeCell ref="E1521:F1521"/>
    <mergeCell ref="E1522:F1522"/>
    <mergeCell ref="E1523:F1523"/>
    <mergeCell ref="E1524:F1524"/>
    <mergeCell ref="E1525:F1525"/>
    <mergeCell ref="E1526:F1526"/>
    <mergeCell ref="E1513:F1513"/>
    <mergeCell ref="E1514:F1514"/>
    <mergeCell ref="H1516:I1516"/>
    <mergeCell ref="E1518:F1518"/>
    <mergeCell ref="E1519:F1519"/>
    <mergeCell ref="E1520:F1520"/>
    <mergeCell ref="E1507:F1507"/>
    <mergeCell ref="E1508:F1508"/>
    <mergeCell ref="E1509:F1509"/>
    <mergeCell ref="E1510:F1510"/>
    <mergeCell ref="E1511:F1511"/>
    <mergeCell ref="E1512:F1512"/>
    <mergeCell ref="E1499:F1499"/>
    <mergeCell ref="E1500:F1500"/>
    <mergeCell ref="E1501:F1501"/>
    <mergeCell ref="H1503:I1503"/>
    <mergeCell ref="E1505:F1505"/>
    <mergeCell ref="E1506:F1506"/>
    <mergeCell ref="E1527:F1527"/>
    <mergeCell ref="H1529:I1529"/>
    <mergeCell ref="E1531:F1531"/>
    <mergeCell ref="E1532:F1532"/>
    <mergeCell ref="E1533:F1533"/>
    <mergeCell ref="H1441:I1441"/>
    <mergeCell ref="E1443:F1443"/>
    <mergeCell ref="E1444:F1444"/>
    <mergeCell ref="E1445:F1445"/>
    <mergeCell ref="H1447:I1447"/>
    <mergeCell ref="E1475:F1475"/>
    <mergeCell ref="H1477:I1477"/>
    <mergeCell ref="E1479:F1479"/>
    <mergeCell ref="E1480:F1480"/>
    <mergeCell ref="E1481:F1481"/>
    <mergeCell ref="H1483:I1483"/>
    <mergeCell ref="E1467:F1467"/>
    <mergeCell ref="E1468:F1468"/>
    <mergeCell ref="E1469:F1469"/>
    <mergeCell ref="H1471:I1471"/>
    <mergeCell ref="E1473:F1473"/>
    <mergeCell ref="E1474:F1474"/>
    <mergeCell ref="E1457:F1457"/>
    <mergeCell ref="H1459:I1459"/>
    <mergeCell ref="E1461:F1461"/>
    <mergeCell ref="E1462:F1462"/>
    <mergeCell ref="E1463:F1463"/>
    <mergeCell ref="H1465:I1465"/>
    <mergeCell ref="E1449:F1449"/>
    <mergeCell ref="E1450:F1450"/>
    <mergeCell ref="E1451:F1451"/>
    <mergeCell ref="H1453:I1453"/>
    <mergeCell ref="E1455:F1455"/>
    <mergeCell ref="E1456:F1456"/>
    <mergeCell ref="E1485:F1485"/>
    <mergeCell ref="E1486:F1486"/>
    <mergeCell ref="E1487:F1487"/>
    <mergeCell ref="H1489:I1489"/>
    <mergeCell ref="E1491:F1491"/>
    <mergeCell ref="E1390:F1390"/>
    <mergeCell ref="E1391:F1391"/>
    <mergeCell ref="H1393:I1393"/>
    <mergeCell ref="E1395:F1395"/>
    <mergeCell ref="E1396:F1396"/>
    <mergeCell ref="E1425:F1425"/>
    <mergeCell ref="E1426:F1426"/>
    <mergeCell ref="E1427:F1427"/>
    <mergeCell ref="H1429:I1429"/>
    <mergeCell ref="E1431:F1431"/>
    <mergeCell ref="E1432:F1432"/>
    <mergeCell ref="E1415:F1415"/>
    <mergeCell ref="H1417:I1417"/>
    <mergeCell ref="E1419:F1419"/>
    <mergeCell ref="E1420:F1420"/>
    <mergeCell ref="E1421:F1421"/>
    <mergeCell ref="H1423:I1423"/>
    <mergeCell ref="E1407:F1407"/>
    <mergeCell ref="E1408:F1408"/>
    <mergeCell ref="E1409:F1409"/>
    <mergeCell ref="H1411:I1411"/>
    <mergeCell ref="E1413:F1413"/>
    <mergeCell ref="E1414:F1414"/>
    <mergeCell ref="E1397:F1397"/>
    <mergeCell ref="H1399:I1399"/>
    <mergeCell ref="E1401:F1401"/>
    <mergeCell ref="E1402:F1402"/>
    <mergeCell ref="E1403:F1403"/>
    <mergeCell ref="H1405:I1405"/>
    <mergeCell ref="E1433:F1433"/>
    <mergeCell ref="H1435:I1435"/>
    <mergeCell ref="E1437:F1437"/>
    <mergeCell ref="E1438:F1438"/>
    <mergeCell ref="E1439:F1439"/>
    <mergeCell ref="E1342:F1342"/>
    <mergeCell ref="E1343:F1343"/>
    <mergeCell ref="E1344:F1344"/>
    <mergeCell ref="E1345:F1345"/>
    <mergeCell ref="E1346:F1346"/>
    <mergeCell ref="E1373:F1373"/>
    <mergeCell ref="H1375:I1375"/>
    <mergeCell ref="E1377:F1377"/>
    <mergeCell ref="E1378:F1378"/>
    <mergeCell ref="E1379:F1379"/>
    <mergeCell ref="H1381:I1381"/>
    <mergeCell ref="E1365:F1365"/>
    <mergeCell ref="E1366:F1366"/>
    <mergeCell ref="E1367:F1367"/>
    <mergeCell ref="H1369:I1369"/>
    <mergeCell ref="E1371:F1371"/>
    <mergeCell ref="E1372:F1372"/>
    <mergeCell ref="E1355:F1355"/>
    <mergeCell ref="H1357:I1357"/>
    <mergeCell ref="E1359:F1359"/>
    <mergeCell ref="E1360:F1360"/>
    <mergeCell ref="E1361:F1361"/>
    <mergeCell ref="H1363:I1363"/>
    <mergeCell ref="E1347:F1347"/>
    <mergeCell ref="E1348:F1348"/>
    <mergeCell ref="E1349:F1349"/>
    <mergeCell ref="H1351:I1351"/>
    <mergeCell ref="E1353:F1353"/>
    <mergeCell ref="E1354:F1354"/>
    <mergeCell ref="E1383:F1383"/>
    <mergeCell ref="E1384:F1384"/>
    <mergeCell ref="E1385:F1385"/>
    <mergeCell ref="H1387:I1387"/>
    <mergeCell ref="E1389:F1389"/>
    <mergeCell ref="E1298:F1298"/>
    <mergeCell ref="E1299:F1299"/>
    <mergeCell ref="E1300:F1300"/>
    <mergeCell ref="H1302:I1302"/>
    <mergeCell ref="E1304:F1304"/>
    <mergeCell ref="E1329:F1329"/>
    <mergeCell ref="E1330:F1330"/>
    <mergeCell ref="E1331:F1331"/>
    <mergeCell ref="E1332:F1332"/>
    <mergeCell ref="E1333:F1333"/>
    <mergeCell ref="E1334:F1334"/>
    <mergeCell ref="E1321:F1321"/>
    <mergeCell ref="E1322:F1322"/>
    <mergeCell ref="E1323:F1323"/>
    <mergeCell ref="E1324:F1324"/>
    <mergeCell ref="E1325:F1325"/>
    <mergeCell ref="H1327:I1327"/>
    <mergeCell ref="E1313:F1313"/>
    <mergeCell ref="E1314:F1314"/>
    <mergeCell ref="E1315:F1315"/>
    <mergeCell ref="E1316:F1316"/>
    <mergeCell ref="H1318:I1318"/>
    <mergeCell ref="E1320:F1320"/>
    <mergeCell ref="E1305:F1305"/>
    <mergeCell ref="E1306:F1306"/>
    <mergeCell ref="H1308:I1308"/>
    <mergeCell ref="E1310:F1310"/>
    <mergeCell ref="E1311:F1311"/>
    <mergeCell ref="E1312:F1312"/>
    <mergeCell ref="E1335:F1335"/>
    <mergeCell ref="E1336:F1336"/>
    <mergeCell ref="E1337:F1337"/>
    <mergeCell ref="H1339:I1339"/>
    <mergeCell ref="E1341:F1341"/>
    <mergeCell ref="E1248:F1248"/>
    <mergeCell ref="H1250:I1250"/>
    <mergeCell ref="E1252:F1252"/>
    <mergeCell ref="E1253:F1253"/>
    <mergeCell ref="E1254:F1254"/>
    <mergeCell ref="E1281:F1281"/>
    <mergeCell ref="E1282:F1282"/>
    <mergeCell ref="H1284:I1284"/>
    <mergeCell ref="E1286:F1286"/>
    <mergeCell ref="E1287:F1287"/>
    <mergeCell ref="E1288:F1288"/>
    <mergeCell ref="E1273:F1273"/>
    <mergeCell ref="H1275:I1275"/>
    <mergeCell ref="E1277:F1277"/>
    <mergeCell ref="E1278:F1278"/>
    <mergeCell ref="E1279:F1279"/>
    <mergeCell ref="E1280:F1280"/>
    <mergeCell ref="E1265:F1265"/>
    <mergeCell ref="E1266:F1266"/>
    <mergeCell ref="H1268:I1268"/>
    <mergeCell ref="E1270:F1270"/>
    <mergeCell ref="E1271:F1271"/>
    <mergeCell ref="E1272:F1272"/>
    <mergeCell ref="H1256:I1256"/>
    <mergeCell ref="E1258:F1258"/>
    <mergeCell ref="E1259:F1259"/>
    <mergeCell ref="E1260:F1260"/>
    <mergeCell ref="H1262:I1262"/>
    <mergeCell ref="E1264:F1264"/>
    <mergeCell ref="H1290:I1290"/>
    <mergeCell ref="E1292:F1292"/>
    <mergeCell ref="E1293:F1293"/>
    <mergeCell ref="E1294:F1294"/>
    <mergeCell ref="H1296:I1296"/>
    <mergeCell ref="E1204:F1204"/>
    <mergeCell ref="E1205:F1205"/>
    <mergeCell ref="H1207:I1207"/>
    <mergeCell ref="E1209:F1209"/>
    <mergeCell ref="E1210:F1210"/>
    <mergeCell ref="H1234:I1234"/>
    <mergeCell ref="E1236:F1236"/>
    <mergeCell ref="E1237:F1237"/>
    <mergeCell ref="E1238:F1238"/>
    <mergeCell ref="E1239:F1239"/>
    <mergeCell ref="E1240:F1240"/>
    <mergeCell ref="H1226:I1226"/>
    <mergeCell ref="E1228:F1228"/>
    <mergeCell ref="E1229:F1229"/>
    <mergeCell ref="E1230:F1230"/>
    <mergeCell ref="E1231:F1231"/>
    <mergeCell ref="E1232:F1232"/>
    <mergeCell ref="E1219:F1219"/>
    <mergeCell ref="E1220:F1220"/>
    <mergeCell ref="E1221:F1221"/>
    <mergeCell ref="E1222:F1222"/>
    <mergeCell ref="E1223:F1223"/>
    <mergeCell ref="E1224:F1224"/>
    <mergeCell ref="E1211:F1211"/>
    <mergeCell ref="H1213:I1213"/>
    <mergeCell ref="E1215:F1215"/>
    <mergeCell ref="E1216:F1216"/>
    <mergeCell ref="E1217:F1217"/>
    <mergeCell ref="E1218:F1218"/>
    <mergeCell ref="E1241:F1241"/>
    <mergeCell ref="E1242:F1242"/>
    <mergeCell ref="H1244:I1244"/>
    <mergeCell ref="E1246:F1246"/>
    <mergeCell ref="E1247:F1247"/>
    <mergeCell ref="H1159:I1159"/>
    <mergeCell ref="E1161:F1161"/>
    <mergeCell ref="E1162:F1162"/>
    <mergeCell ref="E1163:F1163"/>
    <mergeCell ref="E1164:F1164"/>
    <mergeCell ref="E1189:F1189"/>
    <mergeCell ref="E1190:F1190"/>
    <mergeCell ref="E1191:F1191"/>
    <mergeCell ref="H1193:I1193"/>
    <mergeCell ref="E1195:F1195"/>
    <mergeCell ref="E1196:F1196"/>
    <mergeCell ref="E1181:F1181"/>
    <mergeCell ref="E1182:F1182"/>
    <mergeCell ref="E1183:F1183"/>
    <mergeCell ref="E1184:F1184"/>
    <mergeCell ref="H1186:I1186"/>
    <mergeCell ref="E1188:F1188"/>
    <mergeCell ref="E1173:F1173"/>
    <mergeCell ref="E1174:F1174"/>
    <mergeCell ref="E1175:F1175"/>
    <mergeCell ref="E1176:F1176"/>
    <mergeCell ref="E1177:F1177"/>
    <mergeCell ref="H1179:I1179"/>
    <mergeCell ref="E1165:F1165"/>
    <mergeCell ref="E1166:F1166"/>
    <mergeCell ref="H1168:I1168"/>
    <mergeCell ref="E1170:F1170"/>
    <mergeCell ref="E1171:F1171"/>
    <mergeCell ref="E1172:F1172"/>
    <mergeCell ref="E1197:F1197"/>
    <mergeCell ref="E1198:F1198"/>
    <mergeCell ref="H1200:I1200"/>
    <mergeCell ref="E1202:F1202"/>
    <mergeCell ref="E1203:F1203"/>
    <mergeCell ref="H1111:I1111"/>
    <mergeCell ref="E1113:F1113"/>
    <mergeCell ref="E1114:F1114"/>
    <mergeCell ref="E1115:F1115"/>
    <mergeCell ref="E1116:F1116"/>
    <mergeCell ref="E1143:F1143"/>
    <mergeCell ref="H1145:I1145"/>
    <mergeCell ref="E1147:F1147"/>
    <mergeCell ref="E1148:F1148"/>
    <mergeCell ref="E1149:F1149"/>
    <mergeCell ref="H1151:I1151"/>
    <mergeCell ref="E1135:F1135"/>
    <mergeCell ref="E1136:F1136"/>
    <mergeCell ref="E1137:F1137"/>
    <mergeCell ref="H1139:I1139"/>
    <mergeCell ref="E1141:F1141"/>
    <mergeCell ref="E1142:F1142"/>
    <mergeCell ref="E1125:F1125"/>
    <mergeCell ref="H1127:I1127"/>
    <mergeCell ref="E1129:F1129"/>
    <mergeCell ref="E1130:F1130"/>
    <mergeCell ref="E1131:F1131"/>
    <mergeCell ref="H1133:I1133"/>
    <mergeCell ref="H1118:I1118"/>
    <mergeCell ref="E1120:F1120"/>
    <mergeCell ref="E1121:F1121"/>
    <mergeCell ref="E1122:F1122"/>
    <mergeCell ref="E1123:F1123"/>
    <mergeCell ref="E1124:F1124"/>
    <mergeCell ref="E1153:F1153"/>
    <mergeCell ref="E1154:F1154"/>
    <mergeCell ref="E1155:F1155"/>
    <mergeCell ref="E1156:F1156"/>
    <mergeCell ref="E1157:F1157"/>
    <mergeCell ref="E1064:F1064"/>
    <mergeCell ref="E1065:F1065"/>
    <mergeCell ref="E1066:F1066"/>
    <mergeCell ref="E1067:F1067"/>
    <mergeCell ref="E1068:F1068"/>
    <mergeCell ref="E1095:F1095"/>
    <mergeCell ref="E1096:F1096"/>
    <mergeCell ref="E1097:F1097"/>
    <mergeCell ref="E1103:F1103"/>
    <mergeCell ref="H1099:I1099"/>
    <mergeCell ref="E1101:F1101"/>
    <mergeCell ref="E1102:F1102"/>
    <mergeCell ref="E1085:F1085"/>
    <mergeCell ref="H1087:I1087"/>
    <mergeCell ref="E1089:F1089"/>
    <mergeCell ref="E1090:F1090"/>
    <mergeCell ref="E1091:F1091"/>
    <mergeCell ref="H1093:I1093"/>
    <mergeCell ref="H1078:I1078"/>
    <mergeCell ref="E1080:F1080"/>
    <mergeCell ref="E1081:F1081"/>
    <mergeCell ref="E1082:F1082"/>
    <mergeCell ref="E1083:F1083"/>
    <mergeCell ref="E1084:F1084"/>
    <mergeCell ref="E1069:F1069"/>
    <mergeCell ref="H1071:I1071"/>
    <mergeCell ref="E1073:F1073"/>
    <mergeCell ref="E1074:F1074"/>
    <mergeCell ref="E1075:F1075"/>
    <mergeCell ref="E1076:F1076"/>
    <mergeCell ref="H1105:I1105"/>
    <mergeCell ref="E1107:F1107"/>
    <mergeCell ref="E1108:F1108"/>
    <mergeCell ref="E1109:F1109"/>
    <mergeCell ref="E1024:F1024"/>
    <mergeCell ref="E1025:F1025"/>
    <mergeCell ref="E1026:F1026"/>
    <mergeCell ref="E1027:F1027"/>
    <mergeCell ref="E1028:F1028"/>
    <mergeCell ref="E1051:F1051"/>
    <mergeCell ref="E1052:F1052"/>
    <mergeCell ref="E1053:F1053"/>
    <mergeCell ref="E1054:F1054"/>
    <mergeCell ref="E1055:F1055"/>
    <mergeCell ref="E1056:F1056"/>
    <mergeCell ref="E1043:F1043"/>
    <mergeCell ref="H1045:I1045"/>
    <mergeCell ref="E1047:F1047"/>
    <mergeCell ref="E1048:F1048"/>
    <mergeCell ref="E1049:F1049"/>
    <mergeCell ref="E1050:F1050"/>
    <mergeCell ref="E1037:F1037"/>
    <mergeCell ref="E1038:F1038"/>
    <mergeCell ref="E1039:F1039"/>
    <mergeCell ref="E1040:F1040"/>
    <mergeCell ref="E1041:F1041"/>
    <mergeCell ref="E1042:F1042"/>
    <mergeCell ref="E1029:F1029"/>
    <mergeCell ref="E1030:F1030"/>
    <mergeCell ref="E1031:F1031"/>
    <mergeCell ref="E1032:F1032"/>
    <mergeCell ref="E1033:F1033"/>
    <mergeCell ref="H1035:I1035"/>
    <mergeCell ref="H1058:I1058"/>
    <mergeCell ref="E1060:F1060"/>
    <mergeCell ref="E1061:F1061"/>
    <mergeCell ref="E1062:F1062"/>
    <mergeCell ref="E1063:F1063"/>
    <mergeCell ref="E980:F980"/>
    <mergeCell ref="E981:F981"/>
    <mergeCell ref="E982:F982"/>
    <mergeCell ref="H984:I984"/>
    <mergeCell ref="E986:F986"/>
    <mergeCell ref="E1009:F1009"/>
    <mergeCell ref="E1010:F1010"/>
    <mergeCell ref="E1011:F1011"/>
    <mergeCell ref="E1012:F1012"/>
    <mergeCell ref="H1014:I1014"/>
    <mergeCell ref="E1016:F1016"/>
    <mergeCell ref="E1001:F1001"/>
    <mergeCell ref="E1002:F1002"/>
    <mergeCell ref="E1003:F1003"/>
    <mergeCell ref="E1004:F1004"/>
    <mergeCell ref="H1006:I1006"/>
    <mergeCell ref="E1008:F1008"/>
    <mergeCell ref="E993:F993"/>
    <mergeCell ref="E994:F994"/>
    <mergeCell ref="E995:F995"/>
    <mergeCell ref="H997:I997"/>
    <mergeCell ref="E999:F999"/>
    <mergeCell ref="E1000:F1000"/>
    <mergeCell ref="E987:F987"/>
    <mergeCell ref="E988:F988"/>
    <mergeCell ref="E989:F989"/>
    <mergeCell ref="E990:F990"/>
    <mergeCell ref="E991:F991"/>
    <mergeCell ref="E992:F992"/>
    <mergeCell ref="E1017:F1017"/>
    <mergeCell ref="E1018:F1018"/>
    <mergeCell ref="E1019:F1019"/>
    <mergeCell ref="E1020:F1020"/>
    <mergeCell ref="H1022:I1022"/>
    <mergeCell ref="E938:F938"/>
    <mergeCell ref="E939:F939"/>
    <mergeCell ref="E940:F940"/>
    <mergeCell ref="E941:F941"/>
    <mergeCell ref="E942:F942"/>
    <mergeCell ref="E967:F967"/>
    <mergeCell ref="E968:F968"/>
    <mergeCell ref="E969:F969"/>
    <mergeCell ref="H971:I971"/>
    <mergeCell ref="E973:F973"/>
    <mergeCell ref="E974:F974"/>
    <mergeCell ref="E961:F961"/>
    <mergeCell ref="E962:F962"/>
    <mergeCell ref="E963:F963"/>
    <mergeCell ref="E964:F964"/>
    <mergeCell ref="E965:F965"/>
    <mergeCell ref="E966:F966"/>
    <mergeCell ref="E953:F953"/>
    <mergeCell ref="E954:F954"/>
    <mergeCell ref="E955:F955"/>
    <mergeCell ref="H957:I957"/>
    <mergeCell ref="A959:J959"/>
    <mergeCell ref="E960:F960"/>
    <mergeCell ref="H944:I944"/>
    <mergeCell ref="E946:F946"/>
    <mergeCell ref="E947:F947"/>
    <mergeCell ref="E948:F948"/>
    <mergeCell ref="H950:I950"/>
    <mergeCell ref="E952:F952"/>
    <mergeCell ref="E975:F975"/>
    <mergeCell ref="E976:F976"/>
    <mergeCell ref="E977:F977"/>
    <mergeCell ref="E978:F978"/>
    <mergeCell ref="E979:F979"/>
    <mergeCell ref="E933:F933"/>
    <mergeCell ref="E934:F934"/>
    <mergeCell ref="E935:F935"/>
    <mergeCell ref="E936:F936"/>
    <mergeCell ref="E937:F937"/>
    <mergeCell ref="E894:F894"/>
    <mergeCell ref="E895:F895"/>
    <mergeCell ref="E896:F896"/>
    <mergeCell ref="E925:F925"/>
    <mergeCell ref="E926:F926"/>
    <mergeCell ref="E927:F927"/>
    <mergeCell ref="H929:I929"/>
    <mergeCell ref="A930:J930"/>
    <mergeCell ref="A931:J931"/>
    <mergeCell ref="E917:F917"/>
    <mergeCell ref="E918:F918"/>
    <mergeCell ref="H920:I920"/>
    <mergeCell ref="A921:J921"/>
    <mergeCell ref="A922:J922"/>
    <mergeCell ref="E924:F924"/>
    <mergeCell ref="H914:I914"/>
    <mergeCell ref="E916:F916"/>
    <mergeCell ref="E871:F871"/>
    <mergeCell ref="H873:I873"/>
    <mergeCell ref="E875:F875"/>
    <mergeCell ref="E876:F876"/>
    <mergeCell ref="E877:F877"/>
    <mergeCell ref="E878:F878"/>
    <mergeCell ref="E879:F879"/>
    <mergeCell ref="H881:I881"/>
    <mergeCell ref="H906:I906"/>
    <mergeCell ref="E908:F908"/>
    <mergeCell ref="E909:F909"/>
    <mergeCell ref="E910:F910"/>
    <mergeCell ref="E911:F911"/>
    <mergeCell ref="E912:F912"/>
    <mergeCell ref="H898:I898"/>
    <mergeCell ref="E900:F900"/>
    <mergeCell ref="E901:F901"/>
    <mergeCell ref="E902:F902"/>
    <mergeCell ref="E903:F903"/>
    <mergeCell ref="E904:F904"/>
    <mergeCell ref="E827:F827"/>
    <mergeCell ref="H829:I829"/>
    <mergeCell ref="E831:F831"/>
    <mergeCell ref="E832:F832"/>
    <mergeCell ref="E833:F833"/>
    <mergeCell ref="H854:I854"/>
    <mergeCell ref="A855:J855"/>
    <mergeCell ref="A856:J856"/>
    <mergeCell ref="E858:F858"/>
    <mergeCell ref="E859:F859"/>
    <mergeCell ref="E860:F860"/>
    <mergeCell ref="E891:F891"/>
    <mergeCell ref="E892:F892"/>
    <mergeCell ref="E893:F893"/>
    <mergeCell ref="E850:F850"/>
    <mergeCell ref="E851:F851"/>
    <mergeCell ref="E852:F852"/>
    <mergeCell ref="E861:F861"/>
    <mergeCell ref="E862:F862"/>
    <mergeCell ref="E863:F863"/>
    <mergeCell ref="E883:F883"/>
    <mergeCell ref="E884:F884"/>
    <mergeCell ref="E885:F885"/>
    <mergeCell ref="E886:F886"/>
    <mergeCell ref="E887:F887"/>
    <mergeCell ref="H889:I889"/>
    <mergeCell ref="E842:F842"/>
    <mergeCell ref="H844:I844"/>
    <mergeCell ref="A845:J845"/>
    <mergeCell ref="A846:J846"/>
    <mergeCell ref="E848:F848"/>
    <mergeCell ref="E849:F849"/>
    <mergeCell ref="E834:F834"/>
    <mergeCell ref="H836:I836"/>
    <mergeCell ref="E838:F838"/>
    <mergeCell ref="E839:F839"/>
    <mergeCell ref="E840:F840"/>
    <mergeCell ref="E841:F841"/>
    <mergeCell ref="H865:I865"/>
    <mergeCell ref="E867:F867"/>
    <mergeCell ref="E868:F868"/>
    <mergeCell ref="E869:F869"/>
    <mergeCell ref="E870:F870"/>
    <mergeCell ref="E787:F787"/>
    <mergeCell ref="E788:F788"/>
    <mergeCell ref="E789:F789"/>
    <mergeCell ref="E790:F790"/>
    <mergeCell ref="E791:F791"/>
    <mergeCell ref="E814:F814"/>
    <mergeCell ref="E815:F815"/>
    <mergeCell ref="E816:F816"/>
    <mergeCell ref="H818:I818"/>
    <mergeCell ref="A819:J819"/>
    <mergeCell ref="A820:J820"/>
    <mergeCell ref="H807:I807"/>
    <mergeCell ref="A808:J808"/>
    <mergeCell ref="A809:J809"/>
    <mergeCell ref="E811:F811"/>
    <mergeCell ref="E812:F812"/>
    <mergeCell ref="E813:F813"/>
    <mergeCell ref="E800:F800"/>
    <mergeCell ref="E801:F801"/>
    <mergeCell ref="E802:F802"/>
    <mergeCell ref="E803:F803"/>
    <mergeCell ref="E804:F804"/>
    <mergeCell ref="E805:F805"/>
    <mergeCell ref="E792:F792"/>
    <mergeCell ref="E793:F793"/>
    <mergeCell ref="E794:F794"/>
    <mergeCell ref="E795:F795"/>
    <mergeCell ref="E796:F796"/>
    <mergeCell ref="H798:I798"/>
    <mergeCell ref="E822:F822"/>
    <mergeCell ref="E823:F823"/>
    <mergeCell ref="E824:F824"/>
    <mergeCell ref="E825:F825"/>
    <mergeCell ref="E826:F826"/>
    <mergeCell ref="E747:F747"/>
    <mergeCell ref="E748:F748"/>
    <mergeCell ref="E749:F749"/>
    <mergeCell ref="E750:F750"/>
    <mergeCell ref="E751:F751"/>
    <mergeCell ref="H773:I773"/>
    <mergeCell ref="A774:J774"/>
    <mergeCell ref="A775:J775"/>
    <mergeCell ref="E777:F777"/>
    <mergeCell ref="E778:F778"/>
    <mergeCell ref="E779:F779"/>
    <mergeCell ref="E766:F766"/>
    <mergeCell ref="E767:F767"/>
    <mergeCell ref="E768:F768"/>
    <mergeCell ref="E769:F769"/>
    <mergeCell ref="E770:F770"/>
    <mergeCell ref="E771:F771"/>
    <mergeCell ref="A759:J759"/>
    <mergeCell ref="A760:J760"/>
    <mergeCell ref="E784:F784"/>
    <mergeCell ref="E785:F785"/>
    <mergeCell ref="E786:F786"/>
    <mergeCell ref="E705:F705"/>
    <mergeCell ref="E706:F706"/>
    <mergeCell ref="E707:F707"/>
    <mergeCell ref="E708:F708"/>
    <mergeCell ref="H710:I710"/>
    <mergeCell ref="E734:F734"/>
    <mergeCell ref="E735:F735"/>
    <mergeCell ref="E736:F736"/>
    <mergeCell ref="E737:F737"/>
    <mergeCell ref="E738:F738"/>
    <mergeCell ref="E739:F739"/>
    <mergeCell ref="E726:F726"/>
    <mergeCell ref="H728:I728"/>
    <mergeCell ref="A729:J729"/>
    <mergeCell ref="A730:J730"/>
    <mergeCell ref="E732:F732"/>
    <mergeCell ref="E733:F733"/>
    <mergeCell ref="E740:F740"/>
    <mergeCell ref="E741:F741"/>
    <mergeCell ref="H743:I743"/>
    <mergeCell ref="A744:J744"/>
    <mergeCell ref="A745:J745"/>
    <mergeCell ref="E762:F762"/>
    <mergeCell ref="E763:F763"/>
    <mergeCell ref="E764:F764"/>
    <mergeCell ref="E765:F765"/>
    <mergeCell ref="E752:F752"/>
    <mergeCell ref="E753:F753"/>
    <mergeCell ref="E754:F754"/>
    <mergeCell ref="E755:F755"/>
    <mergeCell ref="E756:F756"/>
    <mergeCell ref="H758:I758"/>
    <mergeCell ref="E780:F780"/>
    <mergeCell ref="H782:I782"/>
    <mergeCell ref="E666:F666"/>
    <mergeCell ref="H668:I668"/>
    <mergeCell ref="E670:F670"/>
    <mergeCell ref="E671:F671"/>
    <mergeCell ref="E672:F672"/>
    <mergeCell ref="E673:F673"/>
    <mergeCell ref="H719:I719"/>
    <mergeCell ref="A720:J720"/>
    <mergeCell ref="A721:J721"/>
    <mergeCell ref="E723:F723"/>
    <mergeCell ref="E724:F724"/>
    <mergeCell ref="E725:F725"/>
    <mergeCell ref="A711:J711"/>
    <mergeCell ref="A712:J712"/>
    <mergeCell ref="E714:F714"/>
    <mergeCell ref="E715:F715"/>
    <mergeCell ref="E716:F716"/>
    <mergeCell ref="E717:F717"/>
    <mergeCell ref="E690:F690"/>
    <mergeCell ref="H692:I692"/>
    <mergeCell ref="A693:J693"/>
    <mergeCell ref="A694:J694"/>
    <mergeCell ref="E696:F696"/>
    <mergeCell ref="E697:F697"/>
    <mergeCell ref="H683:I683"/>
    <mergeCell ref="A684:J684"/>
    <mergeCell ref="A685:J685"/>
    <mergeCell ref="E689:F689"/>
    <mergeCell ref="E674:F674"/>
    <mergeCell ref="H676:I676"/>
    <mergeCell ref="E678:F678"/>
    <mergeCell ref="E679:F679"/>
    <mergeCell ref="E680:F680"/>
    <mergeCell ref="E681:F681"/>
    <mergeCell ref="E698:F698"/>
    <mergeCell ref="E699:F699"/>
    <mergeCell ref="H701:I701"/>
    <mergeCell ref="A702:J702"/>
    <mergeCell ref="A703:J703"/>
    <mergeCell ref="E654:F654"/>
    <mergeCell ref="E655:F655"/>
    <mergeCell ref="E656:F656"/>
    <mergeCell ref="E657:F657"/>
    <mergeCell ref="E658:F658"/>
    <mergeCell ref="H660:I660"/>
    <mergeCell ref="E662:F662"/>
    <mergeCell ref="E663:F663"/>
    <mergeCell ref="E664:F664"/>
    <mergeCell ref="E665:F665"/>
    <mergeCell ref="E646:F646"/>
    <mergeCell ref="E647:F647"/>
    <mergeCell ref="E648:F648"/>
    <mergeCell ref="E649:F649"/>
    <mergeCell ref="E650:F650"/>
    <mergeCell ref="H652:I652"/>
    <mergeCell ref="E638:F638"/>
    <mergeCell ref="E639:F639"/>
    <mergeCell ref="E640:F640"/>
    <mergeCell ref="E641:F641"/>
    <mergeCell ref="E642:F642"/>
    <mergeCell ref="H644:I644"/>
    <mergeCell ref="H634:I634"/>
    <mergeCell ref="A635:J635"/>
    <mergeCell ref="A636:J636"/>
    <mergeCell ref="E687:F687"/>
    <mergeCell ref="E688:F688"/>
    <mergeCell ref="E594:F594"/>
    <mergeCell ref="E595:F595"/>
    <mergeCell ref="E596:F596"/>
    <mergeCell ref="H598:I598"/>
    <mergeCell ref="A599:J599"/>
    <mergeCell ref="A600:J600"/>
    <mergeCell ref="E602:F602"/>
    <mergeCell ref="H626:I626"/>
    <mergeCell ref="E628:F628"/>
    <mergeCell ref="E629:F629"/>
    <mergeCell ref="E630:F630"/>
    <mergeCell ref="E631:F631"/>
    <mergeCell ref="E632:F632"/>
    <mergeCell ref="H618:I618"/>
    <mergeCell ref="E620:F620"/>
    <mergeCell ref="E621:F621"/>
    <mergeCell ref="E622:F622"/>
    <mergeCell ref="E623:F623"/>
    <mergeCell ref="E624:F624"/>
    <mergeCell ref="E615:F615"/>
    <mergeCell ref="E616:F616"/>
    <mergeCell ref="E589:F589"/>
    <mergeCell ref="E590:F590"/>
    <mergeCell ref="E591:F591"/>
    <mergeCell ref="E592:F592"/>
    <mergeCell ref="E593:F593"/>
    <mergeCell ref="E550:F550"/>
    <mergeCell ref="E551:F551"/>
    <mergeCell ref="E581:F581"/>
    <mergeCell ref="E582:F582"/>
    <mergeCell ref="E583:F583"/>
    <mergeCell ref="H585:I585"/>
    <mergeCell ref="A586:J586"/>
    <mergeCell ref="A587:J587"/>
    <mergeCell ref="A610:J610"/>
    <mergeCell ref="E612:F612"/>
    <mergeCell ref="E613:F613"/>
    <mergeCell ref="E614:F614"/>
    <mergeCell ref="E573:F573"/>
    <mergeCell ref="E574:F574"/>
    <mergeCell ref="E575:F575"/>
    <mergeCell ref="H577:I577"/>
    <mergeCell ref="E579:F579"/>
    <mergeCell ref="E580:F580"/>
    <mergeCell ref="E603:F603"/>
    <mergeCell ref="E604:F604"/>
    <mergeCell ref="E605:F605"/>
    <mergeCell ref="E606:F606"/>
    <mergeCell ref="H608:I608"/>
    <mergeCell ref="A609:J609"/>
    <mergeCell ref="H569:I569"/>
    <mergeCell ref="E571:F571"/>
    <mergeCell ref="E572:F572"/>
    <mergeCell ref="E527:F527"/>
    <mergeCell ref="H529:I529"/>
    <mergeCell ref="E531:F531"/>
    <mergeCell ref="E532:F532"/>
    <mergeCell ref="E533:F533"/>
    <mergeCell ref="E534:F534"/>
    <mergeCell ref="E535:F535"/>
    <mergeCell ref="H561:I561"/>
    <mergeCell ref="E563:F563"/>
    <mergeCell ref="E564:F564"/>
    <mergeCell ref="E565:F565"/>
    <mergeCell ref="E566:F566"/>
    <mergeCell ref="E567:F567"/>
    <mergeCell ref="H553:I553"/>
    <mergeCell ref="E555:F555"/>
    <mergeCell ref="E556:F556"/>
    <mergeCell ref="E557:F557"/>
    <mergeCell ref="E558:F558"/>
    <mergeCell ref="E559:F559"/>
    <mergeCell ref="E483:F483"/>
    <mergeCell ref="E484:F484"/>
    <mergeCell ref="E485:F485"/>
    <mergeCell ref="H487:I487"/>
    <mergeCell ref="E489:F489"/>
    <mergeCell ref="H513:I513"/>
    <mergeCell ref="E515:F515"/>
    <mergeCell ref="E516:F516"/>
    <mergeCell ref="E517:F517"/>
    <mergeCell ref="E518:F518"/>
    <mergeCell ref="E519:F519"/>
    <mergeCell ref="H545:I545"/>
    <mergeCell ref="E547:F547"/>
    <mergeCell ref="E548:F548"/>
    <mergeCell ref="E549:F549"/>
    <mergeCell ref="A505:J505"/>
    <mergeCell ref="E507:F507"/>
    <mergeCell ref="E508:F508"/>
    <mergeCell ref="E509:F509"/>
    <mergeCell ref="E510:F510"/>
    <mergeCell ref="E511:F511"/>
    <mergeCell ref="H537:I537"/>
    <mergeCell ref="E539:F539"/>
    <mergeCell ref="E540:F540"/>
    <mergeCell ref="E541:F541"/>
    <mergeCell ref="E542:F542"/>
    <mergeCell ref="E543:F543"/>
    <mergeCell ref="E498:F498"/>
    <mergeCell ref="E499:F499"/>
    <mergeCell ref="E500:F500"/>
    <mergeCell ref="E501:F501"/>
    <mergeCell ref="H503:I503"/>
    <mergeCell ref="A504:J504"/>
    <mergeCell ref="E490:F490"/>
    <mergeCell ref="E491:F491"/>
    <mergeCell ref="E492:F492"/>
    <mergeCell ref="E493:F493"/>
    <mergeCell ref="H495:I495"/>
    <mergeCell ref="E497:F497"/>
    <mergeCell ref="H521:I521"/>
    <mergeCell ref="E523:F523"/>
    <mergeCell ref="E524:F524"/>
    <mergeCell ref="E525:F525"/>
    <mergeCell ref="E526:F526"/>
    <mergeCell ref="E439:F439"/>
    <mergeCell ref="E440:F440"/>
    <mergeCell ref="E441:F441"/>
    <mergeCell ref="E442:F442"/>
    <mergeCell ref="H444:I444"/>
    <mergeCell ref="E468:F468"/>
    <mergeCell ref="H470:I470"/>
    <mergeCell ref="E472:F472"/>
    <mergeCell ref="E473:F473"/>
    <mergeCell ref="E474:F474"/>
    <mergeCell ref="E475:F475"/>
    <mergeCell ref="E462:F462"/>
    <mergeCell ref="E463:F463"/>
    <mergeCell ref="E464:F464"/>
    <mergeCell ref="E465:F465"/>
    <mergeCell ref="E466:F466"/>
    <mergeCell ref="E467:F467"/>
    <mergeCell ref="E454:F454"/>
    <mergeCell ref="E455:F455"/>
    <mergeCell ref="E456:F456"/>
    <mergeCell ref="E457:F457"/>
    <mergeCell ref="E458:F458"/>
    <mergeCell ref="H460:I460"/>
    <mergeCell ref="E446:F446"/>
    <mergeCell ref="E447:F447"/>
    <mergeCell ref="E448:F448"/>
    <mergeCell ref="E449:F449"/>
    <mergeCell ref="E450:F450"/>
    <mergeCell ref="H452:I452"/>
    <mergeCell ref="E476:F476"/>
    <mergeCell ref="H478:I478"/>
    <mergeCell ref="E480:F480"/>
    <mergeCell ref="E481:F481"/>
    <mergeCell ref="E482:F482"/>
    <mergeCell ref="E395:F395"/>
    <mergeCell ref="E396:F396"/>
    <mergeCell ref="E397:F397"/>
    <mergeCell ref="E398:F398"/>
    <mergeCell ref="H400:I400"/>
    <mergeCell ref="E424:F424"/>
    <mergeCell ref="E425:F425"/>
    <mergeCell ref="E426:F426"/>
    <mergeCell ref="H428:I428"/>
    <mergeCell ref="E430:F430"/>
    <mergeCell ref="E431:F431"/>
    <mergeCell ref="E416:F416"/>
    <mergeCell ref="H418:I418"/>
    <mergeCell ref="A419:J419"/>
    <mergeCell ref="A420:J420"/>
    <mergeCell ref="E422:F422"/>
    <mergeCell ref="E423:F423"/>
    <mergeCell ref="E408:F408"/>
    <mergeCell ref="H410:I410"/>
    <mergeCell ref="E412:F412"/>
    <mergeCell ref="E413:F413"/>
    <mergeCell ref="E414:F414"/>
    <mergeCell ref="E415:F415"/>
    <mergeCell ref="A401:J401"/>
    <mergeCell ref="A402:J402"/>
    <mergeCell ref="E404:F404"/>
    <mergeCell ref="E405:F405"/>
    <mergeCell ref="E406:F406"/>
    <mergeCell ref="E407:F407"/>
    <mergeCell ref="E432:F432"/>
    <mergeCell ref="E433:F433"/>
    <mergeCell ref="E434:F434"/>
    <mergeCell ref="H436:I436"/>
    <mergeCell ref="E438:F438"/>
    <mergeCell ref="E359:F359"/>
    <mergeCell ref="E360:F360"/>
    <mergeCell ref="E361:F361"/>
    <mergeCell ref="E362:F362"/>
    <mergeCell ref="E363:F363"/>
    <mergeCell ref="E382:F382"/>
    <mergeCell ref="E383:F383"/>
    <mergeCell ref="E384:F384"/>
    <mergeCell ref="E385:F385"/>
    <mergeCell ref="E386:F386"/>
    <mergeCell ref="E387:F387"/>
    <mergeCell ref="E376:F376"/>
    <mergeCell ref="E377:F377"/>
    <mergeCell ref="E378:F378"/>
    <mergeCell ref="E379:F379"/>
    <mergeCell ref="E380:F380"/>
    <mergeCell ref="E381:F381"/>
    <mergeCell ref="E370:F370"/>
    <mergeCell ref="E371:F371"/>
    <mergeCell ref="E372:F372"/>
    <mergeCell ref="E373:F373"/>
    <mergeCell ref="E374:F374"/>
    <mergeCell ref="E375:F375"/>
    <mergeCell ref="E364:F364"/>
    <mergeCell ref="E365:F365"/>
    <mergeCell ref="E366:F366"/>
    <mergeCell ref="E367:F367"/>
    <mergeCell ref="E368:F368"/>
    <mergeCell ref="E369:F369"/>
    <mergeCell ref="E388:F388"/>
    <mergeCell ref="H390:I390"/>
    <mergeCell ref="A391:J391"/>
    <mergeCell ref="A392:J392"/>
    <mergeCell ref="E394:F394"/>
    <mergeCell ref="E325:F325"/>
    <mergeCell ref="E326:F326"/>
    <mergeCell ref="E327:F327"/>
    <mergeCell ref="E328:F328"/>
    <mergeCell ref="E329:F329"/>
    <mergeCell ref="E348:F348"/>
    <mergeCell ref="E349:F349"/>
    <mergeCell ref="E350:F350"/>
    <mergeCell ref="E351:F351"/>
    <mergeCell ref="E352:F352"/>
    <mergeCell ref="E353:F353"/>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54:F354"/>
    <mergeCell ref="E355:F355"/>
    <mergeCell ref="E356:F356"/>
    <mergeCell ref="E357:F357"/>
    <mergeCell ref="E358:F358"/>
    <mergeCell ref="H286:I286"/>
    <mergeCell ref="E288:F288"/>
    <mergeCell ref="E289:F289"/>
    <mergeCell ref="E290:F290"/>
    <mergeCell ref="E291:F29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00:F300"/>
    <mergeCell ref="E301:F301"/>
    <mergeCell ref="E302:F302"/>
    <mergeCell ref="H304:I304"/>
    <mergeCell ref="E306:F306"/>
    <mergeCell ref="E307:F307"/>
    <mergeCell ref="E292:F292"/>
    <mergeCell ref="H294:I294"/>
    <mergeCell ref="E296:F296"/>
    <mergeCell ref="E297:F297"/>
    <mergeCell ref="E298:F298"/>
    <mergeCell ref="E299:F299"/>
    <mergeCell ref="E320:F320"/>
    <mergeCell ref="E321:F321"/>
    <mergeCell ref="E322:F322"/>
    <mergeCell ref="E323:F323"/>
    <mergeCell ref="E324:F324"/>
    <mergeCell ref="E245:F245"/>
    <mergeCell ref="E246:F246"/>
    <mergeCell ref="E247:F247"/>
    <mergeCell ref="E248:F248"/>
    <mergeCell ref="E249:F249"/>
    <mergeCell ref="E272:F272"/>
    <mergeCell ref="E273:F273"/>
    <mergeCell ref="E274:F274"/>
    <mergeCell ref="E275:F275"/>
    <mergeCell ref="E276:F276"/>
    <mergeCell ref="E277:F277"/>
    <mergeCell ref="E264:F264"/>
    <mergeCell ref="E265:F265"/>
    <mergeCell ref="E266:F266"/>
    <mergeCell ref="E282:F282"/>
    <mergeCell ref="E283:F283"/>
    <mergeCell ref="E284:F284"/>
    <mergeCell ref="H268:I268"/>
    <mergeCell ref="A269:J269"/>
    <mergeCell ref="A270:J270"/>
    <mergeCell ref="H257:I257"/>
    <mergeCell ref="A258:J258"/>
    <mergeCell ref="A259:J259"/>
    <mergeCell ref="E261:F261"/>
    <mergeCell ref="E262:F262"/>
    <mergeCell ref="E263:F263"/>
    <mergeCell ref="E250:F250"/>
    <mergeCell ref="E251:F251"/>
    <mergeCell ref="E252:F252"/>
    <mergeCell ref="E253:F253"/>
    <mergeCell ref="E254:F254"/>
    <mergeCell ref="E255:F255"/>
    <mergeCell ref="H279:I279"/>
    <mergeCell ref="E281:F281"/>
    <mergeCell ref="E205:F205"/>
    <mergeCell ref="H207:I207"/>
    <mergeCell ref="A208:J208"/>
    <mergeCell ref="A209:J209"/>
    <mergeCell ref="E211:F211"/>
    <mergeCell ref="E232:F232"/>
    <mergeCell ref="E233:F233"/>
    <mergeCell ref="E234:F234"/>
    <mergeCell ref="E235:F235"/>
    <mergeCell ref="E236:F236"/>
    <mergeCell ref="E237:F237"/>
    <mergeCell ref="E226:F226"/>
    <mergeCell ref="E227:F227"/>
    <mergeCell ref="E228:F228"/>
    <mergeCell ref="E229:F229"/>
    <mergeCell ref="E230:F230"/>
    <mergeCell ref="E231:F231"/>
    <mergeCell ref="E218:F218"/>
    <mergeCell ref="E219:F219"/>
    <mergeCell ref="E220:F220"/>
    <mergeCell ref="E221:F221"/>
    <mergeCell ref="H223:I223"/>
    <mergeCell ref="E225:F225"/>
    <mergeCell ref="E212:F212"/>
    <mergeCell ref="E213:F213"/>
    <mergeCell ref="E214:F214"/>
    <mergeCell ref="E215:F215"/>
    <mergeCell ref="E216:F216"/>
    <mergeCell ref="E217:F217"/>
    <mergeCell ref="E238:F238"/>
    <mergeCell ref="E239:F239"/>
    <mergeCell ref="H241:I241"/>
    <mergeCell ref="E243:F243"/>
    <mergeCell ref="E244:F244"/>
    <mergeCell ref="E163:F163"/>
    <mergeCell ref="E164:F164"/>
    <mergeCell ref="E165:F165"/>
    <mergeCell ref="E174:F174"/>
    <mergeCell ref="E183:F183"/>
    <mergeCell ref="E192:F192"/>
    <mergeCell ref="E193:F193"/>
    <mergeCell ref="H195:I195"/>
    <mergeCell ref="A196:J196"/>
    <mergeCell ref="A197:J197"/>
    <mergeCell ref="E199:F199"/>
    <mergeCell ref="E184:F184"/>
    <mergeCell ref="E185:F185"/>
    <mergeCell ref="H187:I187"/>
    <mergeCell ref="E189:F189"/>
    <mergeCell ref="E190:F190"/>
    <mergeCell ref="E191:F191"/>
    <mergeCell ref="H176:I176"/>
    <mergeCell ref="A177:J177"/>
    <mergeCell ref="A178:J178"/>
    <mergeCell ref="E180:F180"/>
    <mergeCell ref="E181:F181"/>
    <mergeCell ref="E182:F182"/>
    <mergeCell ref="H167:I167"/>
    <mergeCell ref="E169:F169"/>
    <mergeCell ref="E170:F170"/>
    <mergeCell ref="E171:F171"/>
    <mergeCell ref="E172:F172"/>
    <mergeCell ref="E173:F173"/>
    <mergeCell ref="E200:F200"/>
    <mergeCell ref="E201:F201"/>
    <mergeCell ref="E202:F202"/>
    <mergeCell ref="E203:F203"/>
    <mergeCell ref="E204:F204"/>
    <mergeCell ref="E126:F126"/>
    <mergeCell ref="E127:F127"/>
    <mergeCell ref="E158:F158"/>
    <mergeCell ref="E159:F159"/>
    <mergeCell ref="E160:F160"/>
    <mergeCell ref="E161:F161"/>
    <mergeCell ref="E162:F162"/>
    <mergeCell ref="E119:F119"/>
    <mergeCell ref="E150:F150"/>
    <mergeCell ref="E151:F151"/>
    <mergeCell ref="E152:F152"/>
    <mergeCell ref="E153:F153"/>
    <mergeCell ref="E154:F154"/>
    <mergeCell ref="E133:F133"/>
    <mergeCell ref="E134:F134"/>
    <mergeCell ref="E135:F135"/>
    <mergeCell ref="H156:I156"/>
    <mergeCell ref="E142:F142"/>
    <mergeCell ref="E143:F143"/>
    <mergeCell ref="E144:F144"/>
    <mergeCell ref="E145:F145"/>
    <mergeCell ref="H147:I147"/>
    <mergeCell ref="E149:F149"/>
    <mergeCell ref="E118:F118"/>
    <mergeCell ref="H76:I76"/>
    <mergeCell ref="E78:F78"/>
    <mergeCell ref="E79:F79"/>
    <mergeCell ref="E80:F80"/>
    <mergeCell ref="E81:F81"/>
    <mergeCell ref="E106:F106"/>
    <mergeCell ref="E107:F107"/>
    <mergeCell ref="E108:F108"/>
    <mergeCell ref="E109:F109"/>
    <mergeCell ref="E110:F110"/>
    <mergeCell ref="H112:I112"/>
    <mergeCell ref="H137:I137"/>
    <mergeCell ref="A138:J138"/>
    <mergeCell ref="A139:J139"/>
    <mergeCell ref="E141:F141"/>
    <mergeCell ref="A97:J97"/>
    <mergeCell ref="E99:F99"/>
    <mergeCell ref="E100:F100"/>
    <mergeCell ref="E101:F101"/>
    <mergeCell ref="H103:I103"/>
    <mergeCell ref="E105:F105"/>
    <mergeCell ref="H129:I129"/>
    <mergeCell ref="E131:F131"/>
    <mergeCell ref="E132:F132"/>
    <mergeCell ref="H121:I121"/>
    <mergeCell ref="E123:F123"/>
    <mergeCell ref="E124:F124"/>
    <mergeCell ref="E125:F125"/>
    <mergeCell ref="E61:F61"/>
    <mergeCell ref="E90:F90"/>
    <mergeCell ref="E91:F91"/>
    <mergeCell ref="E92:F92"/>
    <mergeCell ref="E93:F93"/>
    <mergeCell ref="H95:I95"/>
    <mergeCell ref="A96:J96"/>
    <mergeCell ref="E82:F82"/>
    <mergeCell ref="E83:F83"/>
    <mergeCell ref="H85:I85"/>
    <mergeCell ref="A86:J86"/>
    <mergeCell ref="A87:J87"/>
    <mergeCell ref="E89:F89"/>
    <mergeCell ref="E114:F114"/>
    <mergeCell ref="E115:F115"/>
    <mergeCell ref="E116:F116"/>
    <mergeCell ref="E117:F117"/>
    <mergeCell ref="A51:J51"/>
    <mergeCell ref="A52:J52"/>
    <mergeCell ref="E54:F54"/>
    <mergeCell ref="E55:F55"/>
    <mergeCell ref="H41:I41"/>
    <mergeCell ref="A42:J42"/>
    <mergeCell ref="A43:J43"/>
    <mergeCell ref="E45:F45"/>
    <mergeCell ref="E46:F46"/>
    <mergeCell ref="E47:F47"/>
    <mergeCell ref="E70:F70"/>
    <mergeCell ref="E71:F71"/>
    <mergeCell ref="E72:F72"/>
    <mergeCell ref="E73:F73"/>
    <mergeCell ref="E74:F74"/>
    <mergeCell ref="E35:F35"/>
    <mergeCell ref="E36:F36"/>
    <mergeCell ref="E37:F37"/>
    <mergeCell ref="E38:F38"/>
    <mergeCell ref="E39:F39"/>
    <mergeCell ref="H63:I63"/>
    <mergeCell ref="E65:F65"/>
    <mergeCell ref="E66:F66"/>
    <mergeCell ref="E67:F67"/>
    <mergeCell ref="E68:F68"/>
    <mergeCell ref="E69:F69"/>
    <mergeCell ref="E56:F56"/>
    <mergeCell ref="E57:F57"/>
    <mergeCell ref="E58:F58"/>
    <mergeCell ref="E59:F59"/>
    <mergeCell ref="E60:F60"/>
    <mergeCell ref="E48:F48"/>
    <mergeCell ref="H50:I50"/>
    <mergeCell ref="H31:I31"/>
    <mergeCell ref="A32:J32"/>
    <mergeCell ref="A33:J33"/>
    <mergeCell ref="C1:D1"/>
    <mergeCell ref="I1:J1"/>
    <mergeCell ref="C2:D2"/>
    <mergeCell ref="E20:F20"/>
    <mergeCell ref="H22:I22"/>
    <mergeCell ref="A23:J23"/>
    <mergeCell ref="A24:J24"/>
    <mergeCell ref="E26:F26"/>
    <mergeCell ref="E27:F27"/>
    <mergeCell ref="E12:F12"/>
    <mergeCell ref="E13:F13"/>
    <mergeCell ref="H15:I15"/>
    <mergeCell ref="E17:F17"/>
    <mergeCell ref="E18:F18"/>
    <mergeCell ref="E19:F19"/>
    <mergeCell ref="E6:F6"/>
    <mergeCell ref="E7:F7"/>
    <mergeCell ref="E8:F8"/>
    <mergeCell ref="E9:F9"/>
    <mergeCell ref="E10:F10"/>
    <mergeCell ref="E11:F11"/>
    <mergeCell ref="I2:J2"/>
    <mergeCell ref="A3:J3"/>
    <mergeCell ref="A4:J4"/>
    <mergeCell ref="E5:F5"/>
    <mergeCell ref="A1:B2"/>
    <mergeCell ref="E1:G1"/>
    <mergeCell ref="E2:G2"/>
    <mergeCell ref="E28:F28"/>
    <mergeCell ref="E29:F29"/>
  </mergeCells>
  <printOptions horizontalCentered="1"/>
  <pageMargins left="0.23622047244094491" right="0.23622047244094491" top="0.39370078740157483" bottom="0.39370078740157483" header="0" footer="0"/>
  <pageSetup paperSize="9" scale="49" fitToHeight="0" orientation="portrait" r:id="rId1"/>
  <headerFooter>
    <oddHeader>&amp;L &amp;C &amp;R</oddHeader>
    <oddFooter>&amp;L &amp;C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B95721CB2E60146A22EAE621B5F9D07" ma:contentTypeVersion="3" ma:contentTypeDescription="Crie um novo documento." ma:contentTypeScope="" ma:versionID="c414b010c87eaa72bb767b4fee70771b">
  <xsd:schema xmlns:xsd="http://www.w3.org/2001/XMLSchema" xmlns:xs="http://www.w3.org/2001/XMLSchema" xmlns:p="http://schemas.microsoft.com/office/2006/metadata/properties" xmlns:ns2="524ea8b9-592a-4328-80d2-3c1b30aae9c3" targetNamespace="http://schemas.microsoft.com/office/2006/metadata/properties" ma:root="true" ma:fieldsID="f8a85fae750230704b15a20425aec5da" ns2:_="">
    <xsd:import namespace="524ea8b9-592a-4328-80d2-3c1b30aae9c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4ea8b9-592a-4328-80d2-3c1b30aae9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487A1E-E8BC-427A-91FA-3DDFA98C139A}"/>
</file>

<file path=customXml/itemProps2.xml><?xml version="1.0" encoding="utf-8"?>
<ds:datastoreItem xmlns:ds="http://schemas.openxmlformats.org/officeDocument/2006/customXml" ds:itemID="{E0815727-2480-4436-815B-43A4B07B284E}"/>
</file>

<file path=customXml/itemProps3.xml><?xml version="1.0" encoding="utf-8"?>
<ds:datastoreItem xmlns:ds="http://schemas.openxmlformats.org/officeDocument/2006/customXml" ds:itemID="{93391957-52D5-4347-9759-58E0AB5570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2</vt:i4>
      </vt:variant>
    </vt:vector>
  </HeadingPairs>
  <TitlesOfParts>
    <vt:vector size="11" baseType="lpstr">
      <vt:lpstr>Orçamento Sintético</vt:lpstr>
      <vt:lpstr>Custo Analítico</vt:lpstr>
      <vt:lpstr>Curva ABC de Serviços</vt:lpstr>
      <vt:lpstr>Curva ABC de Insumos</vt:lpstr>
      <vt:lpstr>BDI Geral</vt:lpstr>
      <vt:lpstr>BDI Reduzido</vt:lpstr>
      <vt:lpstr>Encargos Sociais</vt:lpstr>
      <vt:lpstr>Cronograma Físico Financeiro</vt:lpstr>
      <vt:lpstr>CCUs</vt:lpstr>
      <vt:lpstr>'BDI Geral'!Area_de_impressao</vt:lpstr>
      <vt:lpstr>'BDI Reduzido'!Area_de_impressao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Solange Quadros Pina</cp:lastModifiedBy>
  <cp:revision>0</cp:revision>
  <cp:lastPrinted>2026-04-23T21:40:50Z</cp:lastPrinted>
  <dcterms:created xsi:type="dcterms:W3CDTF">2025-06-09T14:08:56Z</dcterms:created>
  <dcterms:modified xsi:type="dcterms:W3CDTF">2026-04-24T20:45:33Z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0x0101004B95721CB2E60146A22EAE621B5F9D07</vt:lpwstr>
  </property>
</Properties>
</file>